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X:\2023\1340_Gastro ZŠ Na Výsluní\02_AD\Výběrko_2026\dotazy_2026_05_11\"/>
    </mc:Choice>
  </mc:AlternateContent>
  <xr:revisionPtr revIDLastSave="0" documentId="8_{BCF4D135-7AC3-4CEC-BD94-D5502F2C6242}" xr6:coauthVersionLast="47" xr6:coauthVersionMax="47" xr10:uidLastSave="{00000000-0000-0000-0000-000000000000}"/>
  <bookViews>
    <workbookView xWindow="-13170" yWindow="630" windowWidth="11010" windowHeight="16290" activeTab="1" xr2:uid="{00000000-000D-0000-FFFF-FFFF00000000}"/>
  </bookViews>
  <sheets>
    <sheet name="Pokyny pro vyplnění" sheetId="11" r:id="rId1"/>
    <sheet name="Stavba" sheetId="1" r:id="rId2"/>
    <sheet name="VzorPolozky" sheetId="10" state="hidden" r:id="rId3"/>
    <sheet name="ON 00 ON 00.1 Naklady" sheetId="12" r:id="rId4"/>
    <sheet name="SO 01 SO 01_1 Pol" sheetId="13" r:id="rId5"/>
    <sheet name="SO 01 SO 01_2 Pol" sheetId="14" r:id="rId6"/>
    <sheet name="SO 01 SO 01_3 Pol" sheetId="15" r:id="rId7"/>
    <sheet name="SO 01 SO 01_4 Pol" sheetId="16" r:id="rId8"/>
    <sheet name="SO 01 SO 01_5 Pol" sheetId="17" r:id="rId9"/>
    <sheet name="SO 01 SO 01_6 Pol" sheetId="18" r:id="rId10"/>
    <sheet name="SO 01 SO 01_7 Pol" sheetId="19" r:id="rId11"/>
  </sheets>
  <externalReferences>
    <externalReference r:id="rId12"/>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'ON 00 ON 00.1 Naklady'!$1:$7</definedName>
    <definedName name="_xlnm.Print_Titles" localSheetId="4">'SO 01 SO 01_1 Pol'!$1:$7</definedName>
    <definedName name="_xlnm.Print_Titles" localSheetId="5">'SO 01 SO 01_2 Pol'!$1:$7</definedName>
    <definedName name="_xlnm.Print_Titles" localSheetId="6">'SO 01 SO 01_3 Pol'!$1:$7</definedName>
    <definedName name="_xlnm.Print_Titles" localSheetId="7">'SO 01 SO 01_4 Pol'!$1:$7</definedName>
    <definedName name="_xlnm.Print_Titles" localSheetId="8">'SO 01 SO 01_5 Pol'!$1:$7</definedName>
    <definedName name="_xlnm.Print_Titles" localSheetId="9">'SO 01 SO 01_6 Pol'!$1:$7</definedName>
    <definedName name="_xlnm.Print_Titles" localSheetId="10">'SO 01 SO 01_7 Pol'!$1:$7</definedName>
    <definedName name="oadresa">Stavba!$D$6</definedName>
    <definedName name="Objednatel" localSheetId="1">Stavba!$D$5</definedName>
    <definedName name="Objekt" localSheetId="1">Stavba!$B$38</definedName>
    <definedName name="_xlnm.Print_Area" localSheetId="3">'ON 00 ON 00.1 Naklady'!$A$1:$Y$62</definedName>
    <definedName name="_xlnm.Print_Area" localSheetId="4">'SO 01 SO 01_1 Pol'!$A$1:$Y$602</definedName>
    <definedName name="_xlnm.Print_Area" localSheetId="5">'SO 01 SO 01_2 Pol'!$A$1:$Y$2039</definedName>
    <definedName name="_xlnm.Print_Area" localSheetId="6">'SO 01 SO 01_3 Pol'!$A$1:$Y$660</definedName>
    <definedName name="_xlnm.Print_Area" localSheetId="7">'SO 01 SO 01_4 Pol'!$A$1:$Y$99</definedName>
    <definedName name="_xlnm.Print_Area" localSheetId="8">'SO 01 SO 01_5 Pol'!$A$1:$Y$56</definedName>
    <definedName name="_xlnm.Print_Area" localSheetId="9">'SO 01 SO 01_6 Pol'!$A$1:$Y$655</definedName>
    <definedName name="_xlnm.Print_Area" localSheetId="10">'SO 01 SO 01_7 Pol'!$A$1:$Y$389</definedName>
    <definedName name="_xlnm.Print_Area" localSheetId="1">Stavba!$A$1:$J$197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6" i="1" l="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G50" i="1"/>
  <c r="F50" i="1"/>
  <c r="G49" i="1"/>
  <c r="F49" i="1"/>
  <c r="G48" i="1"/>
  <c r="F48" i="1"/>
  <c r="G47" i="1"/>
  <c r="F47" i="1"/>
  <c r="G46" i="1"/>
  <c r="F46" i="1"/>
  <c r="G45" i="1"/>
  <c r="F45" i="1"/>
  <c r="G44" i="1"/>
  <c r="F44" i="1"/>
  <c r="G43" i="1"/>
  <c r="F43" i="1"/>
  <c r="G41" i="1"/>
  <c r="F41" i="1"/>
  <c r="G40" i="1"/>
  <c r="F40" i="1"/>
  <c r="G39" i="1"/>
  <c r="F39" i="1"/>
  <c r="G383" i="19"/>
  <c r="BA318" i="19"/>
  <c r="BA222" i="19"/>
  <c r="BA60" i="19"/>
  <c r="G9" i="19"/>
  <c r="G8" i="19" s="1"/>
  <c r="I9" i="19"/>
  <c r="I8" i="19" s="1"/>
  <c r="K9" i="19"/>
  <c r="K8" i="19" s="1"/>
  <c r="M9" i="19"/>
  <c r="O9" i="19"/>
  <c r="O8" i="19" s="1"/>
  <c r="Q9" i="19"/>
  <c r="V9" i="19"/>
  <c r="G11" i="19"/>
  <c r="M11" i="19" s="1"/>
  <c r="I11" i="19"/>
  <c r="K11" i="19"/>
  <c r="O11" i="19"/>
  <c r="Q11" i="19"/>
  <c r="V11" i="19"/>
  <c r="G13" i="19"/>
  <c r="M13" i="19" s="1"/>
  <c r="I13" i="19"/>
  <c r="K13" i="19"/>
  <c r="O13" i="19"/>
  <c r="Q13" i="19"/>
  <c r="V13" i="19"/>
  <c r="G15" i="19"/>
  <c r="M15" i="19" s="1"/>
  <c r="I15" i="19"/>
  <c r="K15" i="19"/>
  <c r="O15" i="19"/>
  <c r="Q15" i="19"/>
  <c r="V15" i="19"/>
  <c r="G17" i="19"/>
  <c r="I17" i="19"/>
  <c r="K17" i="19"/>
  <c r="M17" i="19"/>
  <c r="O17" i="19"/>
  <c r="Q17" i="19"/>
  <c r="V17" i="19"/>
  <c r="G19" i="19"/>
  <c r="M19" i="19" s="1"/>
  <c r="I19" i="19"/>
  <c r="K19" i="19"/>
  <c r="O19" i="19"/>
  <c r="Q19" i="19"/>
  <c r="V19" i="19"/>
  <c r="G21" i="19"/>
  <c r="I21" i="19"/>
  <c r="K21" i="19"/>
  <c r="M21" i="19"/>
  <c r="O21" i="19"/>
  <c r="Q21" i="19"/>
  <c r="Q8" i="19" s="1"/>
  <c r="V21" i="19"/>
  <c r="G23" i="19"/>
  <c r="I23" i="19"/>
  <c r="K23" i="19"/>
  <c r="M23" i="19"/>
  <c r="O23" i="19"/>
  <c r="Q23" i="19"/>
  <c r="V23" i="19"/>
  <c r="G25" i="19"/>
  <c r="I25" i="19"/>
  <c r="K25" i="19"/>
  <c r="M25" i="19"/>
  <c r="O25" i="19"/>
  <c r="Q25" i="19"/>
  <c r="V25" i="19"/>
  <c r="V8" i="19" s="1"/>
  <c r="G27" i="19"/>
  <c r="M27" i="19" s="1"/>
  <c r="I27" i="19"/>
  <c r="K27" i="19"/>
  <c r="O27" i="19"/>
  <c r="Q27" i="19"/>
  <c r="V27" i="19"/>
  <c r="G29" i="19"/>
  <c r="I29" i="19"/>
  <c r="K29" i="19"/>
  <c r="M29" i="19"/>
  <c r="O29" i="19"/>
  <c r="Q29" i="19"/>
  <c r="V29" i="19"/>
  <c r="G31" i="19"/>
  <c r="M31" i="19" s="1"/>
  <c r="I31" i="19"/>
  <c r="K31" i="19"/>
  <c r="O31" i="19"/>
  <c r="Q31" i="19"/>
  <c r="V31" i="19"/>
  <c r="G33" i="19"/>
  <c r="M33" i="19" s="1"/>
  <c r="I33" i="19"/>
  <c r="K33" i="19"/>
  <c r="O33" i="19"/>
  <c r="Q33" i="19"/>
  <c r="V33" i="19"/>
  <c r="G35" i="19"/>
  <c r="I35" i="19"/>
  <c r="K35" i="19"/>
  <c r="M35" i="19"/>
  <c r="O35" i="19"/>
  <c r="Q35" i="19"/>
  <c r="V35" i="19"/>
  <c r="G37" i="19"/>
  <c r="I37" i="19"/>
  <c r="K37" i="19"/>
  <c r="M37" i="19"/>
  <c r="O37" i="19"/>
  <c r="Q37" i="19"/>
  <c r="V37" i="19"/>
  <c r="G39" i="19"/>
  <c r="I39" i="19"/>
  <c r="K39" i="19"/>
  <c r="M39" i="19"/>
  <c r="O39" i="19"/>
  <c r="Q39" i="19"/>
  <c r="V39" i="19"/>
  <c r="G41" i="19"/>
  <c r="I41" i="19"/>
  <c r="K41" i="19"/>
  <c r="M41" i="19"/>
  <c r="O41" i="19"/>
  <c r="Q41" i="19"/>
  <c r="V41" i="19"/>
  <c r="G43" i="19"/>
  <c r="M43" i="19" s="1"/>
  <c r="I43" i="19"/>
  <c r="K43" i="19"/>
  <c r="O43" i="19"/>
  <c r="Q43" i="19"/>
  <c r="V43" i="19"/>
  <c r="G45" i="19"/>
  <c r="M45" i="19" s="1"/>
  <c r="I45" i="19"/>
  <c r="K45" i="19"/>
  <c r="O45" i="19"/>
  <c r="Q45" i="19"/>
  <c r="V45" i="19"/>
  <c r="G47" i="19"/>
  <c r="M47" i="19" s="1"/>
  <c r="I47" i="19"/>
  <c r="K47" i="19"/>
  <c r="O47" i="19"/>
  <c r="Q47" i="19"/>
  <c r="V47" i="19"/>
  <c r="G49" i="19"/>
  <c r="I49" i="19"/>
  <c r="K49" i="19"/>
  <c r="M49" i="19"/>
  <c r="O49" i="19"/>
  <c r="Q49" i="19"/>
  <c r="V49" i="19"/>
  <c r="G51" i="19"/>
  <c r="M51" i="19" s="1"/>
  <c r="I51" i="19"/>
  <c r="K51" i="19"/>
  <c r="O51" i="19"/>
  <c r="Q51" i="19"/>
  <c r="V51" i="19"/>
  <c r="G53" i="19"/>
  <c r="I53" i="19"/>
  <c r="K53" i="19"/>
  <c r="M53" i="19"/>
  <c r="O53" i="19"/>
  <c r="Q53" i="19"/>
  <c r="V53" i="19"/>
  <c r="G55" i="19"/>
  <c r="I55" i="19"/>
  <c r="K55" i="19"/>
  <c r="M55" i="19"/>
  <c r="O55" i="19"/>
  <c r="Q55" i="19"/>
  <c r="V55" i="19"/>
  <c r="Q57" i="19"/>
  <c r="V57" i="19"/>
  <c r="G58" i="19"/>
  <c r="G57" i="19" s="1"/>
  <c r="I58" i="19"/>
  <c r="I57" i="19" s="1"/>
  <c r="K58" i="19"/>
  <c r="K57" i="19" s="1"/>
  <c r="O58" i="19"/>
  <c r="Q58" i="19"/>
  <c r="V58" i="19"/>
  <c r="G62" i="19"/>
  <c r="I62" i="19"/>
  <c r="K62" i="19"/>
  <c r="M62" i="19"/>
  <c r="O62" i="19"/>
  <c r="Q62" i="19"/>
  <c r="V62" i="19"/>
  <c r="G64" i="19"/>
  <c r="M64" i="19" s="1"/>
  <c r="I64" i="19"/>
  <c r="K64" i="19"/>
  <c r="O64" i="19"/>
  <c r="Q64" i="19"/>
  <c r="V64" i="19"/>
  <c r="G66" i="19"/>
  <c r="M66" i="19" s="1"/>
  <c r="I66" i="19"/>
  <c r="K66" i="19"/>
  <c r="O66" i="19"/>
  <c r="Q66" i="19"/>
  <c r="V66" i="19"/>
  <c r="G68" i="19"/>
  <c r="I68" i="19"/>
  <c r="K68" i="19"/>
  <c r="M68" i="19"/>
  <c r="O68" i="19"/>
  <c r="O57" i="19" s="1"/>
  <c r="Q68" i="19"/>
  <c r="V68" i="19"/>
  <c r="G70" i="19"/>
  <c r="M70" i="19" s="1"/>
  <c r="I70" i="19"/>
  <c r="K70" i="19"/>
  <c r="O70" i="19"/>
  <c r="Q70" i="19"/>
  <c r="V70" i="19"/>
  <c r="G73" i="19"/>
  <c r="G72" i="19" s="1"/>
  <c r="I73" i="19"/>
  <c r="I72" i="19" s="1"/>
  <c r="K73" i="19"/>
  <c r="K72" i="19" s="1"/>
  <c r="M73" i="19"/>
  <c r="O73" i="19"/>
  <c r="Q73" i="19"/>
  <c r="V73" i="19"/>
  <c r="G75" i="19"/>
  <c r="M75" i="19" s="1"/>
  <c r="I75" i="19"/>
  <c r="K75" i="19"/>
  <c r="O75" i="19"/>
  <c r="Q75" i="19"/>
  <c r="V75" i="19"/>
  <c r="G77" i="19"/>
  <c r="M77" i="19" s="1"/>
  <c r="I77" i="19"/>
  <c r="K77" i="19"/>
  <c r="O77" i="19"/>
  <c r="Q77" i="19"/>
  <c r="V77" i="19"/>
  <c r="G79" i="19"/>
  <c r="M79" i="19" s="1"/>
  <c r="I79" i="19"/>
  <c r="K79" i="19"/>
  <c r="O79" i="19"/>
  <c r="Q79" i="19"/>
  <c r="V79" i="19"/>
  <c r="G81" i="19"/>
  <c r="I81" i="19"/>
  <c r="K81" i="19"/>
  <c r="M81" i="19"/>
  <c r="O81" i="19"/>
  <c r="Q81" i="19"/>
  <c r="V81" i="19"/>
  <c r="G83" i="19"/>
  <c r="M83" i="19" s="1"/>
  <c r="I83" i="19"/>
  <c r="K83" i="19"/>
  <c r="O83" i="19"/>
  <c r="Q83" i="19"/>
  <c r="V83" i="19"/>
  <c r="G85" i="19"/>
  <c r="I85" i="19"/>
  <c r="K85" i="19"/>
  <c r="M85" i="19"/>
  <c r="O85" i="19"/>
  <c r="O72" i="19" s="1"/>
  <c r="Q85" i="19"/>
  <c r="Q72" i="19" s="1"/>
  <c r="V85" i="19"/>
  <c r="G87" i="19"/>
  <c r="I87" i="19"/>
  <c r="K87" i="19"/>
  <c r="M87" i="19"/>
  <c r="O87" i="19"/>
  <c r="Q87" i="19"/>
  <c r="V87" i="19"/>
  <c r="G89" i="19"/>
  <c r="M89" i="19" s="1"/>
  <c r="I89" i="19"/>
  <c r="K89" i="19"/>
  <c r="O89" i="19"/>
  <c r="Q89" i="19"/>
  <c r="V89" i="19"/>
  <c r="V72" i="19" s="1"/>
  <c r="G91" i="19"/>
  <c r="M91" i="19" s="1"/>
  <c r="I91" i="19"/>
  <c r="K91" i="19"/>
  <c r="O91" i="19"/>
  <c r="Q91" i="19"/>
  <c r="V91" i="19"/>
  <c r="G93" i="19"/>
  <c r="I93" i="19"/>
  <c r="K93" i="19"/>
  <c r="M93" i="19"/>
  <c r="O93" i="19"/>
  <c r="Q93" i="19"/>
  <c r="V93" i="19"/>
  <c r="G95" i="19"/>
  <c r="M95" i="19" s="1"/>
  <c r="I95" i="19"/>
  <c r="K95" i="19"/>
  <c r="O95" i="19"/>
  <c r="Q95" i="19"/>
  <c r="V95" i="19"/>
  <c r="G97" i="19"/>
  <c r="M97" i="19" s="1"/>
  <c r="I97" i="19"/>
  <c r="K97" i="19"/>
  <c r="O97" i="19"/>
  <c r="Q97" i="19"/>
  <c r="V97" i="19"/>
  <c r="G99" i="19"/>
  <c r="I99" i="19"/>
  <c r="K99" i="19"/>
  <c r="M99" i="19"/>
  <c r="O99" i="19"/>
  <c r="Q99" i="19"/>
  <c r="V99" i="19"/>
  <c r="G101" i="19"/>
  <c r="M101" i="19" s="1"/>
  <c r="I101" i="19"/>
  <c r="K101" i="19"/>
  <c r="O101" i="19"/>
  <c r="Q101" i="19"/>
  <c r="V101" i="19"/>
  <c r="G103" i="19"/>
  <c r="I103" i="19"/>
  <c r="K103" i="19"/>
  <c r="M103" i="19"/>
  <c r="O103" i="19"/>
  <c r="Q103" i="19"/>
  <c r="V103" i="19"/>
  <c r="G105" i="19"/>
  <c r="I105" i="19"/>
  <c r="K105" i="19"/>
  <c r="M105" i="19"/>
  <c r="O105" i="19"/>
  <c r="Q105" i="19"/>
  <c r="V105" i="19"/>
  <c r="G107" i="19"/>
  <c r="M107" i="19" s="1"/>
  <c r="I107" i="19"/>
  <c r="K107" i="19"/>
  <c r="O107" i="19"/>
  <c r="Q107" i="19"/>
  <c r="V107" i="19"/>
  <c r="G109" i="19"/>
  <c r="M109" i="19" s="1"/>
  <c r="I109" i="19"/>
  <c r="K109" i="19"/>
  <c r="O109" i="19"/>
  <c r="Q109" i="19"/>
  <c r="V109" i="19"/>
  <c r="G112" i="19"/>
  <c r="I112" i="19"/>
  <c r="I111" i="19" s="1"/>
  <c r="K112" i="19"/>
  <c r="K111" i="19" s="1"/>
  <c r="M112" i="19"/>
  <c r="O112" i="19"/>
  <c r="O111" i="19" s="1"/>
  <c r="Q112" i="19"/>
  <c r="Q111" i="19" s="1"/>
  <c r="V112" i="19"/>
  <c r="V111" i="19" s="1"/>
  <c r="G114" i="19"/>
  <c r="M114" i="19" s="1"/>
  <c r="I114" i="19"/>
  <c r="K114" i="19"/>
  <c r="O114" i="19"/>
  <c r="Q114" i="19"/>
  <c r="V114" i="19"/>
  <c r="G116" i="19"/>
  <c r="I116" i="19"/>
  <c r="K116" i="19"/>
  <c r="M116" i="19"/>
  <c r="O116" i="19"/>
  <c r="Q116" i="19"/>
  <c r="V116" i="19"/>
  <c r="G118" i="19"/>
  <c r="I118" i="19"/>
  <c r="K118" i="19"/>
  <c r="M118" i="19"/>
  <c r="O118" i="19"/>
  <c r="Q118" i="19"/>
  <c r="V118" i="19"/>
  <c r="G120" i="19"/>
  <c r="I120" i="19"/>
  <c r="K120" i="19"/>
  <c r="M120" i="19"/>
  <c r="O120" i="19"/>
  <c r="Q120" i="19"/>
  <c r="V120" i="19"/>
  <c r="G122" i="19"/>
  <c r="M122" i="19" s="1"/>
  <c r="I122" i="19"/>
  <c r="K122" i="19"/>
  <c r="O122" i="19"/>
  <c r="Q122" i="19"/>
  <c r="V122" i="19"/>
  <c r="G124" i="19"/>
  <c r="I124" i="19"/>
  <c r="K124" i="19"/>
  <c r="M124" i="19"/>
  <c r="O124" i="19"/>
  <c r="Q124" i="19"/>
  <c r="V124" i="19"/>
  <c r="G126" i="19"/>
  <c r="M126" i="19" s="1"/>
  <c r="I126" i="19"/>
  <c r="K126" i="19"/>
  <c r="O126" i="19"/>
  <c r="Q126" i="19"/>
  <c r="V126" i="19"/>
  <c r="G128" i="19"/>
  <c r="M128" i="19" s="1"/>
  <c r="I128" i="19"/>
  <c r="K128" i="19"/>
  <c r="O128" i="19"/>
  <c r="Q128" i="19"/>
  <c r="V128" i="19"/>
  <c r="G130" i="19"/>
  <c r="I130" i="19"/>
  <c r="K130" i="19"/>
  <c r="M130" i="19"/>
  <c r="O130" i="19"/>
  <c r="Q130" i="19"/>
  <c r="V130" i="19"/>
  <c r="G132" i="19"/>
  <c r="I132" i="19"/>
  <c r="K132" i="19"/>
  <c r="M132" i="19"/>
  <c r="O132" i="19"/>
  <c r="Q132" i="19"/>
  <c r="V132" i="19"/>
  <c r="G135" i="19"/>
  <c r="I135" i="19"/>
  <c r="K135" i="19"/>
  <c r="M135" i="19"/>
  <c r="O135" i="19"/>
  <c r="Q135" i="19"/>
  <c r="V135" i="19"/>
  <c r="G138" i="19"/>
  <c r="I138" i="19"/>
  <c r="K138" i="19"/>
  <c r="M138" i="19"/>
  <c r="O138" i="19"/>
  <c r="Q138" i="19"/>
  <c r="V138" i="19"/>
  <c r="G141" i="19"/>
  <c r="M141" i="19" s="1"/>
  <c r="I141" i="19"/>
  <c r="K141" i="19"/>
  <c r="O141" i="19"/>
  <c r="Q141" i="19"/>
  <c r="V141" i="19"/>
  <c r="G143" i="19"/>
  <c r="M143" i="19" s="1"/>
  <c r="I143" i="19"/>
  <c r="K143" i="19"/>
  <c r="O143" i="19"/>
  <c r="Q143" i="19"/>
  <c r="V143" i="19"/>
  <c r="G145" i="19"/>
  <c r="M145" i="19" s="1"/>
  <c r="I145" i="19"/>
  <c r="K145" i="19"/>
  <c r="O145" i="19"/>
  <c r="Q145" i="19"/>
  <c r="V145" i="19"/>
  <c r="G147" i="19"/>
  <c r="I147" i="19"/>
  <c r="K147" i="19"/>
  <c r="M147" i="19"/>
  <c r="O147" i="19"/>
  <c r="Q147" i="19"/>
  <c r="V147" i="19"/>
  <c r="G149" i="19"/>
  <c r="M149" i="19" s="1"/>
  <c r="I149" i="19"/>
  <c r="K149" i="19"/>
  <c r="O149" i="19"/>
  <c r="Q149" i="19"/>
  <c r="V149" i="19"/>
  <c r="G151" i="19"/>
  <c r="I151" i="19"/>
  <c r="K151" i="19"/>
  <c r="M151" i="19"/>
  <c r="O151" i="19"/>
  <c r="Q151" i="19"/>
  <c r="V151" i="19"/>
  <c r="G153" i="19"/>
  <c r="M153" i="19" s="1"/>
  <c r="I153" i="19"/>
  <c r="K153" i="19"/>
  <c r="O153" i="19"/>
  <c r="Q153" i="19"/>
  <c r="V153" i="19"/>
  <c r="O155" i="19"/>
  <c r="Q155" i="19"/>
  <c r="V155" i="19"/>
  <c r="G156" i="19"/>
  <c r="G155" i="19" s="1"/>
  <c r="I156" i="19"/>
  <c r="I155" i="19" s="1"/>
  <c r="K156" i="19"/>
  <c r="K155" i="19" s="1"/>
  <c r="O156" i="19"/>
  <c r="Q156" i="19"/>
  <c r="V156" i="19"/>
  <c r="G158" i="19"/>
  <c r="M158" i="19" s="1"/>
  <c r="I158" i="19"/>
  <c r="K158" i="19"/>
  <c r="O158" i="19"/>
  <c r="Q158" i="19"/>
  <c r="V158" i="19"/>
  <c r="G160" i="19"/>
  <c r="M160" i="19" s="1"/>
  <c r="I160" i="19"/>
  <c r="K160" i="19"/>
  <c r="O160" i="19"/>
  <c r="Q160" i="19"/>
  <c r="V160" i="19"/>
  <c r="G162" i="19"/>
  <c r="M162" i="19" s="1"/>
  <c r="I162" i="19"/>
  <c r="K162" i="19"/>
  <c r="O162" i="19"/>
  <c r="Q162" i="19"/>
  <c r="V162" i="19"/>
  <c r="O164" i="19"/>
  <c r="G165" i="19"/>
  <c r="I165" i="19"/>
  <c r="K165" i="19"/>
  <c r="M165" i="19"/>
  <c r="O165" i="19"/>
  <c r="Q165" i="19"/>
  <c r="V165" i="19"/>
  <c r="G167" i="19"/>
  <c r="I167" i="19"/>
  <c r="K167" i="19"/>
  <c r="K164" i="19" s="1"/>
  <c r="M167" i="19"/>
  <c r="O167" i="19"/>
  <c r="Q167" i="19"/>
  <c r="Q164" i="19" s="1"/>
  <c r="V167" i="19"/>
  <c r="V164" i="19" s="1"/>
  <c r="G169" i="19"/>
  <c r="M169" i="19" s="1"/>
  <c r="I169" i="19"/>
  <c r="K169" i="19"/>
  <c r="O169" i="19"/>
  <c r="Q169" i="19"/>
  <c r="V169" i="19"/>
  <c r="G171" i="19"/>
  <c r="M171" i="19" s="1"/>
  <c r="I171" i="19"/>
  <c r="K171" i="19"/>
  <c r="O171" i="19"/>
  <c r="Q171" i="19"/>
  <c r="V171" i="19"/>
  <c r="G173" i="19"/>
  <c r="G164" i="19" s="1"/>
  <c r="I173" i="19"/>
  <c r="I164" i="19" s="1"/>
  <c r="K173" i="19"/>
  <c r="O173" i="19"/>
  <c r="Q173" i="19"/>
  <c r="V173" i="19"/>
  <c r="G175" i="19"/>
  <c r="G176" i="19"/>
  <c r="I176" i="19"/>
  <c r="I175" i="19" s="1"/>
  <c r="K176" i="19"/>
  <c r="K175" i="19" s="1"/>
  <c r="M176" i="19"/>
  <c r="O176" i="19"/>
  <c r="O175" i="19" s="1"/>
  <c r="Q176" i="19"/>
  <c r="Q175" i="19" s="1"/>
  <c r="V176" i="19"/>
  <c r="G179" i="19"/>
  <c r="M179" i="19" s="1"/>
  <c r="I179" i="19"/>
  <c r="K179" i="19"/>
  <c r="O179" i="19"/>
  <c r="Q179" i="19"/>
  <c r="V179" i="19"/>
  <c r="G181" i="19"/>
  <c r="I181" i="19"/>
  <c r="K181" i="19"/>
  <c r="M181" i="19"/>
  <c r="O181" i="19"/>
  <c r="Q181" i="19"/>
  <c r="V181" i="19"/>
  <c r="G183" i="19"/>
  <c r="M183" i="19" s="1"/>
  <c r="I183" i="19"/>
  <c r="K183" i="19"/>
  <c r="O183" i="19"/>
  <c r="Q183" i="19"/>
  <c r="V183" i="19"/>
  <c r="G185" i="19"/>
  <c r="I185" i="19"/>
  <c r="K185" i="19"/>
  <c r="M185" i="19"/>
  <c r="O185" i="19"/>
  <c r="Q185" i="19"/>
  <c r="V185" i="19"/>
  <c r="V175" i="19" s="1"/>
  <c r="G187" i="19"/>
  <c r="M187" i="19" s="1"/>
  <c r="I187" i="19"/>
  <c r="K187" i="19"/>
  <c r="O187" i="19"/>
  <c r="Q187" i="19"/>
  <c r="V187" i="19"/>
  <c r="G189" i="19"/>
  <c r="M189" i="19" s="1"/>
  <c r="I189" i="19"/>
  <c r="K189" i="19"/>
  <c r="O189" i="19"/>
  <c r="Q189" i="19"/>
  <c r="V189" i="19"/>
  <c r="G191" i="19"/>
  <c r="M191" i="19" s="1"/>
  <c r="I191" i="19"/>
  <c r="K191" i="19"/>
  <c r="O191" i="19"/>
  <c r="Q191" i="19"/>
  <c r="V191" i="19"/>
  <c r="G193" i="19"/>
  <c r="M193" i="19" s="1"/>
  <c r="I193" i="19"/>
  <c r="K193" i="19"/>
  <c r="O193" i="19"/>
  <c r="Q193" i="19"/>
  <c r="V193" i="19"/>
  <c r="G195" i="19"/>
  <c r="I195" i="19"/>
  <c r="K195" i="19"/>
  <c r="M195" i="19"/>
  <c r="O195" i="19"/>
  <c r="Q195" i="19"/>
  <c r="V195" i="19"/>
  <c r="G197" i="19"/>
  <c r="I197" i="19"/>
  <c r="K197" i="19"/>
  <c r="M197" i="19"/>
  <c r="O197" i="19"/>
  <c r="Q197" i="19"/>
  <c r="V197" i="19"/>
  <c r="G199" i="19"/>
  <c r="I199" i="19"/>
  <c r="K199" i="19"/>
  <c r="M199" i="19"/>
  <c r="O199" i="19"/>
  <c r="Q199" i="19"/>
  <c r="V199" i="19"/>
  <c r="G201" i="19"/>
  <c r="M201" i="19" s="1"/>
  <c r="I201" i="19"/>
  <c r="K201" i="19"/>
  <c r="O201" i="19"/>
  <c r="Q201" i="19"/>
  <c r="V201" i="19"/>
  <c r="G205" i="19"/>
  <c r="M205" i="19" s="1"/>
  <c r="I205" i="19"/>
  <c r="K205" i="19"/>
  <c r="O205" i="19"/>
  <c r="Q205" i="19"/>
  <c r="V205" i="19"/>
  <c r="G209" i="19"/>
  <c r="M209" i="19" s="1"/>
  <c r="I209" i="19"/>
  <c r="K209" i="19"/>
  <c r="O209" i="19"/>
  <c r="Q209" i="19"/>
  <c r="V209" i="19"/>
  <c r="V208" i="19" s="1"/>
  <c r="G212" i="19"/>
  <c r="I212" i="19"/>
  <c r="K212" i="19"/>
  <c r="K208" i="19" s="1"/>
  <c r="M212" i="19"/>
  <c r="O212" i="19"/>
  <c r="O208" i="19" s="1"/>
  <c r="Q212" i="19"/>
  <c r="Q208" i="19" s="1"/>
  <c r="V212" i="19"/>
  <c r="G215" i="19"/>
  <c r="M215" i="19" s="1"/>
  <c r="I215" i="19"/>
  <c r="K215" i="19"/>
  <c r="O215" i="19"/>
  <c r="Q215" i="19"/>
  <c r="V215" i="19"/>
  <c r="G217" i="19"/>
  <c r="I217" i="19"/>
  <c r="K217" i="19"/>
  <c r="M217" i="19"/>
  <c r="O217" i="19"/>
  <c r="Q217" i="19"/>
  <c r="V217" i="19"/>
  <c r="G219" i="19"/>
  <c r="M219" i="19" s="1"/>
  <c r="I219" i="19"/>
  <c r="K219" i="19"/>
  <c r="O219" i="19"/>
  <c r="Q219" i="19"/>
  <c r="V219" i="19"/>
  <c r="G221" i="19"/>
  <c r="I221" i="19"/>
  <c r="K221" i="19"/>
  <c r="M221" i="19"/>
  <c r="O221" i="19"/>
  <c r="Q221" i="19"/>
  <c r="V221" i="19"/>
  <c r="G224" i="19"/>
  <c r="M224" i="19" s="1"/>
  <c r="I224" i="19"/>
  <c r="K224" i="19"/>
  <c r="O224" i="19"/>
  <c r="Q224" i="19"/>
  <c r="V224" i="19"/>
  <c r="G226" i="19"/>
  <c r="M226" i="19" s="1"/>
  <c r="I226" i="19"/>
  <c r="K226" i="19"/>
  <c r="O226" i="19"/>
  <c r="Q226" i="19"/>
  <c r="V226" i="19"/>
  <c r="G228" i="19"/>
  <c r="M228" i="19" s="1"/>
  <c r="I228" i="19"/>
  <c r="I208" i="19" s="1"/>
  <c r="K228" i="19"/>
  <c r="O228" i="19"/>
  <c r="Q228" i="19"/>
  <c r="V228" i="19"/>
  <c r="G230" i="19"/>
  <c r="M230" i="19" s="1"/>
  <c r="I230" i="19"/>
  <c r="K230" i="19"/>
  <c r="O230" i="19"/>
  <c r="Q230" i="19"/>
  <c r="V230" i="19"/>
  <c r="G232" i="19"/>
  <c r="I232" i="19"/>
  <c r="K232" i="19"/>
  <c r="M232" i="19"/>
  <c r="O232" i="19"/>
  <c r="Q232" i="19"/>
  <c r="V232" i="19"/>
  <c r="G234" i="19"/>
  <c r="I234" i="19"/>
  <c r="K234" i="19"/>
  <c r="M234" i="19"/>
  <c r="O234" i="19"/>
  <c r="Q234" i="19"/>
  <c r="V234" i="19"/>
  <c r="G236" i="19"/>
  <c r="I236" i="19"/>
  <c r="K236" i="19"/>
  <c r="M236" i="19"/>
  <c r="O236" i="19"/>
  <c r="Q236" i="19"/>
  <c r="V236" i="19"/>
  <c r="G238" i="19"/>
  <c r="M238" i="19" s="1"/>
  <c r="I238" i="19"/>
  <c r="K238" i="19"/>
  <c r="O238" i="19"/>
  <c r="Q238" i="19"/>
  <c r="V238" i="19"/>
  <c r="G240" i="19"/>
  <c r="M240" i="19" s="1"/>
  <c r="I240" i="19"/>
  <c r="K240" i="19"/>
  <c r="O240" i="19"/>
  <c r="Q240" i="19"/>
  <c r="V240" i="19"/>
  <c r="G242" i="19"/>
  <c r="G208" i="19" s="1"/>
  <c r="I242" i="19"/>
  <c r="K242" i="19"/>
  <c r="O242" i="19"/>
  <c r="Q242" i="19"/>
  <c r="V242" i="19"/>
  <c r="G244" i="19"/>
  <c r="M244" i="19" s="1"/>
  <c r="I244" i="19"/>
  <c r="K244" i="19"/>
  <c r="O244" i="19"/>
  <c r="Q244" i="19"/>
  <c r="V244" i="19"/>
  <c r="G246" i="19"/>
  <c r="I246" i="19"/>
  <c r="K246" i="19"/>
  <c r="M246" i="19"/>
  <c r="O246" i="19"/>
  <c r="Q246" i="19"/>
  <c r="V246" i="19"/>
  <c r="G248" i="19"/>
  <c r="M248" i="19" s="1"/>
  <c r="I248" i="19"/>
  <c r="K248" i="19"/>
  <c r="O248" i="19"/>
  <c r="Q248" i="19"/>
  <c r="V248" i="19"/>
  <c r="G250" i="19"/>
  <c r="I250" i="19"/>
  <c r="K250" i="19"/>
  <c r="M250" i="19"/>
  <c r="O250" i="19"/>
  <c r="Q250" i="19"/>
  <c r="V250" i="19"/>
  <c r="G252" i="19"/>
  <c r="M252" i="19" s="1"/>
  <c r="I252" i="19"/>
  <c r="K252" i="19"/>
  <c r="O252" i="19"/>
  <c r="Q252" i="19"/>
  <c r="V252" i="19"/>
  <c r="G254" i="19"/>
  <c r="I254" i="19"/>
  <c r="K254" i="19"/>
  <c r="M254" i="19"/>
  <c r="O254" i="19"/>
  <c r="Q254" i="19"/>
  <c r="V254" i="19"/>
  <c r="G256" i="19"/>
  <c r="M256" i="19" s="1"/>
  <c r="I256" i="19"/>
  <c r="K256" i="19"/>
  <c r="O256" i="19"/>
  <c r="Q256" i="19"/>
  <c r="V256" i="19"/>
  <c r="G258" i="19"/>
  <c r="M258" i="19" s="1"/>
  <c r="I258" i="19"/>
  <c r="K258" i="19"/>
  <c r="O258" i="19"/>
  <c r="Q258" i="19"/>
  <c r="V258" i="19"/>
  <c r="G260" i="19"/>
  <c r="I260" i="19"/>
  <c r="K260" i="19"/>
  <c r="M260" i="19"/>
  <c r="O260" i="19"/>
  <c r="Q260" i="19"/>
  <c r="V260" i="19"/>
  <c r="G262" i="19"/>
  <c r="I262" i="19"/>
  <c r="K262" i="19"/>
  <c r="M262" i="19"/>
  <c r="O262" i="19"/>
  <c r="Q262" i="19"/>
  <c r="V262" i="19"/>
  <c r="G264" i="19"/>
  <c r="I264" i="19"/>
  <c r="K264" i="19"/>
  <c r="M264" i="19"/>
  <c r="O264" i="19"/>
  <c r="Q264" i="19"/>
  <c r="V264" i="19"/>
  <c r="G266" i="19"/>
  <c r="I266" i="19"/>
  <c r="K266" i="19"/>
  <c r="M266" i="19"/>
  <c r="O266" i="19"/>
  <c r="Q266" i="19"/>
  <c r="V266" i="19"/>
  <c r="G268" i="19"/>
  <c r="I268" i="19"/>
  <c r="K268" i="19"/>
  <c r="M268" i="19"/>
  <c r="O268" i="19"/>
  <c r="Q268" i="19"/>
  <c r="V268" i="19"/>
  <c r="G270" i="19"/>
  <c r="M270" i="19" s="1"/>
  <c r="I270" i="19"/>
  <c r="K270" i="19"/>
  <c r="O270" i="19"/>
  <c r="Q270" i="19"/>
  <c r="V270" i="19"/>
  <c r="G272" i="19"/>
  <c r="M272" i="19" s="1"/>
  <c r="I272" i="19"/>
  <c r="K272" i="19"/>
  <c r="O272" i="19"/>
  <c r="Q272" i="19"/>
  <c r="V272" i="19"/>
  <c r="G274" i="19"/>
  <c r="M274" i="19" s="1"/>
  <c r="I274" i="19"/>
  <c r="K274" i="19"/>
  <c r="O274" i="19"/>
  <c r="Q274" i="19"/>
  <c r="V274" i="19"/>
  <c r="G276" i="19"/>
  <c r="M276" i="19" s="1"/>
  <c r="I276" i="19"/>
  <c r="K276" i="19"/>
  <c r="O276" i="19"/>
  <c r="Q276" i="19"/>
  <c r="V276" i="19"/>
  <c r="G278" i="19"/>
  <c r="I278" i="19"/>
  <c r="K278" i="19"/>
  <c r="M278" i="19"/>
  <c r="O278" i="19"/>
  <c r="Q278" i="19"/>
  <c r="V278" i="19"/>
  <c r="G280" i="19"/>
  <c r="I280" i="19"/>
  <c r="K280" i="19"/>
  <c r="M280" i="19"/>
  <c r="O280" i="19"/>
  <c r="Q280" i="19"/>
  <c r="V280" i="19"/>
  <c r="G282" i="19"/>
  <c r="I282" i="19"/>
  <c r="K282" i="19"/>
  <c r="M282" i="19"/>
  <c r="O282" i="19"/>
  <c r="Q282" i="19"/>
  <c r="V282" i="19"/>
  <c r="G284" i="19"/>
  <c r="M284" i="19" s="1"/>
  <c r="I284" i="19"/>
  <c r="K284" i="19"/>
  <c r="O284" i="19"/>
  <c r="Q284" i="19"/>
  <c r="V284" i="19"/>
  <c r="G286" i="19"/>
  <c r="I286" i="19"/>
  <c r="K286" i="19"/>
  <c r="M286" i="19"/>
  <c r="O286" i="19"/>
  <c r="Q286" i="19"/>
  <c r="V286" i="19"/>
  <c r="G288" i="19"/>
  <c r="M288" i="19" s="1"/>
  <c r="I288" i="19"/>
  <c r="K288" i="19"/>
  <c r="O288" i="19"/>
  <c r="Q288" i="19"/>
  <c r="V288" i="19"/>
  <c r="G290" i="19"/>
  <c r="M290" i="19" s="1"/>
  <c r="I290" i="19"/>
  <c r="K290" i="19"/>
  <c r="O290" i="19"/>
  <c r="Q290" i="19"/>
  <c r="V290" i="19"/>
  <c r="G292" i="19"/>
  <c r="M292" i="19" s="1"/>
  <c r="I292" i="19"/>
  <c r="K292" i="19"/>
  <c r="O292" i="19"/>
  <c r="Q292" i="19"/>
  <c r="V292" i="19"/>
  <c r="G294" i="19"/>
  <c r="I294" i="19"/>
  <c r="K294" i="19"/>
  <c r="M294" i="19"/>
  <c r="O294" i="19"/>
  <c r="Q294" i="19"/>
  <c r="V294" i="19"/>
  <c r="G296" i="19"/>
  <c r="I296" i="19"/>
  <c r="K296" i="19"/>
  <c r="M296" i="19"/>
  <c r="O296" i="19"/>
  <c r="Q296" i="19"/>
  <c r="V296" i="19"/>
  <c r="G298" i="19"/>
  <c r="I298" i="19"/>
  <c r="K298" i="19"/>
  <c r="M298" i="19"/>
  <c r="O298" i="19"/>
  <c r="Q298" i="19"/>
  <c r="V298" i="19"/>
  <c r="G300" i="19"/>
  <c r="I300" i="19"/>
  <c r="K300" i="19"/>
  <c r="M300" i="19"/>
  <c r="O300" i="19"/>
  <c r="Q300" i="19"/>
  <c r="V300" i="19"/>
  <c r="G303" i="19"/>
  <c r="M303" i="19" s="1"/>
  <c r="I303" i="19"/>
  <c r="K303" i="19"/>
  <c r="O303" i="19"/>
  <c r="Q303" i="19"/>
  <c r="V303" i="19"/>
  <c r="G307" i="19"/>
  <c r="G306" i="19" s="1"/>
  <c r="I307" i="19"/>
  <c r="I306" i="19" s="1"/>
  <c r="K307" i="19"/>
  <c r="K306" i="19" s="1"/>
  <c r="O307" i="19"/>
  <c r="Q307" i="19"/>
  <c r="V307" i="19"/>
  <c r="G310" i="19"/>
  <c r="M310" i="19" s="1"/>
  <c r="I310" i="19"/>
  <c r="K310" i="19"/>
  <c r="O310" i="19"/>
  <c r="Q310" i="19"/>
  <c r="V310" i="19"/>
  <c r="V306" i="19" s="1"/>
  <c r="G313" i="19"/>
  <c r="I313" i="19"/>
  <c r="K313" i="19"/>
  <c r="M313" i="19"/>
  <c r="O313" i="19"/>
  <c r="Q313" i="19"/>
  <c r="Q306" i="19" s="1"/>
  <c r="V313" i="19"/>
  <c r="G315" i="19"/>
  <c r="I315" i="19"/>
  <c r="K315" i="19"/>
  <c r="M315" i="19"/>
  <c r="O315" i="19"/>
  <c r="O306" i="19" s="1"/>
  <c r="Q315" i="19"/>
  <c r="V315" i="19"/>
  <c r="G317" i="19"/>
  <c r="I317" i="19"/>
  <c r="K317" i="19"/>
  <c r="M317" i="19"/>
  <c r="O317" i="19"/>
  <c r="Q317" i="19"/>
  <c r="V317" i="19"/>
  <c r="G320" i="19"/>
  <c r="M320" i="19" s="1"/>
  <c r="I320" i="19"/>
  <c r="K320" i="19"/>
  <c r="O320" i="19"/>
  <c r="Q320" i="19"/>
  <c r="V320" i="19"/>
  <c r="G322" i="19"/>
  <c r="I322" i="19"/>
  <c r="K322" i="19"/>
  <c r="M322" i="19"/>
  <c r="O322" i="19"/>
  <c r="Q322" i="19"/>
  <c r="V322" i="19"/>
  <c r="G324" i="19"/>
  <c r="M324" i="19" s="1"/>
  <c r="I324" i="19"/>
  <c r="K324" i="19"/>
  <c r="O324" i="19"/>
  <c r="Q324" i="19"/>
  <c r="V324" i="19"/>
  <c r="G326" i="19"/>
  <c r="M326" i="19" s="1"/>
  <c r="I326" i="19"/>
  <c r="K326" i="19"/>
  <c r="O326" i="19"/>
  <c r="Q326" i="19"/>
  <c r="V326" i="19"/>
  <c r="G328" i="19"/>
  <c r="I328" i="19"/>
  <c r="K328" i="19"/>
  <c r="M328" i="19"/>
  <c r="O328" i="19"/>
  <c r="Q328" i="19"/>
  <c r="V328" i="19"/>
  <c r="G330" i="19"/>
  <c r="I330" i="19"/>
  <c r="K330" i="19"/>
  <c r="M330" i="19"/>
  <c r="O330" i="19"/>
  <c r="Q330" i="19"/>
  <c r="V330" i="19"/>
  <c r="G332" i="19"/>
  <c r="I332" i="19"/>
  <c r="K332" i="19"/>
  <c r="M332" i="19"/>
  <c r="O332" i="19"/>
  <c r="Q332" i="19"/>
  <c r="V332" i="19"/>
  <c r="G334" i="19"/>
  <c r="I334" i="19"/>
  <c r="K334" i="19"/>
  <c r="M334" i="19"/>
  <c r="O334" i="19"/>
  <c r="Q334" i="19"/>
  <c r="V334" i="19"/>
  <c r="G336" i="19"/>
  <c r="I336" i="19"/>
  <c r="K336" i="19"/>
  <c r="M336" i="19"/>
  <c r="O336" i="19"/>
  <c r="Q336" i="19"/>
  <c r="V336" i="19"/>
  <c r="G338" i="19"/>
  <c r="M338" i="19" s="1"/>
  <c r="I338" i="19"/>
  <c r="K338" i="19"/>
  <c r="O338" i="19"/>
  <c r="Q338" i="19"/>
  <c r="V338" i="19"/>
  <c r="G340" i="19"/>
  <c r="M340" i="19" s="1"/>
  <c r="I340" i="19"/>
  <c r="K340" i="19"/>
  <c r="O340" i="19"/>
  <c r="Q340" i="19"/>
  <c r="V340" i="19"/>
  <c r="G342" i="19"/>
  <c r="M342" i="19" s="1"/>
  <c r="I342" i="19"/>
  <c r="K342" i="19"/>
  <c r="O342" i="19"/>
  <c r="Q342" i="19"/>
  <c r="V342" i="19"/>
  <c r="G344" i="19"/>
  <c r="M344" i="19" s="1"/>
  <c r="I344" i="19"/>
  <c r="K344" i="19"/>
  <c r="O344" i="19"/>
  <c r="Q344" i="19"/>
  <c r="V344" i="19"/>
  <c r="G346" i="19"/>
  <c r="I346" i="19"/>
  <c r="K346" i="19"/>
  <c r="M346" i="19"/>
  <c r="O346" i="19"/>
  <c r="Q346" i="19"/>
  <c r="V346" i="19"/>
  <c r="G348" i="19"/>
  <c r="I348" i="19"/>
  <c r="K348" i="19"/>
  <c r="M348" i="19"/>
  <c r="O348" i="19"/>
  <c r="Q348" i="19"/>
  <c r="V348" i="19"/>
  <c r="G350" i="19"/>
  <c r="I350" i="19"/>
  <c r="K350" i="19"/>
  <c r="M350" i="19"/>
  <c r="O350" i="19"/>
  <c r="Q350" i="19"/>
  <c r="V350" i="19"/>
  <c r="G352" i="19"/>
  <c r="M352" i="19" s="1"/>
  <c r="I352" i="19"/>
  <c r="K352" i="19"/>
  <c r="O352" i="19"/>
  <c r="Q352" i="19"/>
  <c r="V352" i="19"/>
  <c r="G354" i="19"/>
  <c r="I354" i="19"/>
  <c r="K354" i="19"/>
  <c r="M354" i="19"/>
  <c r="O354" i="19"/>
  <c r="Q354" i="19"/>
  <c r="V354" i="19"/>
  <c r="G356" i="19"/>
  <c r="M356" i="19" s="1"/>
  <c r="I356" i="19"/>
  <c r="K356" i="19"/>
  <c r="O356" i="19"/>
  <c r="Q356" i="19"/>
  <c r="V356" i="19"/>
  <c r="G358" i="19"/>
  <c r="M358" i="19" s="1"/>
  <c r="I358" i="19"/>
  <c r="K358" i="19"/>
  <c r="O358" i="19"/>
  <c r="Q358" i="19"/>
  <c r="V358" i="19"/>
  <c r="G360" i="19"/>
  <c r="I360" i="19"/>
  <c r="K360" i="19"/>
  <c r="M360" i="19"/>
  <c r="O360" i="19"/>
  <c r="Q360" i="19"/>
  <c r="V360" i="19"/>
  <c r="G362" i="19"/>
  <c r="I362" i="19"/>
  <c r="K362" i="19"/>
  <c r="M362" i="19"/>
  <c r="O362" i="19"/>
  <c r="Q362" i="19"/>
  <c r="V362" i="19"/>
  <c r="G364" i="19"/>
  <c r="I364" i="19"/>
  <c r="K364" i="19"/>
  <c r="M364" i="19"/>
  <c r="O364" i="19"/>
  <c r="Q364" i="19"/>
  <c r="V364" i="19"/>
  <c r="G366" i="19"/>
  <c r="I366" i="19"/>
  <c r="K366" i="19"/>
  <c r="M366" i="19"/>
  <c r="O366" i="19"/>
  <c r="Q366" i="19"/>
  <c r="V366" i="19"/>
  <c r="G368" i="19"/>
  <c r="M368" i="19" s="1"/>
  <c r="I368" i="19"/>
  <c r="K368" i="19"/>
  <c r="O368" i="19"/>
  <c r="Q368" i="19"/>
  <c r="V368" i="19"/>
  <c r="G370" i="19"/>
  <c r="M370" i="19" s="1"/>
  <c r="I370" i="19"/>
  <c r="K370" i="19"/>
  <c r="O370" i="19"/>
  <c r="Q370" i="19"/>
  <c r="V370" i="19"/>
  <c r="G372" i="19"/>
  <c r="M372" i="19" s="1"/>
  <c r="I372" i="19"/>
  <c r="K372" i="19"/>
  <c r="O372" i="19"/>
  <c r="Q372" i="19"/>
  <c r="V372" i="19"/>
  <c r="G374" i="19"/>
  <c r="M374" i="19" s="1"/>
  <c r="I374" i="19"/>
  <c r="K374" i="19"/>
  <c r="O374" i="19"/>
  <c r="Q374" i="19"/>
  <c r="V374" i="19"/>
  <c r="G376" i="19"/>
  <c r="M376" i="19" s="1"/>
  <c r="I376" i="19"/>
  <c r="K376" i="19"/>
  <c r="O376" i="19"/>
  <c r="Q376" i="19"/>
  <c r="V376" i="19"/>
  <c r="G379" i="19"/>
  <c r="I379" i="19"/>
  <c r="K379" i="19"/>
  <c r="M379" i="19"/>
  <c r="O379" i="19"/>
  <c r="Q379" i="19"/>
  <c r="V379" i="19"/>
  <c r="AE383" i="19"/>
  <c r="AF383" i="19"/>
  <c r="G649" i="18"/>
  <c r="BA592" i="18"/>
  <c r="BA574" i="18"/>
  <c r="BA564" i="18"/>
  <c r="BA559" i="18"/>
  <c r="BA555" i="18"/>
  <c r="BA551" i="18"/>
  <c r="BA546" i="18"/>
  <c r="BA529" i="18"/>
  <c r="BA525" i="18"/>
  <c r="BA521" i="18"/>
  <c r="BA510" i="18"/>
  <c r="BA503" i="18"/>
  <c r="BA500" i="18"/>
  <c r="BA488" i="18"/>
  <c r="BA364" i="18"/>
  <c r="BA360" i="18"/>
  <c r="BA356" i="18"/>
  <c r="BA351" i="18"/>
  <c r="BA346" i="18"/>
  <c r="BA342" i="18"/>
  <c r="BA338" i="18"/>
  <c r="BA334" i="18"/>
  <c r="BA317" i="18"/>
  <c r="BA310" i="18"/>
  <c r="BA296" i="18"/>
  <c r="BA270" i="18"/>
  <c r="BA179" i="18"/>
  <c r="BA174" i="18"/>
  <c r="BA169" i="18"/>
  <c r="BA136" i="18"/>
  <c r="BA104" i="18"/>
  <c r="BA23" i="18"/>
  <c r="BA22" i="18"/>
  <c r="BA19" i="18"/>
  <c r="BA18" i="18"/>
  <c r="BA15" i="18"/>
  <c r="BA14" i="18"/>
  <c r="G8" i="18"/>
  <c r="O8" i="18"/>
  <c r="G9" i="18"/>
  <c r="I9" i="18"/>
  <c r="I8" i="18" s="1"/>
  <c r="K9" i="18"/>
  <c r="K8" i="18" s="1"/>
  <c r="M9" i="18"/>
  <c r="O9" i="18"/>
  <c r="Q9" i="18"/>
  <c r="V9" i="18"/>
  <c r="G13" i="18"/>
  <c r="I13" i="18"/>
  <c r="K13" i="18"/>
  <c r="M13" i="18"/>
  <c r="M8" i="18" s="1"/>
  <c r="O13" i="18"/>
  <c r="Q13" i="18"/>
  <c r="Q8" i="18" s="1"/>
  <c r="V13" i="18"/>
  <c r="V8" i="18" s="1"/>
  <c r="G17" i="18"/>
  <c r="I17" i="18"/>
  <c r="K17" i="18"/>
  <c r="M17" i="18"/>
  <c r="O17" i="18"/>
  <c r="Q17" i="18"/>
  <c r="V17" i="18"/>
  <c r="G21" i="18"/>
  <c r="I21" i="18"/>
  <c r="K21" i="18"/>
  <c r="M21" i="18"/>
  <c r="O21" i="18"/>
  <c r="Q21" i="18"/>
  <c r="V21" i="18"/>
  <c r="G25" i="18"/>
  <c r="I25" i="18"/>
  <c r="K25" i="18"/>
  <c r="O25" i="18"/>
  <c r="Q25" i="18"/>
  <c r="G26" i="18"/>
  <c r="M26" i="18" s="1"/>
  <c r="M25" i="18" s="1"/>
  <c r="I26" i="18"/>
  <c r="K26" i="18"/>
  <c r="O26" i="18"/>
  <c r="Q26" i="18"/>
  <c r="V26" i="18"/>
  <c r="V25" i="18" s="1"/>
  <c r="G29" i="18"/>
  <c r="M29" i="18" s="1"/>
  <c r="M28" i="18" s="1"/>
  <c r="I29" i="18"/>
  <c r="I28" i="18" s="1"/>
  <c r="K29" i="18"/>
  <c r="O29" i="18"/>
  <c r="Q29" i="18"/>
  <c r="V29" i="18"/>
  <c r="G33" i="18"/>
  <c r="I33" i="18"/>
  <c r="K33" i="18"/>
  <c r="M33" i="18"/>
  <c r="O33" i="18"/>
  <c r="O28" i="18" s="1"/>
  <c r="Q33" i="18"/>
  <c r="Q28" i="18" s="1"/>
  <c r="V33" i="18"/>
  <c r="G38" i="18"/>
  <c r="I38" i="18"/>
  <c r="K38" i="18"/>
  <c r="K28" i="18" s="1"/>
  <c r="M38" i="18"/>
  <c r="O38" i="18"/>
  <c r="Q38" i="18"/>
  <c r="V38" i="18"/>
  <c r="G43" i="18"/>
  <c r="I43" i="18"/>
  <c r="K43" i="18"/>
  <c r="M43" i="18"/>
  <c r="O43" i="18"/>
  <c r="Q43" i="18"/>
  <c r="V43" i="18"/>
  <c r="V28" i="18" s="1"/>
  <c r="G47" i="18"/>
  <c r="M47" i="18" s="1"/>
  <c r="I47" i="18"/>
  <c r="K47" i="18"/>
  <c r="O47" i="18"/>
  <c r="Q47" i="18"/>
  <c r="V47" i="18"/>
  <c r="Q50" i="18"/>
  <c r="G51" i="18"/>
  <c r="G50" i="18" s="1"/>
  <c r="I51" i="18"/>
  <c r="I50" i="18" s="1"/>
  <c r="K51" i="18"/>
  <c r="K50" i="18" s="1"/>
  <c r="O51" i="18"/>
  <c r="O50" i="18" s="1"/>
  <c r="Q51" i="18"/>
  <c r="V51" i="18"/>
  <c r="V50" i="18" s="1"/>
  <c r="G56" i="18"/>
  <c r="M56" i="18" s="1"/>
  <c r="I56" i="18"/>
  <c r="I55" i="18" s="1"/>
  <c r="K56" i="18"/>
  <c r="K55" i="18" s="1"/>
  <c r="O56" i="18"/>
  <c r="O55" i="18" s="1"/>
  <c r="Q56" i="18"/>
  <c r="Q55" i="18" s="1"/>
  <c r="V56" i="18"/>
  <c r="V55" i="18" s="1"/>
  <c r="G60" i="18"/>
  <c r="I60" i="18"/>
  <c r="K60" i="18"/>
  <c r="M60" i="18"/>
  <c r="O60" i="18"/>
  <c r="Q60" i="18"/>
  <c r="V60" i="18"/>
  <c r="G65" i="18"/>
  <c r="I65" i="18"/>
  <c r="K65" i="18"/>
  <c r="M65" i="18"/>
  <c r="O65" i="18"/>
  <c r="Q65" i="18"/>
  <c r="V65" i="18"/>
  <c r="G68" i="18"/>
  <c r="I68" i="18"/>
  <c r="K68" i="18"/>
  <c r="M68" i="18"/>
  <c r="O68" i="18"/>
  <c r="Q68" i="18"/>
  <c r="V68" i="18"/>
  <c r="G71" i="18"/>
  <c r="I71" i="18"/>
  <c r="K71" i="18"/>
  <c r="M71" i="18"/>
  <c r="O71" i="18"/>
  <c r="Q71" i="18"/>
  <c r="V71" i="18"/>
  <c r="G75" i="18"/>
  <c r="M75" i="18" s="1"/>
  <c r="I75" i="18"/>
  <c r="K75" i="18"/>
  <c r="O75" i="18"/>
  <c r="Q75" i="18"/>
  <c r="V75" i="18"/>
  <c r="V79" i="18"/>
  <c r="G80" i="18"/>
  <c r="G79" i="18" s="1"/>
  <c r="I80" i="18"/>
  <c r="I79" i="18" s="1"/>
  <c r="K80" i="18"/>
  <c r="K79" i="18" s="1"/>
  <c r="M80" i="18"/>
  <c r="M79" i="18" s="1"/>
  <c r="O80" i="18"/>
  <c r="O79" i="18" s="1"/>
  <c r="Q80" i="18"/>
  <c r="Q79" i="18" s="1"/>
  <c r="V80" i="18"/>
  <c r="G85" i="18"/>
  <c r="M85" i="18" s="1"/>
  <c r="I85" i="18"/>
  <c r="K85" i="18"/>
  <c r="O85" i="18"/>
  <c r="Q85" i="18"/>
  <c r="V85" i="18"/>
  <c r="G90" i="18"/>
  <c r="I90" i="18"/>
  <c r="K90" i="18"/>
  <c r="M90" i="18"/>
  <c r="O90" i="18"/>
  <c r="Q90" i="18"/>
  <c r="V90" i="18"/>
  <c r="I93" i="18"/>
  <c r="K93" i="18"/>
  <c r="G94" i="18"/>
  <c r="I94" i="18"/>
  <c r="K94" i="18"/>
  <c r="M94" i="18"/>
  <c r="O94" i="18"/>
  <c r="Q94" i="18"/>
  <c r="Q93" i="18" s="1"/>
  <c r="V94" i="18"/>
  <c r="V93" i="18" s="1"/>
  <c r="G96" i="18"/>
  <c r="G93" i="18" s="1"/>
  <c r="I96" i="18"/>
  <c r="K96" i="18"/>
  <c r="O96" i="18"/>
  <c r="O93" i="18" s="1"/>
  <c r="Q96" i="18"/>
  <c r="V96" i="18"/>
  <c r="G100" i="18"/>
  <c r="M100" i="18" s="1"/>
  <c r="I100" i="18"/>
  <c r="K100" i="18"/>
  <c r="O100" i="18"/>
  <c r="Q100" i="18"/>
  <c r="V100" i="18"/>
  <c r="G103" i="18"/>
  <c r="M103" i="18" s="1"/>
  <c r="I103" i="18"/>
  <c r="I102" i="18" s="1"/>
  <c r="K103" i="18"/>
  <c r="O103" i="18"/>
  <c r="Q103" i="18"/>
  <c r="V103" i="18"/>
  <c r="G107" i="18"/>
  <c r="M107" i="18" s="1"/>
  <c r="I107" i="18"/>
  <c r="K107" i="18"/>
  <c r="O107" i="18"/>
  <c r="O102" i="18" s="1"/>
  <c r="Q107" i="18"/>
  <c r="V107" i="18"/>
  <c r="G109" i="18"/>
  <c r="I109" i="18"/>
  <c r="K109" i="18"/>
  <c r="M109" i="18"/>
  <c r="O109" i="18"/>
  <c r="Q109" i="18"/>
  <c r="V109" i="18"/>
  <c r="G113" i="18"/>
  <c r="I113" i="18"/>
  <c r="K113" i="18"/>
  <c r="M113" i="18"/>
  <c r="O113" i="18"/>
  <c r="Q113" i="18"/>
  <c r="Q102" i="18" s="1"/>
  <c r="V113" i="18"/>
  <c r="G115" i="18"/>
  <c r="I115" i="18"/>
  <c r="K115" i="18"/>
  <c r="M115" i="18"/>
  <c r="O115" i="18"/>
  <c r="Q115" i="18"/>
  <c r="V115" i="18"/>
  <c r="G117" i="18"/>
  <c r="I117" i="18"/>
  <c r="K117" i="18"/>
  <c r="M117" i="18"/>
  <c r="O117" i="18"/>
  <c r="Q117" i="18"/>
  <c r="V117" i="18"/>
  <c r="G121" i="18"/>
  <c r="M121" i="18" s="1"/>
  <c r="I121" i="18"/>
  <c r="K121" i="18"/>
  <c r="O121" i="18"/>
  <c r="Q121" i="18"/>
  <c r="V121" i="18"/>
  <c r="G125" i="18"/>
  <c r="M125" i="18" s="1"/>
  <c r="I125" i="18"/>
  <c r="K125" i="18"/>
  <c r="O125" i="18"/>
  <c r="Q125" i="18"/>
  <c r="V125" i="18"/>
  <c r="G127" i="18"/>
  <c r="I127" i="18"/>
  <c r="K127" i="18"/>
  <c r="M127" i="18"/>
  <c r="O127" i="18"/>
  <c r="Q127" i="18"/>
  <c r="V127" i="18"/>
  <c r="G131" i="18"/>
  <c r="M131" i="18" s="1"/>
  <c r="I131" i="18"/>
  <c r="K131" i="18"/>
  <c r="O131" i="18"/>
  <c r="Q131" i="18"/>
  <c r="V131" i="18"/>
  <c r="G133" i="18"/>
  <c r="M133" i="18" s="1"/>
  <c r="I133" i="18"/>
  <c r="K133" i="18"/>
  <c r="O133" i="18"/>
  <c r="Q133" i="18"/>
  <c r="V133" i="18"/>
  <c r="G135" i="18"/>
  <c r="I135" i="18"/>
  <c r="K135" i="18"/>
  <c r="K102" i="18" s="1"/>
  <c r="M135" i="18"/>
  <c r="O135" i="18"/>
  <c r="Q135" i="18"/>
  <c r="V135" i="18"/>
  <c r="G139" i="18"/>
  <c r="I139" i="18"/>
  <c r="K139" i="18"/>
  <c r="M139" i="18"/>
  <c r="O139" i="18"/>
  <c r="Q139" i="18"/>
  <c r="V139" i="18"/>
  <c r="G141" i="18"/>
  <c r="M141" i="18" s="1"/>
  <c r="I141" i="18"/>
  <c r="K141" i="18"/>
  <c r="O141" i="18"/>
  <c r="Q141" i="18"/>
  <c r="V141" i="18"/>
  <c r="G145" i="18"/>
  <c r="M145" i="18" s="1"/>
  <c r="I145" i="18"/>
  <c r="K145" i="18"/>
  <c r="O145" i="18"/>
  <c r="Q145" i="18"/>
  <c r="V145" i="18"/>
  <c r="G147" i="18"/>
  <c r="M147" i="18" s="1"/>
  <c r="I147" i="18"/>
  <c r="K147" i="18"/>
  <c r="O147" i="18"/>
  <c r="Q147" i="18"/>
  <c r="V147" i="18"/>
  <c r="V102" i="18" s="1"/>
  <c r="G151" i="18"/>
  <c r="M151" i="18" s="1"/>
  <c r="I151" i="18"/>
  <c r="K151" i="18"/>
  <c r="O151" i="18"/>
  <c r="Q151" i="18"/>
  <c r="V151" i="18"/>
  <c r="G153" i="18"/>
  <c r="M153" i="18" s="1"/>
  <c r="I153" i="18"/>
  <c r="K153" i="18"/>
  <c r="O153" i="18"/>
  <c r="Q153" i="18"/>
  <c r="V153" i="18"/>
  <c r="G155" i="18"/>
  <c r="I155" i="18"/>
  <c r="K155" i="18"/>
  <c r="M155" i="18"/>
  <c r="O155" i="18"/>
  <c r="Q155" i="18"/>
  <c r="V155" i="18"/>
  <c r="G157" i="18"/>
  <c r="I157" i="18"/>
  <c r="K157" i="18"/>
  <c r="M157" i="18"/>
  <c r="O157" i="18"/>
  <c r="Q157" i="18"/>
  <c r="V157" i="18"/>
  <c r="G159" i="18"/>
  <c r="I159" i="18"/>
  <c r="K159" i="18"/>
  <c r="M159" i="18"/>
  <c r="O159" i="18"/>
  <c r="Q159" i="18"/>
  <c r="V159" i="18"/>
  <c r="G161" i="18"/>
  <c r="I161" i="18"/>
  <c r="K161" i="18"/>
  <c r="M161" i="18"/>
  <c r="O161" i="18"/>
  <c r="Q161" i="18"/>
  <c r="V161" i="18"/>
  <c r="G163" i="18"/>
  <c r="M163" i="18" s="1"/>
  <c r="I163" i="18"/>
  <c r="K163" i="18"/>
  <c r="O163" i="18"/>
  <c r="Q163" i="18"/>
  <c r="V163" i="18"/>
  <c r="G165" i="18"/>
  <c r="M165" i="18" s="1"/>
  <c r="I165" i="18"/>
  <c r="K165" i="18"/>
  <c r="O165" i="18"/>
  <c r="Q165" i="18"/>
  <c r="V165" i="18"/>
  <c r="G168" i="18"/>
  <c r="M168" i="18" s="1"/>
  <c r="I168" i="18"/>
  <c r="I167" i="18" s="1"/>
  <c r="K168" i="18"/>
  <c r="K167" i="18" s="1"/>
  <c r="O168" i="18"/>
  <c r="Q168" i="18"/>
  <c r="V168" i="18"/>
  <c r="G173" i="18"/>
  <c r="M173" i="18" s="1"/>
  <c r="I173" i="18"/>
  <c r="K173" i="18"/>
  <c r="O173" i="18"/>
  <c r="O167" i="18" s="1"/>
  <c r="Q173" i="18"/>
  <c r="Q167" i="18" s="1"/>
  <c r="V173" i="18"/>
  <c r="G178" i="18"/>
  <c r="I178" i="18"/>
  <c r="K178" i="18"/>
  <c r="M178" i="18"/>
  <c r="O178" i="18"/>
  <c r="Q178" i="18"/>
  <c r="V178" i="18"/>
  <c r="G182" i="18"/>
  <c r="I182" i="18"/>
  <c r="K182" i="18"/>
  <c r="M182" i="18"/>
  <c r="O182" i="18"/>
  <c r="Q182" i="18"/>
  <c r="V182" i="18"/>
  <c r="V167" i="18" s="1"/>
  <c r="G184" i="18"/>
  <c r="M184" i="18" s="1"/>
  <c r="I184" i="18"/>
  <c r="K184" i="18"/>
  <c r="O184" i="18"/>
  <c r="Q184" i="18"/>
  <c r="V184" i="18"/>
  <c r="G186" i="18"/>
  <c r="M186" i="18" s="1"/>
  <c r="I186" i="18"/>
  <c r="K186" i="18"/>
  <c r="O186" i="18"/>
  <c r="Q186" i="18"/>
  <c r="V186" i="18"/>
  <c r="G190" i="18"/>
  <c r="M190" i="18" s="1"/>
  <c r="I190" i="18"/>
  <c r="K190" i="18"/>
  <c r="O190" i="18"/>
  <c r="Q190" i="18"/>
  <c r="V190" i="18"/>
  <c r="G194" i="18"/>
  <c r="M194" i="18" s="1"/>
  <c r="I194" i="18"/>
  <c r="K194" i="18"/>
  <c r="O194" i="18"/>
  <c r="Q194" i="18"/>
  <c r="V194" i="18"/>
  <c r="G196" i="18"/>
  <c r="M196" i="18" s="1"/>
  <c r="I196" i="18"/>
  <c r="K196" i="18"/>
  <c r="O196" i="18"/>
  <c r="Q196" i="18"/>
  <c r="V196" i="18"/>
  <c r="G200" i="18"/>
  <c r="I200" i="18"/>
  <c r="K200" i="18"/>
  <c r="M200" i="18"/>
  <c r="O200" i="18"/>
  <c r="Q200" i="18"/>
  <c r="V200" i="18"/>
  <c r="G203" i="18"/>
  <c r="I203" i="18"/>
  <c r="K203" i="18"/>
  <c r="M203" i="18"/>
  <c r="O203" i="18"/>
  <c r="Q203" i="18"/>
  <c r="V203" i="18"/>
  <c r="G205" i="18"/>
  <c r="I205" i="18"/>
  <c r="K205" i="18"/>
  <c r="M205" i="18"/>
  <c r="O205" i="18"/>
  <c r="Q205" i="18"/>
  <c r="V205" i="18"/>
  <c r="G209" i="18"/>
  <c r="I209" i="18"/>
  <c r="K209" i="18"/>
  <c r="M209" i="18"/>
  <c r="O209" i="18"/>
  <c r="Q209" i="18"/>
  <c r="V209" i="18"/>
  <c r="G213" i="18"/>
  <c r="M213" i="18" s="1"/>
  <c r="I213" i="18"/>
  <c r="K213" i="18"/>
  <c r="O213" i="18"/>
  <c r="Q213" i="18"/>
  <c r="V213" i="18"/>
  <c r="G215" i="18"/>
  <c r="M215" i="18" s="1"/>
  <c r="I215" i="18"/>
  <c r="K215" i="18"/>
  <c r="O215" i="18"/>
  <c r="Q215" i="18"/>
  <c r="V215" i="18"/>
  <c r="G217" i="18"/>
  <c r="I217" i="18"/>
  <c r="K217" i="18"/>
  <c r="M217" i="18"/>
  <c r="O217" i="18"/>
  <c r="Q217" i="18"/>
  <c r="V217" i="18"/>
  <c r="G222" i="18"/>
  <c r="M222" i="18" s="1"/>
  <c r="I222" i="18"/>
  <c r="K222" i="18"/>
  <c r="O222" i="18"/>
  <c r="Q222" i="18"/>
  <c r="V222" i="18"/>
  <c r="G224" i="18"/>
  <c r="M224" i="18" s="1"/>
  <c r="I224" i="18"/>
  <c r="K224" i="18"/>
  <c r="O224" i="18"/>
  <c r="Q224" i="18"/>
  <c r="V224" i="18"/>
  <c r="G226" i="18"/>
  <c r="I226" i="18"/>
  <c r="K226" i="18"/>
  <c r="M226" i="18"/>
  <c r="O226" i="18"/>
  <c r="Q226" i="18"/>
  <c r="V226" i="18"/>
  <c r="G228" i="18"/>
  <c r="I228" i="18"/>
  <c r="K228" i="18"/>
  <c r="M228" i="18"/>
  <c r="O228" i="18"/>
  <c r="Q228" i="18"/>
  <c r="V228" i="18"/>
  <c r="G232" i="18"/>
  <c r="M232" i="18" s="1"/>
  <c r="I232" i="18"/>
  <c r="K232" i="18"/>
  <c r="O232" i="18"/>
  <c r="Q232" i="18"/>
  <c r="V232" i="18"/>
  <c r="G236" i="18"/>
  <c r="M236" i="18" s="1"/>
  <c r="I236" i="18"/>
  <c r="K236" i="18"/>
  <c r="O236" i="18"/>
  <c r="Q236" i="18"/>
  <c r="V236" i="18"/>
  <c r="G239" i="18"/>
  <c r="M239" i="18" s="1"/>
  <c r="I239" i="18"/>
  <c r="K239" i="18"/>
  <c r="O239" i="18"/>
  <c r="Q239" i="18"/>
  <c r="V239" i="18"/>
  <c r="G241" i="18"/>
  <c r="M241" i="18" s="1"/>
  <c r="I241" i="18"/>
  <c r="K241" i="18"/>
  <c r="O241" i="18"/>
  <c r="Q241" i="18"/>
  <c r="V241" i="18"/>
  <c r="G245" i="18"/>
  <c r="M245" i="18" s="1"/>
  <c r="I245" i="18"/>
  <c r="K245" i="18"/>
  <c r="O245" i="18"/>
  <c r="Q245" i="18"/>
  <c r="V245" i="18"/>
  <c r="G249" i="18"/>
  <c r="I249" i="18"/>
  <c r="K249" i="18"/>
  <c r="M249" i="18"/>
  <c r="O249" i="18"/>
  <c r="Q249" i="18"/>
  <c r="V249" i="18"/>
  <c r="G251" i="18"/>
  <c r="I251" i="18"/>
  <c r="K251" i="18"/>
  <c r="M251" i="18"/>
  <c r="O251" i="18"/>
  <c r="Q251" i="18"/>
  <c r="V251" i="18"/>
  <c r="G253" i="18"/>
  <c r="I253" i="18"/>
  <c r="K253" i="18"/>
  <c r="M253" i="18"/>
  <c r="O253" i="18"/>
  <c r="Q253" i="18"/>
  <c r="V253" i="18"/>
  <c r="G257" i="18"/>
  <c r="I257" i="18"/>
  <c r="K257" i="18"/>
  <c r="M257" i="18"/>
  <c r="O257" i="18"/>
  <c r="Q257" i="18"/>
  <c r="V257" i="18"/>
  <c r="G261" i="18"/>
  <c r="M261" i="18" s="1"/>
  <c r="I261" i="18"/>
  <c r="K261" i="18"/>
  <c r="O261" i="18"/>
  <c r="Q261" i="18"/>
  <c r="V261" i="18"/>
  <c r="G263" i="18"/>
  <c r="M263" i="18" s="1"/>
  <c r="I263" i="18"/>
  <c r="K263" i="18"/>
  <c r="O263" i="18"/>
  <c r="Q263" i="18"/>
  <c r="V263" i="18"/>
  <c r="G265" i="18"/>
  <c r="I265" i="18"/>
  <c r="K265" i="18"/>
  <c r="M265" i="18"/>
  <c r="O265" i="18"/>
  <c r="Q265" i="18"/>
  <c r="V265" i="18"/>
  <c r="G267" i="18"/>
  <c r="M267" i="18" s="1"/>
  <c r="I267" i="18"/>
  <c r="K267" i="18"/>
  <c r="O267" i="18"/>
  <c r="Q267" i="18"/>
  <c r="V267" i="18"/>
  <c r="G269" i="18"/>
  <c r="M269" i="18" s="1"/>
  <c r="I269" i="18"/>
  <c r="K269" i="18"/>
  <c r="O269" i="18"/>
  <c r="Q269" i="18"/>
  <c r="V269" i="18"/>
  <c r="G274" i="18"/>
  <c r="I274" i="18"/>
  <c r="K274" i="18"/>
  <c r="M274" i="18"/>
  <c r="O274" i="18"/>
  <c r="Q274" i="18"/>
  <c r="V274" i="18"/>
  <c r="G276" i="18"/>
  <c r="I276" i="18"/>
  <c r="K276" i="18"/>
  <c r="M276" i="18"/>
  <c r="O276" i="18"/>
  <c r="Q276" i="18"/>
  <c r="V276" i="18"/>
  <c r="G278" i="18"/>
  <c r="M278" i="18" s="1"/>
  <c r="I278" i="18"/>
  <c r="K278" i="18"/>
  <c r="O278" i="18"/>
  <c r="Q278" i="18"/>
  <c r="V278" i="18"/>
  <c r="G280" i="18"/>
  <c r="M280" i="18" s="1"/>
  <c r="I280" i="18"/>
  <c r="K280" i="18"/>
  <c r="O280" i="18"/>
  <c r="Q280" i="18"/>
  <c r="V280" i="18"/>
  <c r="G282" i="18"/>
  <c r="M282" i="18" s="1"/>
  <c r="I282" i="18"/>
  <c r="K282" i="18"/>
  <c r="O282" i="18"/>
  <c r="Q282" i="18"/>
  <c r="V282" i="18"/>
  <c r="G284" i="18"/>
  <c r="M284" i="18" s="1"/>
  <c r="I284" i="18"/>
  <c r="K284" i="18"/>
  <c r="O284" i="18"/>
  <c r="Q284" i="18"/>
  <c r="V284" i="18"/>
  <c r="G286" i="18"/>
  <c r="M286" i="18" s="1"/>
  <c r="I286" i="18"/>
  <c r="K286" i="18"/>
  <c r="O286" i="18"/>
  <c r="Q286" i="18"/>
  <c r="V286" i="18"/>
  <c r="G288" i="18"/>
  <c r="I288" i="18"/>
  <c r="K288" i="18"/>
  <c r="M288" i="18"/>
  <c r="O288" i="18"/>
  <c r="Q288" i="18"/>
  <c r="V288" i="18"/>
  <c r="G290" i="18"/>
  <c r="I290" i="18"/>
  <c r="K290" i="18"/>
  <c r="M290" i="18"/>
  <c r="O290" i="18"/>
  <c r="Q290" i="18"/>
  <c r="V290" i="18"/>
  <c r="G292" i="18"/>
  <c r="I292" i="18"/>
  <c r="K292" i="18"/>
  <c r="M292" i="18"/>
  <c r="O292" i="18"/>
  <c r="Q292" i="18"/>
  <c r="V292" i="18"/>
  <c r="G295" i="18"/>
  <c r="G294" i="18" s="1"/>
  <c r="I295" i="18"/>
  <c r="I294" i="18" s="1"/>
  <c r="K295" i="18"/>
  <c r="K294" i="18" s="1"/>
  <c r="O295" i="18"/>
  <c r="Q295" i="18"/>
  <c r="Q294" i="18" s="1"/>
  <c r="V295" i="18"/>
  <c r="V294" i="18" s="1"/>
  <c r="G309" i="18"/>
  <c r="M309" i="18" s="1"/>
  <c r="I309" i="18"/>
  <c r="K309" i="18"/>
  <c r="O309" i="18"/>
  <c r="Q309" i="18"/>
  <c r="V309" i="18"/>
  <c r="G312" i="18"/>
  <c r="I312" i="18"/>
  <c r="K312" i="18"/>
  <c r="M312" i="18"/>
  <c r="O312" i="18"/>
  <c r="Q312" i="18"/>
  <c r="V312" i="18"/>
  <c r="G314" i="18"/>
  <c r="M314" i="18" s="1"/>
  <c r="I314" i="18"/>
  <c r="K314" i="18"/>
  <c r="O314" i="18"/>
  <c r="Q314" i="18"/>
  <c r="V314" i="18"/>
  <c r="G316" i="18"/>
  <c r="M316" i="18" s="1"/>
  <c r="I316" i="18"/>
  <c r="K316" i="18"/>
  <c r="O316" i="18"/>
  <c r="Q316" i="18"/>
  <c r="V316" i="18"/>
  <c r="G319" i="18"/>
  <c r="I319" i="18"/>
  <c r="K319" i="18"/>
  <c r="M319" i="18"/>
  <c r="O319" i="18"/>
  <c r="O294" i="18" s="1"/>
  <c r="Q319" i="18"/>
  <c r="V319" i="18"/>
  <c r="G321" i="18"/>
  <c r="I321" i="18"/>
  <c r="K321" i="18"/>
  <c r="M321" i="18"/>
  <c r="O321" i="18"/>
  <c r="Q321" i="18"/>
  <c r="V321" i="18"/>
  <c r="G324" i="18"/>
  <c r="M324" i="18" s="1"/>
  <c r="I324" i="18"/>
  <c r="K324" i="18"/>
  <c r="O324" i="18"/>
  <c r="Q324" i="18"/>
  <c r="V324" i="18"/>
  <c r="G328" i="18"/>
  <c r="M328" i="18" s="1"/>
  <c r="I328" i="18"/>
  <c r="K328" i="18"/>
  <c r="O328" i="18"/>
  <c r="Q328" i="18"/>
  <c r="V328" i="18"/>
  <c r="G333" i="18"/>
  <c r="M333" i="18" s="1"/>
  <c r="I333" i="18"/>
  <c r="K333" i="18"/>
  <c r="O333" i="18"/>
  <c r="Q333" i="18"/>
  <c r="V333" i="18"/>
  <c r="G337" i="18"/>
  <c r="M337" i="18" s="1"/>
  <c r="I337" i="18"/>
  <c r="K337" i="18"/>
  <c r="O337" i="18"/>
  <c r="Q337" i="18"/>
  <c r="V337" i="18"/>
  <c r="G341" i="18"/>
  <c r="M341" i="18" s="1"/>
  <c r="I341" i="18"/>
  <c r="K341" i="18"/>
  <c r="O341" i="18"/>
  <c r="Q341" i="18"/>
  <c r="V341" i="18"/>
  <c r="G345" i="18"/>
  <c r="I345" i="18"/>
  <c r="K345" i="18"/>
  <c r="M345" i="18"/>
  <c r="O345" i="18"/>
  <c r="Q345" i="18"/>
  <c r="V345" i="18"/>
  <c r="G350" i="18"/>
  <c r="I350" i="18"/>
  <c r="K350" i="18"/>
  <c r="M350" i="18"/>
  <c r="O350" i="18"/>
  <c r="Q350" i="18"/>
  <c r="V350" i="18"/>
  <c r="G355" i="18"/>
  <c r="I355" i="18"/>
  <c r="K355" i="18"/>
  <c r="M355" i="18"/>
  <c r="O355" i="18"/>
  <c r="Q355" i="18"/>
  <c r="V355" i="18"/>
  <c r="G359" i="18"/>
  <c r="I359" i="18"/>
  <c r="K359" i="18"/>
  <c r="M359" i="18"/>
  <c r="O359" i="18"/>
  <c r="Q359" i="18"/>
  <c r="V359" i="18"/>
  <c r="G363" i="18"/>
  <c r="M363" i="18" s="1"/>
  <c r="I363" i="18"/>
  <c r="K363" i="18"/>
  <c r="O363" i="18"/>
  <c r="Q363" i="18"/>
  <c r="V363" i="18"/>
  <c r="G368" i="18"/>
  <c r="M368" i="18" s="1"/>
  <c r="I368" i="18"/>
  <c r="K368" i="18"/>
  <c r="O368" i="18"/>
  <c r="Q368" i="18"/>
  <c r="V368" i="18"/>
  <c r="G371" i="18"/>
  <c r="I371" i="18"/>
  <c r="K371" i="18"/>
  <c r="M371" i="18"/>
  <c r="O371" i="18"/>
  <c r="Q371" i="18"/>
  <c r="V371" i="18"/>
  <c r="G374" i="18"/>
  <c r="M374" i="18" s="1"/>
  <c r="I374" i="18"/>
  <c r="K374" i="18"/>
  <c r="O374" i="18"/>
  <c r="Q374" i="18"/>
  <c r="V374" i="18"/>
  <c r="G378" i="18"/>
  <c r="M378" i="18" s="1"/>
  <c r="I378" i="18"/>
  <c r="K378" i="18"/>
  <c r="O378" i="18"/>
  <c r="Q378" i="18"/>
  <c r="V378" i="18"/>
  <c r="G382" i="18"/>
  <c r="I382" i="18"/>
  <c r="K382" i="18"/>
  <c r="M382" i="18"/>
  <c r="O382" i="18"/>
  <c r="Q382" i="18"/>
  <c r="V382" i="18"/>
  <c r="G384" i="18"/>
  <c r="I384" i="18"/>
  <c r="K384" i="18"/>
  <c r="M384" i="18"/>
  <c r="O384" i="18"/>
  <c r="Q384" i="18"/>
  <c r="V384" i="18"/>
  <c r="G386" i="18"/>
  <c r="M386" i="18" s="1"/>
  <c r="I386" i="18"/>
  <c r="K386" i="18"/>
  <c r="O386" i="18"/>
  <c r="Q386" i="18"/>
  <c r="V386" i="18"/>
  <c r="G388" i="18"/>
  <c r="M388" i="18" s="1"/>
  <c r="I388" i="18"/>
  <c r="K388" i="18"/>
  <c r="O388" i="18"/>
  <c r="Q388" i="18"/>
  <c r="V388" i="18"/>
  <c r="G390" i="18"/>
  <c r="M390" i="18" s="1"/>
  <c r="I390" i="18"/>
  <c r="K390" i="18"/>
  <c r="O390" i="18"/>
  <c r="Q390" i="18"/>
  <c r="V390" i="18"/>
  <c r="G392" i="18"/>
  <c r="M392" i="18" s="1"/>
  <c r="I392" i="18"/>
  <c r="K392" i="18"/>
  <c r="O392" i="18"/>
  <c r="Q392" i="18"/>
  <c r="V392" i="18"/>
  <c r="G396" i="18"/>
  <c r="I396" i="18"/>
  <c r="K396" i="18"/>
  <c r="M396" i="18"/>
  <c r="O396" i="18"/>
  <c r="Q396" i="18"/>
  <c r="V396" i="18"/>
  <c r="G400" i="18"/>
  <c r="I400" i="18"/>
  <c r="K400" i="18"/>
  <c r="M400" i="18"/>
  <c r="O400" i="18"/>
  <c r="Q400" i="18"/>
  <c r="V400" i="18"/>
  <c r="G404" i="18"/>
  <c r="I404" i="18"/>
  <c r="K404" i="18"/>
  <c r="M404" i="18"/>
  <c r="O404" i="18"/>
  <c r="Q404" i="18"/>
  <c r="V404" i="18"/>
  <c r="G408" i="18"/>
  <c r="I408" i="18"/>
  <c r="K408" i="18"/>
  <c r="M408" i="18"/>
  <c r="O408" i="18"/>
  <c r="Q408" i="18"/>
  <c r="V408" i="18"/>
  <c r="G412" i="18"/>
  <c r="I412" i="18"/>
  <c r="K412" i="18"/>
  <c r="M412" i="18"/>
  <c r="O412" i="18"/>
  <c r="Q412" i="18"/>
  <c r="V412" i="18"/>
  <c r="G417" i="18"/>
  <c r="M417" i="18" s="1"/>
  <c r="I417" i="18"/>
  <c r="K417" i="18"/>
  <c r="O417" i="18"/>
  <c r="Q417" i="18"/>
  <c r="V417" i="18"/>
  <c r="G422" i="18"/>
  <c r="M422" i="18" s="1"/>
  <c r="I422" i="18"/>
  <c r="K422" i="18"/>
  <c r="O422" i="18"/>
  <c r="Q422" i="18"/>
  <c r="V422" i="18"/>
  <c r="G427" i="18"/>
  <c r="I427" i="18"/>
  <c r="K427" i="18"/>
  <c r="M427" i="18"/>
  <c r="O427" i="18"/>
  <c r="Q427" i="18"/>
  <c r="V427" i="18"/>
  <c r="G432" i="18"/>
  <c r="M432" i="18" s="1"/>
  <c r="I432" i="18"/>
  <c r="K432" i="18"/>
  <c r="O432" i="18"/>
  <c r="Q432" i="18"/>
  <c r="V432" i="18"/>
  <c r="G439" i="18"/>
  <c r="M439" i="18" s="1"/>
  <c r="I439" i="18"/>
  <c r="K439" i="18"/>
  <c r="O439" i="18"/>
  <c r="Q439" i="18"/>
  <c r="V439" i="18"/>
  <c r="G441" i="18"/>
  <c r="I441" i="18"/>
  <c r="K441" i="18"/>
  <c r="M441" i="18"/>
  <c r="O441" i="18"/>
  <c r="Q441" i="18"/>
  <c r="V441" i="18"/>
  <c r="G444" i="18"/>
  <c r="I444" i="18"/>
  <c r="K444" i="18"/>
  <c r="M444" i="18"/>
  <c r="O444" i="18"/>
  <c r="Q444" i="18"/>
  <c r="V444" i="18"/>
  <c r="G446" i="18"/>
  <c r="M446" i="18" s="1"/>
  <c r="I446" i="18"/>
  <c r="K446" i="18"/>
  <c r="O446" i="18"/>
  <c r="Q446" i="18"/>
  <c r="V446" i="18"/>
  <c r="G448" i="18"/>
  <c r="M448" i="18" s="1"/>
  <c r="I448" i="18"/>
  <c r="K448" i="18"/>
  <c r="O448" i="18"/>
  <c r="Q448" i="18"/>
  <c r="V448" i="18"/>
  <c r="G450" i="18"/>
  <c r="M450" i="18" s="1"/>
  <c r="I450" i="18"/>
  <c r="K450" i="18"/>
  <c r="O450" i="18"/>
  <c r="Q450" i="18"/>
  <c r="V450" i="18"/>
  <c r="G452" i="18"/>
  <c r="M452" i="18" s="1"/>
  <c r="I452" i="18"/>
  <c r="K452" i="18"/>
  <c r="O452" i="18"/>
  <c r="Q452" i="18"/>
  <c r="V452" i="18"/>
  <c r="G454" i="18"/>
  <c r="I454" i="18"/>
  <c r="K454" i="18"/>
  <c r="M454" i="18"/>
  <c r="O454" i="18"/>
  <c r="Q454" i="18"/>
  <c r="V454" i="18"/>
  <c r="G456" i="18"/>
  <c r="I456" i="18"/>
  <c r="K456" i="18"/>
  <c r="M456" i="18"/>
  <c r="O456" i="18"/>
  <c r="Q456" i="18"/>
  <c r="V456" i="18"/>
  <c r="G460" i="18"/>
  <c r="I460" i="18"/>
  <c r="K460" i="18"/>
  <c r="M460" i="18"/>
  <c r="O460" i="18"/>
  <c r="Q460" i="18"/>
  <c r="V460" i="18"/>
  <c r="G465" i="18"/>
  <c r="I465" i="18"/>
  <c r="K465" i="18"/>
  <c r="M465" i="18"/>
  <c r="O465" i="18"/>
  <c r="Q465" i="18"/>
  <c r="V465" i="18"/>
  <c r="G469" i="18"/>
  <c r="I469" i="18"/>
  <c r="K469" i="18"/>
  <c r="M469" i="18"/>
  <c r="O469" i="18"/>
  <c r="Q469" i="18"/>
  <c r="V469" i="18"/>
  <c r="G471" i="18"/>
  <c r="M471" i="18" s="1"/>
  <c r="I471" i="18"/>
  <c r="K471" i="18"/>
  <c r="O471" i="18"/>
  <c r="Q471" i="18"/>
  <c r="V471" i="18"/>
  <c r="G473" i="18"/>
  <c r="M473" i="18" s="1"/>
  <c r="I473" i="18"/>
  <c r="K473" i="18"/>
  <c r="O473" i="18"/>
  <c r="Q473" i="18"/>
  <c r="V473" i="18"/>
  <c r="G475" i="18"/>
  <c r="I475" i="18"/>
  <c r="K475" i="18"/>
  <c r="M475" i="18"/>
  <c r="O475" i="18"/>
  <c r="Q475" i="18"/>
  <c r="V475" i="18"/>
  <c r="G477" i="18"/>
  <c r="M477" i="18" s="1"/>
  <c r="I477" i="18"/>
  <c r="K477" i="18"/>
  <c r="O477" i="18"/>
  <c r="Q477" i="18"/>
  <c r="V477" i="18"/>
  <c r="G482" i="18"/>
  <c r="M482" i="18" s="1"/>
  <c r="I482" i="18"/>
  <c r="K482" i="18"/>
  <c r="O482" i="18"/>
  <c r="Q482" i="18"/>
  <c r="V482" i="18"/>
  <c r="G487" i="18"/>
  <c r="I487" i="18"/>
  <c r="K487" i="18"/>
  <c r="M487" i="18"/>
  <c r="O487" i="18"/>
  <c r="Q487" i="18"/>
  <c r="V487" i="18"/>
  <c r="G490" i="18"/>
  <c r="I490" i="18"/>
  <c r="K490" i="18"/>
  <c r="M490" i="18"/>
  <c r="O490" i="18"/>
  <c r="Q490" i="18"/>
  <c r="V490" i="18"/>
  <c r="G492" i="18"/>
  <c r="M492" i="18" s="1"/>
  <c r="I492" i="18"/>
  <c r="K492" i="18"/>
  <c r="O492" i="18"/>
  <c r="Q492" i="18"/>
  <c r="V492" i="18"/>
  <c r="G494" i="18"/>
  <c r="M494" i="18" s="1"/>
  <c r="I494" i="18"/>
  <c r="K494" i="18"/>
  <c r="O494" i="18"/>
  <c r="Q494" i="18"/>
  <c r="V494" i="18"/>
  <c r="G496" i="18"/>
  <c r="M496" i="18" s="1"/>
  <c r="I496" i="18"/>
  <c r="K496" i="18"/>
  <c r="O496" i="18"/>
  <c r="Q496" i="18"/>
  <c r="V496" i="18"/>
  <c r="G499" i="18"/>
  <c r="I499" i="18"/>
  <c r="I498" i="18" s="1"/>
  <c r="K499" i="18"/>
  <c r="K498" i="18" s="1"/>
  <c r="M499" i="18"/>
  <c r="O499" i="18"/>
  <c r="O498" i="18" s="1"/>
  <c r="Q499" i="18"/>
  <c r="V499" i="18"/>
  <c r="G502" i="18"/>
  <c r="I502" i="18"/>
  <c r="K502" i="18"/>
  <c r="M502" i="18"/>
  <c r="O502" i="18"/>
  <c r="Q502" i="18"/>
  <c r="Q498" i="18" s="1"/>
  <c r="V502" i="18"/>
  <c r="G505" i="18"/>
  <c r="I505" i="18"/>
  <c r="K505" i="18"/>
  <c r="M505" i="18"/>
  <c r="O505" i="18"/>
  <c r="Q505" i="18"/>
  <c r="V505" i="18"/>
  <c r="V498" i="18" s="1"/>
  <c r="G507" i="18"/>
  <c r="I507" i="18"/>
  <c r="K507" i="18"/>
  <c r="M507" i="18"/>
  <c r="O507" i="18"/>
  <c r="Q507" i="18"/>
  <c r="V507" i="18"/>
  <c r="G509" i="18"/>
  <c r="I509" i="18"/>
  <c r="K509" i="18"/>
  <c r="M509" i="18"/>
  <c r="O509" i="18"/>
  <c r="Q509" i="18"/>
  <c r="V509" i="18"/>
  <c r="G512" i="18"/>
  <c r="M512" i="18" s="1"/>
  <c r="I512" i="18"/>
  <c r="K512" i="18"/>
  <c r="O512" i="18"/>
  <c r="Q512" i="18"/>
  <c r="V512" i="18"/>
  <c r="G514" i="18"/>
  <c r="M514" i="18" s="1"/>
  <c r="I514" i="18"/>
  <c r="K514" i="18"/>
  <c r="O514" i="18"/>
  <c r="Q514" i="18"/>
  <c r="V514" i="18"/>
  <c r="G516" i="18"/>
  <c r="I516" i="18"/>
  <c r="K516" i="18"/>
  <c r="M516" i="18"/>
  <c r="O516" i="18"/>
  <c r="Q516" i="18"/>
  <c r="V516" i="18"/>
  <c r="G520" i="18"/>
  <c r="M520" i="18" s="1"/>
  <c r="I520" i="18"/>
  <c r="K520" i="18"/>
  <c r="O520" i="18"/>
  <c r="Q520" i="18"/>
  <c r="V520" i="18"/>
  <c r="G524" i="18"/>
  <c r="M524" i="18" s="1"/>
  <c r="I524" i="18"/>
  <c r="K524" i="18"/>
  <c r="O524" i="18"/>
  <c r="Q524" i="18"/>
  <c r="V524" i="18"/>
  <c r="G528" i="18"/>
  <c r="I528" i="18"/>
  <c r="K528" i="18"/>
  <c r="M528" i="18"/>
  <c r="O528" i="18"/>
  <c r="Q528" i="18"/>
  <c r="V528" i="18"/>
  <c r="G532" i="18"/>
  <c r="I532" i="18"/>
  <c r="K532" i="18"/>
  <c r="M532" i="18"/>
  <c r="O532" i="18"/>
  <c r="Q532" i="18"/>
  <c r="V532" i="18"/>
  <c r="G535" i="18"/>
  <c r="M535" i="18" s="1"/>
  <c r="I535" i="18"/>
  <c r="K535" i="18"/>
  <c r="O535" i="18"/>
  <c r="Q535" i="18"/>
  <c r="V535" i="18"/>
  <c r="G539" i="18"/>
  <c r="M539" i="18" s="1"/>
  <c r="I539" i="18"/>
  <c r="K539" i="18"/>
  <c r="O539" i="18"/>
  <c r="Q539" i="18"/>
  <c r="V539" i="18"/>
  <c r="G541" i="18"/>
  <c r="M541" i="18" s="1"/>
  <c r="I541" i="18"/>
  <c r="K541" i="18"/>
  <c r="O541" i="18"/>
  <c r="Q541" i="18"/>
  <c r="V541" i="18"/>
  <c r="G545" i="18"/>
  <c r="M545" i="18" s="1"/>
  <c r="I545" i="18"/>
  <c r="K545" i="18"/>
  <c r="O545" i="18"/>
  <c r="Q545" i="18"/>
  <c r="V545" i="18"/>
  <c r="G550" i="18"/>
  <c r="I550" i="18"/>
  <c r="K550" i="18"/>
  <c r="M550" i="18"/>
  <c r="O550" i="18"/>
  <c r="Q550" i="18"/>
  <c r="V550" i="18"/>
  <c r="G554" i="18"/>
  <c r="I554" i="18"/>
  <c r="K554" i="18"/>
  <c r="M554" i="18"/>
  <c r="O554" i="18"/>
  <c r="Q554" i="18"/>
  <c r="V554" i="18"/>
  <c r="G558" i="18"/>
  <c r="I558" i="18"/>
  <c r="K558" i="18"/>
  <c r="M558" i="18"/>
  <c r="O558" i="18"/>
  <c r="Q558" i="18"/>
  <c r="V558" i="18"/>
  <c r="G563" i="18"/>
  <c r="I563" i="18"/>
  <c r="K563" i="18"/>
  <c r="M563" i="18"/>
  <c r="O563" i="18"/>
  <c r="Q563" i="18"/>
  <c r="V563" i="18"/>
  <c r="G567" i="18"/>
  <c r="I567" i="18"/>
  <c r="K567" i="18"/>
  <c r="M567" i="18"/>
  <c r="O567" i="18"/>
  <c r="Q567" i="18"/>
  <c r="V567" i="18"/>
  <c r="G569" i="18"/>
  <c r="M569" i="18" s="1"/>
  <c r="I569" i="18"/>
  <c r="K569" i="18"/>
  <c r="O569" i="18"/>
  <c r="Q569" i="18"/>
  <c r="V569" i="18"/>
  <c r="G571" i="18"/>
  <c r="M571" i="18" s="1"/>
  <c r="I571" i="18"/>
  <c r="K571" i="18"/>
  <c r="O571" i="18"/>
  <c r="Q571" i="18"/>
  <c r="V571" i="18"/>
  <c r="G573" i="18"/>
  <c r="I573" i="18"/>
  <c r="K573" i="18"/>
  <c r="M573" i="18"/>
  <c r="O573" i="18"/>
  <c r="Q573" i="18"/>
  <c r="V573" i="18"/>
  <c r="G577" i="18"/>
  <c r="M577" i="18" s="1"/>
  <c r="I577" i="18"/>
  <c r="K577" i="18"/>
  <c r="O577" i="18"/>
  <c r="Q577" i="18"/>
  <c r="V577" i="18"/>
  <c r="G579" i="18"/>
  <c r="M579" i="18" s="1"/>
  <c r="I579" i="18"/>
  <c r="K579" i="18"/>
  <c r="O579" i="18"/>
  <c r="Q579" i="18"/>
  <c r="V579" i="18"/>
  <c r="G583" i="18"/>
  <c r="I583" i="18"/>
  <c r="K583" i="18"/>
  <c r="M583" i="18"/>
  <c r="O583" i="18"/>
  <c r="Q583" i="18"/>
  <c r="V583" i="18"/>
  <c r="G587" i="18"/>
  <c r="I587" i="18"/>
  <c r="K587" i="18"/>
  <c r="M587" i="18"/>
  <c r="O587" i="18"/>
  <c r="Q587" i="18"/>
  <c r="V587" i="18"/>
  <c r="G591" i="18"/>
  <c r="M591" i="18" s="1"/>
  <c r="I591" i="18"/>
  <c r="K591" i="18"/>
  <c r="O591" i="18"/>
  <c r="Q591" i="18"/>
  <c r="V591" i="18"/>
  <c r="G594" i="18"/>
  <c r="M594" i="18" s="1"/>
  <c r="I594" i="18"/>
  <c r="K594" i="18"/>
  <c r="O594" i="18"/>
  <c r="Q594" i="18"/>
  <c r="V594" i="18"/>
  <c r="G596" i="18"/>
  <c r="M596" i="18" s="1"/>
  <c r="I596" i="18"/>
  <c r="K596" i="18"/>
  <c r="O596" i="18"/>
  <c r="Q596" i="18"/>
  <c r="V596" i="18"/>
  <c r="G598" i="18"/>
  <c r="M598" i="18" s="1"/>
  <c r="I598" i="18"/>
  <c r="K598" i="18"/>
  <c r="O598" i="18"/>
  <c r="Q598" i="18"/>
  <c r="V598" i="18"/>
  <c r="G601" i="18"/>
  <c r="I601" i="18"/>
  <c r="K601" i="18"/>
  <c r="M601" i="18"/>
  <c r="O601" i="18"/>
  <c r="Q601" i="18"/>
  <c r="V601" i="18"/>
  <c r="K603" i="18"/>
  <c r="G604" i="18"/>
  <c r="I604" i="18"/>
  <c r="K604" i="18"/>
  <c r="M604" i="18"/>
  <c r="M603" i="18" s="1"/>
  <c r="O604" i="18"/>
  <c r="O603" i="18" s="1"/>
  <c r="Q604" i="18"/>
  <c r="Q603" i="18" s="1"/>
  <c r="V604" i="18"/>
  <c r="V603" i="18" s="1"/>
  <c r="G606" i="18"/>
  <c r="I606" i="18"/>
  <c r="K606" i="18"/>
  <c r="M606" i="18"/>
  <c r="O606" i="18"/>
  <c r="Q606" i="18"/>
  <c r="V606" i="18"/>
  <c r="G613" i="18"/>
  <c r="I613" i="18"/>
  <c r="K613" i="18"/>
  <c r="M613" i="18"/>
  <c r="O613" i="18"/>
  <c r="Q613" i="18"/>
  <c r="V613" i="18"/>
  <c r="G616" i="18"/>
  <c r="M616" i="18" s="1"/>
  <c r="I616" i="18"/>
  <c r="I603" i="18" s="1"/>
  <c r="K616" i="18"/>
  <c r="O616" i="18"/>
  <c r="Q616" i="18"/>
  <c r="V616" i="18"/>
  <c r="G619" i="18"/>
  <c r="M619" i="18" s="1"/>
  <c r="I619" i="18"/>
  <c r="K619" i="18"/>
  <c r="O619" i="18"/>
  <c r="Q619" i="18"/>
  <c r="V619" i="18"/>
  <c r="G622" i="18"/>
  <c r="I622" i="18"/>
  <c r="K622" i="18"/>
  <c r="M622" i="18"/>
  <c r="O622" i="18"/>
  <c r="Q622" i="18"/>
  <c r="V622" i="18"/>
  <c r="I630" i="18"/>
  <c r="G631" i="18"/>
  <c r="M631" i="18" s="1"/>
  <c r="I631" i="18"/>
  <c r="K631" i="18"/>
  <c r="K630" i="18" s="1"/>
  <c r="O631" i="18"/>
  <c r="O630" i="18" s="1"/>
  <c r="Q631" i="18"/>
  <c r="Q630" i="18" s="1"/>
  <c r="V631" i="18"/>
  <c r="G633" i="18"/>
  <c r="I633" i="18"/>
  <c r="K633" i="18"/>
  <c r="M633" i="18"/>
  <c r="O633" i="18"/>
  <c r="Q633" i="18"/>
  <c r="V633" i="18"/>
  <c r="V630" i="18" s="1"/>
  <c r="G636" i="18"/>
  <c r="I636" i="18"/>
  <c r="K636" i="18"/>
  <c r="M636" i="18"/>
  <c r="O636" i="18"/>
  <c r="Q636" i="18"/>
  <c r="V636" i="18"/>
  <c r="G638" i="18"/>
  <c r="G630" i="18" s="1"/>
  <c r="I638" i="18"/>
  <c r="K638" i="18"/>
  <c r="O638" i="18"/>
  <c r="Q638" i="18"/>
  <c r="V638" i="18"/>
  <c r="G640" i="18"/>
  <c r="M640" i="18" s="1"/>
  <c r="I640" i="18"/>
  <c r="K640" i="18"/>
  <c r="O640" i="18"/>
  <c r="Q640" i="18"/>
  <c r="V640" i="18"/>
  <c r="G642" i="18"/>
  <c r="M642" i="18" s="1"/>
  <c r="I642" i="18"/>
  <c r="K642" i="18"/>
  <c r="O642" i="18"/>
  <c r="Q642" i="18"/>
  <c r="V642" i="18"/>
  <c r="G644" i="18"/>
  <c r="M644" i="18" s="1"/>
  <c r="I644" i="18"/>
  <c r="K644" i="18"/>
  <c r="O644" i="18"/>
  <c r="Q644" i="18"/>
  <c r="V644" i="18"/>
  <c r="G646" i="18"/>
  <c r="I646" i="18"/>
  <c r="K646" i="18"/>
  <c r="M646" i="18"/>
  <c r="O646" i="18"/>
  <c r="Q646" i="18"/>
  <c r="V646" i="18"/>
  <c r="AE649" i="18"/>
  <c r="G50" i="17"/>
  <c r="G9" i="17"/>
  <c r="G8" i="17" s="1"/>
  <c r="I9" i="17"/>
  <c r="I8" i="17" s="1"/>
  <c r="K9" i="17"/>
  <c r="K8" i="17" s="1"/>
  <c r="M9" i="17"/>
  <c r="O9" i="17"/>
  <c r="O8" i="17" s="1"/>
  <c r="Q9" i="17"/>
  <c r="Q8" i="17" s="1"/>
  <c r="V9" i="17"/>
  <c r="V8" i="17" s="1"/>
  <c r="G12" i="17"/>
  <c r="M12" i="17" s="1"/>
  <c r="M8" i="17" s="1"/>
  <c r="I12" i="17"/>
  <c r="K12" i="17"/>
  <c r="O12" i="17"/>
  <c r="Q12" i="17"/>
  <c r="V12" i="17"/>
  <c r="G14" i="17"/>
  <c r="I14" i="17"/>
  <c r="K14" i="17"/>
  <c r="M14" i="17"/>
  <c r="O14" i="17"/>
  <c r="Q14" i="17"/>
  <c r="V14" i="17"/>
  <c r="G18" i="17"/>
  <c r="I18" i="17"/>
  <c r="K18" i="17"/>
  <c r="M18" i="17"/>
  <c r="O18" i="17"/>
  <c r="Q18" i="17"/>
  <c r="V18" i="17"/>
  <c r="G21" i="17"/>
  <c r="I21" i="17"/>
  <c r="I20" i="17" s="1"/>
  <c r="K21" i="17"/>
  <c r="K20" i="17" s="1"/>
  <c r="M21" i="17"/>
  <c r="M20" i="17" s="1"/>
  <c r="O21" i="17"/>
  <c r="O20" i="17" s="1"/>
  <c r="Q21" i="17"/>
  <c r="Q20" i="17" s="1"/>
  <c r="V21" i="17"/>
  <c r="G23" i="17"/>
  <c r="I23" i="17"/>
  <c r="K23" i="17"/>
  <c r="M23" i="17"/>
  <c r="O23" i="17"/>
  <c r="Q23" i="17"/>
  <c r="V23" i="17"/>
  <c r="G25" i="17"/>
  <c r="I25" i="17"/>
  <c r="K25" i="17"/>
  <c r="M25" i="17"/>
  <c r="O25" i="17"/>
  <c r="Q25" i="17"/>
  <c r="V25" i="17"/>
  <c r="V20" i="17" s="1"/>
  <c r="G27" i="17"/>
  <c r="M27" i="17" s="1"/>
  <c r="I27" i="17"/>
  <c r="K27" i="17"/>
  <c r="O27" i="17"/>
  <c r="Q27" i="17"/>
  <c r="V27" i="17"/>
  <c r="G29" i="17"/>
  <c r="I29" i="17"/>
  <c r="K29" i="17"/>
  <c r="M29" i="17"/>
  <c r="O29" i="17"/>
  <c r="Q29" i="17"/>
  <c r="V29" i="17"/>
  <c r="K31" i="17"/>
  <c r="V31" i="17"/>
  <c r="G32" i="17"/>
  <c r="M32" i="17" s="1"/>
  <c r="I32" i="17"/>
  <c r="K32" i="17"/>
  <c r="O32" i="17"/>
  <c r="O31" i="17" s="1"/>
  <c r="Q32" i="17"/>
  <c r="Q31" i="17" s="1"/>
  <c r="V32" i="17"/>
  <c r="G34" i="17"/>
  <c r="G31" i="17" s="1"/>
  <c r="I34" i="17"/>
  <c r="I31" i="17" s="1"/>
  <c r="K34" i="17"/>
  <c r="O34" i="17"/>
  <c r="Q34" i="17"/>
  <c r="V34" i="17"/>
  <c r="G36" i="17"/>
  <c r="I36" i="17"/>
  <c r="K36" i="17"/>
  <c r="M36" i="17"/>
  <c r="O36" i="17"/>
  <c r="Q36" i="17"/>
  <c r="V36" i="17"/>
  <c r="K38" i="17"/>
  <c r="V38" i="17"/>
  <c r="G39" i="17"/>
  <c r="I39" i="17"/>
  <c r="K39" i="17"/>
  <c r="M39" i="17"/>
  <c r="O39" i="17"/>
  <c r="Q39" i="17"/>
  <c r="V39" i="17"/>
  <c r="G41" i="17"/>
  <c r="I41" i="17"/>
  <c r="K41" i="17"/>
  <c r="M41" i="17"/>
  <c r="O41" i="17"/>
  <c r="O38" i="17" s="1"/>
  <c r="Q41" i="17"/>
  <c r="Q38" i="17" s="1"/>
  <c r="V41" i="17"/>
  <c r="G44" i="17"/>
  <c r="M44" i="17" s="1"/>
  <c r="M38" i="17" s="1"/>
  <c r="I44" i="17"/>
  <c r="I38" i="17" s="1"/>
  <c r="K44" i="17"/>
  <c r="O44" i="17"/>
  <c r="Q44" i="17"/>
  <c r="V44" i="17"/>
  <c r="AE50" i="17"/>
  <c r="G93" i="16"/>
  <c r="BA23" i="16"/>
  <c r="G9" i="16"/>
  <c r="AF93" i="16" s="1"/>
  <c r="I9" i="16"/>
  <c r="I8" i="16" s="1"/>
  <c r="K9" i="16"/>
  <c r="K8" i="16" s="1"/>
  <c r="O9" i="16"/>
  <c r="O8" i="16" s="1"/>
  <c r="Q9" i="16"/>
  <c r="Q8" i="16" s="1"/>
  <c r="V9" i="16"/>
  <c r="V8" i="16" s="1"/>
  <c r="G13" i="16"/>
  <c r="M13" i="16" s="1"/>
  <c r="I13" i="16"/>
  <c r="K13" i="16"/>
  <c r="O13" i="16"/>
  <c r="Q13" i="16"/>
  <c r="V13" i="16"/>
  <c r="G16" i="16"/>
  <c r="M16" i="16" s="1"/>
  <c r="I16" i="16"/>
  <c r="I15" i="16" s="1"/>
  <c r="K16" i="16"/>
  <c r="O16" i="16"/>
  <c r="Q16" i="16"/>
  <c r="V16" i="16"/>
  <c r="G18" i="16"/>
  <c r="I18" i="16"/>
  <c r="K18" i="16"/>
  <c r="M18" i="16"/>
  <c r="O18" i="16"/>
  <c r="O15" i="16" s="1"/>
  <c r="Q18" i="16"/>
  <c r="Q15" i="16" s="1"/>
  <c r="V18" i="16"/>
  <c r="G20" i="16"/>
  <c r="I20" i="16"/>
  <c r="K20" i="16"/>
  <c r="M20" i="16"/>
  <c r="O20" i="16"/>
  <c r="Q20" i="16"/>
  <c r="V20" i="16"/>
  <c r="G22" i="16"/>
  <c r="I22" i="16"/>
  <c r="K22" i="16"/>
  <c r="M22" i="16"/>
  <c r="O22" i="16"/>
  <c r="Q22" i="16"/>
  <c r="V22" i="16"/>
  <c r="V15" i="16" s="1"/>
  <c r="G25" i="16"/>
  <c r="G15" i="16" s="1"/>
  <c r="I25" i="16"/>
  <c r="K25" i="16"/>
  <c r="O25" i="16"/>
  <c r="Q25" i="16"/>
  <c r="V25" i="16"/>
  <c r="G27" i="16"/>
  <c r="I27" i="16"/>
  <c r="K27" i="16"/>
  <c r="M27" i="16"/>
  <c r="O27" i="16"/>
  <c r="Q27" i="16"/>
  <c r="V27" i="16"/>
  <c r="G29" i="16"/>
  <c r="M29" i="16" s="1"/>
  <c r="I29" i="16"/>
  <c r="K29" i="16"/>
  <c r="K15" i="16" s="1"/>
  <c r="O29" i="16"/>
  <c r="Q29" i="16"/>
  <c r="V29" i="16"/>
  <c r="G35" i="16"/>
  <c r="M35" i="16" s="1"/>
  <c r="I35" i="16"/>
  <c r="K35" i="16"/>
  <c r="O35" i="16"/>
  <c r="Q35" i="16"/>
  <c r="V35" i="16"/>
  <c r="G37" i="16"/>
  <c r="I37" i="16"/>
  <c r="K37" i="16"/>
  <c r="M37" i="16"/>
  <c r="O37" i="16"/>
  <c r="Q37" i="16"/>
  <c r="V37" i="16"/>
  <c r="G39" i="16"/>
  <c r="I39" i="16"/>
  <c r="K39" i="16"/>
  <c r="M39" i="16"/>
  <c r="O39" i="16"/>
  <c r="Q39" i="16"/>
  <c r="V39" i="16"/>
  <c r="G41" i="16"/>
  <c r="I41" i="16"/>
  <c r="K41" i="16"/>
  <c r="M41" i="16"/>
  <c r="O41" i="16"/>
  <c r="Q41" i="16"/>
  <c r="V41" i="16"/>
  <c r="G43" i="16"/>
  <c r="I43" i="16"/>
  <c r="K43" i="16"/>
  <c r="M43" i="16"/>
  <c r="O43" i="16"/>
  <c r="Q43" i="16"/>
  <c r="V43" i="16"/>
  <c r="G45" i="16"/>
  <c r="I45" i="16"/>
  <c r="K45" i="16"/>
  <c r="M45" i="16"/>
  <c r="O45" i="16"/>
  <c r="Q45" i="16"/>
  <c r="V45" i="16"/>
  <c r="G48" i="16"/>
  <c r="M48" i="16" s="1"/>
  <c r="I48" i="16"/>
  <c r="K48" i="16"/>
  <c r="O48" i="16"/>
  <c r="Q48" i="16"/>
  <c r="V48" i="16"/>
  <c r="G52" i="16"/>
  <c r="M52" i="16" s="1"/>
  <c r="I52" i="16"/>
  <c r="K52" i="16"/>
  <c r="O52" i="16"/>
  <c r="Q52" i="16"/>
  <c r="V52" i="16"/>
  <c r="G55" i="16"/>
  <c r="K55" i="16"/>
  <c r="O55" i="16"/>
  <c r="Q55" i="16"/>
  <c r="V55" i="16"/>
  <c r="G56" i="16"/>
  <c r="M56" i="16" s="1"/>
  <c r="M55" i="16" s="1"/>
  <c r="I56" i="16"/>
  <c r="I55" i="16" s="1"/>
  <c r="K56" i="16"/>
  <c r="O56" i="16"/>
  <c r="Q56" i="16"/>
  <c r="V56" i="16"/>
  <c r="O58" i="16"/>
  <c r="Q58" i="16"/>
  <c r="G59" i="16"/>
  <c r="G58" i="16" s="1"/>
  <c r="I59" i="16"/>
  <c r="I58" i="16" s="1"/>
  <c r="K59" i="16"/>
  <c r="K58" i="16" s="1"/>
  <c r="M59" i="16"/>
  <c r="M58" i="16" s="1"/>
  <c r="O59" i="16"/>
  <c r="Q59" i="16"/>
  <c r="V59" i="16"/>
  <c r="G61" i="16"/>
  <c r="I61" i="16"/>
  <c r="K61" i="16"/>
  <c r="M61" i="16"/>
  <c r="O61" i="16"/>
  <c r="Q61" i="16"/>
  <c r="V61" i="16"/>
  <c r="V58" i="16" s="1"/>
  <c r="G65" i="16"/>
  <c r="I65" i="16"/>
  <c r="K65" i="16"/>
  <c r="M65" i="16"/>
  <c r="O65" i="16"/>
  <c r="Q65" i="16"/>
  <c r="V65" i="16"/>
  <c r="G66" i="16"/>
  <c r="I66" i="16"/>
  <c r="K66" i="16"/>
  <c r="M66" i="16"/>
  <c r="O66" i="16"/>
  <c r="Q66" i="16"/>
  <c r="V66" i="16"/>
  <c r="G70" i="16"/>
  <c r="I70" i="16"/>
  <c r="K70" i="16"/>
  <c r="G71" i="16"/>
  <c r="M71" i="16" s="1"/>
  <c r="M70" i="16" s="1"/>
  <c r="I71" i="16"/>
  <c r="K71" i="16"/>
  <c r="O71" i="16"/>
  <c r="Q71" i="16"/>
  <c r="V71" i="16"/>
  <c r="G75" i="16"/>
  <c r="I75" i="16"/>
  <c r="K75" i="16"/>
  <c r="M75" i="16"/>
  <c r="O75" i="16"/>
  <c r="O70" i="16" s="1"/>
  <c r="Q75" i="16"/>
  <c r="V75" i="16"/>
  <c r="G78" i="16"/>
  <c r="I78" i="16"/>
  <c r="K78" i="16"/>
  <c r="M78" i="16"/>
  <c r="O78" i="16"/>
  <c r="Q78" i="16"/>
  <c r="V78" i="16"/>
  <c r="G82" i="16"/>
  <c r="I82" i="16"/>
  <c r="K82" i="16"/>
  <c r="M82" i="16"/>
  <c r="O82" i="16"/>
  <c r="Q82" i="16"/>
  <c r="Q70" i="16" s="1"/>
  <c r="V82" i="16"/>
  <c r="V70" i="16" s="1"/>
  <c r="G85" i="16"/>
  <c r="I85" i="16"/>
  <c r="K85" i="16"/>
  <c r="M85" i="16"/>
  <c r="O85" i="16"/>
  <c r="Q85" i="16"/>
  <c r="V85" i="16"/>
  <c r="G90" i="16"/>
  <c r="G89" i="16" s="1"/>
  <c r="I90" i="16"/>
  <c r="I89" i="16" s="1"/>
  <c r="K90" i="16"/>
  <c r="K89" i="16" s="1"/>
  <c r="O90" i="16"/>
  <c r="O89" i="16" s="1"/>
  <c r="Q90" i="16"/>
  <c r="Q89" i="16" s="1"/>
  <c r="V90" i="16"/>
  <c r="V89" i="16" s="1"/>
  <c r="AE93" i="16"/>
  <c r="G654" i="15"/>
  <c r="BA35" i="15"/>
  <c r="BA34" i="15"/>
  <c r="G9" i="15"/>
  <c r="G8" i="15" s="1"/>
  <c r="I9" i="15"/>
  <c r="I8" i="15" s="1"/>
  <c r="K9" i="15"/>
  <c r="K8" i="15" s="1"/>
  <c r="O9" i="15"/>
  <c r="O8" i="15" s="1"/>
  <c r="Q9" i="15"/>
  <c r="Q8" i="15" s="1"/>
  <c r="V9" i="15"/>
  <c r="G14" i="15"/>
  <c r="I14" i="15"/>
  <c r="K14" i="15"/>
  <c r="M14" i="15"/>
  <c r="O14" i="15"/>
  <c r="Q14" i="15"/>
  <c r="V14" i="15"/>
  <c r="G19" i="15"/>
  <c r="M19" i="15" s="1"/>
  <c r="I19" i="15"/>
  <c r="K19" i="15"/>
  <c r="O19" i="15"/>
  <c r="Q19" i="15"/>
  <c r="V19" i="15"/>
  <c r="G24" i="15"/>
  <c r="M24" i="15" s="1"/>
  <c r="I24" i="15"/>
  <c r="K24" i="15"/>
  <c r="O24" i="15"/>
  <c r="Q24" i="15"/>
  <c r="V24" i="15"/>
  <c r="G30" i="15"/>
  <c r="I30" i="15"/>
  <c r="K30" i="15"/>
  <c r="M30" i="15"/>
  <c r="O30" i="15"/>
  <c r="Q30" i="15"/>
  <c r="V30" i="15"/>
  <c r="G33" i="15"/>
  <c r="I33" i="15"/>
  <c r="K33" i="15"/>
  <c r="M33" i="15"/>
  <c r="O33" i="15"/>
  <c r="Q33" i="15"/>
  <c r="V33" i="15"/>
  <c r="G38" i="15"/>
  <c r="I38" i="15"/>
  <c r="K38" i="15"/>
  <c r="M38" i="15"/>
  <c r="O38" i="15"/>
  <c r="Q38" i="15"/>
  <c r="V38" i="15"/>
  <c r="V8" i="15" s="1"/>
  <c r="G41" i="15"/>
  <c r="I41" i="15"/>
  <c r="K41" i="15"/>
  <c r="M41" i="15"/>
  <c r="O41" i="15"/>
  <c r="Q41" i="15"/>
  <c r="V41" i="15"/>
  <c r="Q47" i="15"/>
  <c r="V47" i="15"/>
  <c r="G48" i="15"/>
  <c r="G47" i="15" s="1"/>
  <c r="I48" i="15"/>
  <c r="I47" i="15" s="1"/>
  <c r="K48" i="15"/>
  <c r="K47" i="15" s="1"/>
  <c r="O48" i="15"/>
  <c r="O47" i="15" s="1"/>
  <c r="Q48" i="15"/>
  <c r="V48" i="15"/>
  <c r="G53" i="15"/>
  <c r="G54" i="15"/>
  <c r="I54" i="15"/>
  <c r="I53" i="15" s="1"/>
  <c r="K54" i="15"/>
  <c r="K53" i="15" s="1"/>
  <c r="M54" i="15"/>
  <c r="O54" i="15"/>
  <c r="O53" i="15" s="1"/>
  <c r="Q54" i="15"/>
  <c r="Q53" i="15" s="1"/>
  <c r="V54" i="15"/>
  <c r="V53" i="15" s="1"/>
  <c r="G59" i="15"/>
  <c r="M59" i="15" s="1"/>
  <c r="I59" i="15"/>
  <c r="K59" i="15"/>
  <c r="O59" i="15"/>
  <c r="Q59" i="15"/>
  <c r="V59" i="15"/>
  <c r="G64" i="15"/>
  <c r="I64" i="15"/>
  <c r="K64" i="15"/>
  <c r="M64" i="15"/>
  <c r="O64" i="15"/>
  <c r="Q64" i="15"/>
  <c r="V64" i="15"/>
  <c r="G69" i="15"/>
  <c r="I69" i="15"/>
  <c r="O69" i="15"/>
  <c r="G70" i="15"/>
  <c r="M70" i="15" s="1"/>
  <c r="M69" i="15" s="1"/>
  <c r="I70" i="15"/>
  <c r="K70" i="15"/>
  <c r="O70" i="15"/>
  <c r="Q70" i="15"/>
  <c r="Q69" i="15" s="1"/>
  <c r="V70" i="15"/>
  <c r="V69" i="15" s="1"/>
  <c r="G78" i="15"/>
  <c r="M78" i="15" s="1"/>
  <c r="I78" i="15"/>
  <c r="K78" i="15"/>
  <c r="K69" i="15" s="1"/>
  <c r="O78" i="15"/>
  <c r="Q78" i="15"/>
  <c r="V78" i="15"/>
  <c r="G83" i="15"/>
  <c r="I83" i="15"/>
  <c r="K83" i="15"/>
  <c r="M83" i="15"/>
  <c r="O83" i="15"/>
  <c r="Q83" i="15"/>
  <c r="V83" i="15"/>
  <c r="G88" i="15"/>
  <c r="K88" i="15"/>
  <c r="O88" i="15"/>
  <c r="Q88" i="15"/>
  <c r="V88" i="15"/>
  <c r="G89" i="15"/>
  <c r="M89" i="15" s="1"/>
  <c r="M88" i="15" s="1"/>
  <c r="I89" i="15"/>
  <c r="I88" i="15" s="1"/>
  <c r="K89" i="15"/>
  <c r="O89" i="15"/>
  <c r="Q89" i="15"/>
  <c r="V89" i="15"/>
  <c r="I91" i="15"/>
  <c r="K91" i="15"/>
  <c r="O91" i="15"/>
  <c r="Q91" i="15"/>
  <c r="V91" i="15"/>
  <c r="G92" i="15"/>
  <c r="G91" i="15" s="1"/>
  <c r="I92" i="15"/>
  <c r="K92" i="15"/>
  <c r="M92" i="15"/>
  <c r="M91" i="15" s="1"/>
  <c r="O92" i="15"/>
  <c r="Q92" i="15"/>
  <c r="V92" i="15"/>
  <c r="G95" i="15"/>
  <c r="G94" i="15" s="1"/>
  <c r="I95" i="15"/>
  <c r="I94" i="15" s="1"/>
  <c r="K95" i="15"/>
  <c r="K94" i="15" s="1"/>
  <c r="M95" i="15"/>
  <c r="O95" i="15"/>
  <c r="Q95" i="15"/>
  <c r="Q94" i="15" s="1"/>
  <c r="V95" i="15"/>
  <c r="G99" i="15"/>
  <c r="M99" i="15" s="1"/>
  <c r="M94" i="15" s="1"/>
  <c r="I99" i="15"/>
  <c r="K99" i="15"/>
  <c r="O99" i="15"/>
  <c r="Q99" i="15"/>
  <c r="V99" i="15"/>
  <c r="V94" i="15" s="1"/>
  <c r="G103" i="15"/>
  <c r="I103" i="15"/>
  <c r="K103" i="15"/>
  <c r="M103" i="15"/>
  <c r="O103" i="15"/>
  <c r="Q103" i="15"/>
  <c r="V103" i="15"/>
  <c r="G105" i="15"/>
  <c r="M105" i="15" s="1"/>
  <c r="I105" i="15"/>
  <c r="K105" i="15"/>
  <c r="O105" i="15"/>
  <c r="Q105" i="15"/>
  <c r="V105" i="15"/>
  <c r="G107" i="15"/>
  <c r="I107" i="15"/>
  <c r="K107" i="15"/>
  <c r="M107" i="15"/>
  <c r="O107" i="15"/>
  <c r="Q107" i="15"/>
  <c r="V107" i="15"/>
  <c r="G109" i="15"/>
  <c r="M109" i="15" s="1"/>
  <c r="I109" i="15"/>
  <c r="K109" i="15"/>
  <c r="O109" i="15"/>
  <c r="Q109" i="15"/>
  <c r="V109" i="15"/>
  <c r="G113" i="15"/>
  <c r="I113" i="15"/>
  <c r="K113" i="15"/>
  <c r="M113" i="15"/>
  <c r="O113" i="15"/>
  <c r="Q113" i="15"/>
  <c r="V113" i="15"/>
  <c r="G115" i="15"/>
  <c r="M115" i="15" s="1"/>
  <c r="I115" i="15"/>
  <c r="K115" i="15"/>
  <c r="O115" i="15"/>
  <c r="O94" i="15" s="1"/>
  <c r="Q115" i="15"/>
  <c r="V115" i="15"/>
  <c r="G117" i="15"/>
  <c r="M117" i="15" s="1"/>
  <c r="I117" i="15"/>
  <c r="K117" i="15"/>
  <c r="O117" i="15"/>
  <c r="Q117" i="15"/>
  <c r="V117" i="15"/>
  <c r="G119" i="15"/>
  <c r="I119" i="15"/>
  <c r="K119" i="15"/>
  <c r="M119" i="15"/>
  <c r="O119" i="15"/>
  <c r="Q119" i="15"/>
  <c r="V119" i="15"/>
  <c r="G120" i="15"/>
  <c r="I120" i="15"/>
  <c r="K120" i="15"/>
  <c r="M120" i="15"/>
  <c r="O120" i="15"/>
  <c r="Q120" i="15"/>
  <c r="V120" i="15"/>
  <c r="G124" i="15"/>
  <c r="G125" i="15"/>
  <c r="M125" i="15" s="1"/>
  <c r="I125" i="15"/>
  <c r="I124" i="15" s="1"/>
  <c r="K125" i="15"/>
  <c r="O125" i="15"/>
  <c r="Q125" i="15"/>
  <c r="V125" i="15"/>
  <c r="G131" i="15"/>
  <c r="I131" i="15"/>
  <c r="K131" i="15"/>
  <c r="K124" i="15" s="1"/>
  <c r="M131" i="15"/>
  <c r="O131" i="15"/>
  <c r="O124" i="15" s="1"/>
  <c r="Q131" i="15"/>
  <c r="V131" i="15"/>
  <c r="V124" i="15" s="1"/>
  <c r="G136" i="15"/>
  <c r="I136" i="15"/>
  <c r="K136" i="15"/>
  <c r="M136" i="15"/>
  <c r="O136" i="15"/>
  <c r="Q136" i="15"/>
  <c r="V136" i="15"/>
  <c r="G142" i="15"/>
  <c r="I142" i="15"/>
  <c r="K142" i="15"/>
  <c r="M142" i="15"/>
  <c r="O142" i="15"/>
  <c r="Q142" i="15"/>
  <c r="Q124" i="15" s="1"/>
  <c r="V142" i="15"/>
  <c r="G147" i="15"/>
  <c r="I147" i="15"/>
  <c r="K147" i="15"/>
  <c r="M147" i="15"/>
  <c r="O147" i="15"/>
  <c r="Q147" i="15"/>
  <c r="V147" i="15"/>
  <c r="G152" i="15"/>
  <c r="M152" i="15" s="1"/>
  <c r="I152" i="15"/>
  <c r="K152" i="15"/>
  <c r="O152" i="15"/>
  <c r="Q152" i="15"/>
  <c r="V152" i="15"/>
  <c r="G157" i="15"/>
  <c r="I157" i="15"/>
  <c r="K157" i="15"/>
  <c r="M157" i="15"/>
  <c r="O157" i="15"/>
  <c r="Q157" i="15"/>
  <c r="V157" i="15"/>
  <c r="G162" i="15"/>
  <c r="M162" i="15" s="1"/>
  <c r="I162" i="15"/>
  <c r="K162" i="15"/>
  <c r="O162" i="15"/>
  <c r="Q162" i="15"/>
  <c r="V162" i="15"/>
  <c r="G167" i="15"/>
  <c r="I167" i="15"/>
  <c r="K167" i="15"/>
  <c r="M167" i="15"/>
  <c r="O167" i="15"/>
  <c r="Q167" i="15"/>
  <c r="V167" i="15"/>
  <c r="G171" i="15"/>
  <c r="M171" i="15" s="1"/>
  <c r="I171" i="15"/>
  <c r="K171" i="15"/>
  <c r="O171" i="15"/>
  <c r="Q171" i="15"/>
  <c r="V171" i="15"/>
  <c r="G175" i="15"/>
  <c r="I175" i="15"/>
  <c r="K175" i="15"/>
  <c r="M175" i="15"/>
  <c r="O175" i="15"/>
  <c r="Q175" i="15"/>
  <c r="V175" i="15"/>
  <c r="G180" i="15"/>
  <c r="M180" i="15" s="1"/>
  <c r="I180" i="15"/>
  <c r="K180" i="15"/>
  <c r="O180" i="15"/>
  <c r="Q180" i="15"/>
  <c r="V180" i="15"/>
  <c r="G185" i="15"/>
  <c r="M185" i="15" s="1"/>
  <c r="I185" i="15"/>
  <c r="K185" i="15"/>
  <c r="O185" i="15"/>
  <c r="Q185" i="15"/>
  <c r="V185" i="15"/>
  <c r="G197" i="15"/>
  <c r="M197" i="15" s="1"/>
  <c r="I197" i="15"/>
  <c r="K197" i="15"/>
  <c r="O197" i="15"/>
  <c r="Q197" i="15"/>
  <c r="V197" i="15"/>
  <c r="G202" i="15"/>
  <c r="G201" i="15" s="1"/>
  <c r="I202" i="15"/>
  <c r="I201" i="15" s="1"/>
  <c r="K202" i="15"/>
  <c r="K201" i="15" s="1"/>
  <c r="O202" i="15"/>
  <c r="O201" i="15" s="1"/>
  <c r="Q202" i="15"/>
  <c r="Q201" i="15" s="1"/>
  <c r="V202" i="15"/>
  <c r="G205" i="15"/>
  <c r="M205" i="15" s="1"/>
  <c r="I205" i="15"/>
  <c r="K205" i="15"/>
  <c r="O205" i="15"/>
  <c r="Q205" i="15"/>
  <c r="V205" i="15"/>
  <c r="G209" i="15"/>
  <c r="I209" i="15"/>
  <c r="K209" i="15"/>
  <c r="M209" i="15"/>
  <c r="O209" i="15"/>
  <c r="Q209" i="15"/>
  <c r="V209" i="15"/>
  <c r="V201" i="15" s="1"/>
  <c r="G212" i="15"/>
  <c r="I212" i="15"/>
  <c r="K212" i="15"/>
  <c r="M212" i="15"/>
  <c r="O212" i="15"/>
  <c r="Q212" i="15"/>
  <c r="V212" i="15"/>
  <c r="G216" i="15"/>
  <c r="I216" i="15"/>
  <c r="K216" i="15"/>
  <c r="M216" i="15"/>
  <c r="O216" i="15"/>
  <c r="Q216" i="15"/>
  <c r="V216" i="15"/>
  <c r="G218" i="15"/>
  <c r="M218" i="15" s="1"/>
  <c r="I218" i="15"/>
  <c r="K218" i="15"/>
  <c r="O218" i="15"/>
  <c r="Q218" i="15"/>
  <c r="V218" i="15"/>
  <c r="G220" i="15"/>
  <c r="M220" i="15" s="1"/>
  <c r="I220" i="15"/>
  <c r="K220" i="15"/>
  <c r="O220" i="15"/>
  <c r="Q220" i="15"/>
  <c r="V220" i="15"/>
  <c r="G222" i="15"/>
  <c r="I222" i="15"/>
  <c r="K222" i="15"/>
  <c r="M222" i="15"/>
  <c r="O222" i="15"/>
  <c r="Q222" i="15"/>
  <c r="V222" i="15"/>
  <c r="G224" i="15"/>
  <c r="M224" i="15" s="1"/>
  <c r="I224" i="15"/>
  <c r="K224" i="15"/>
  <c r="O224" i="15"/>
  <c r="Q224" i="15"/>
  <c r="V224" i="15"/>
  <c r="G226" i="15"/>
  <c r="I226" i="15"/>
  <c r="K226" i="15"/>
  <c r="M226" i="15"/>
  <c r="O226" i="15"/>
  <c r="Q226" i="15"/>
  <c r="V226" i="15"/>
  <c r="G228" i="15"/>
  <c r="M228" i="15" s="1"/>
  <c r="I228" i="15"/>
  <c r="K228" i="15"/>
  <c r="O228" i="15"/>
  <c r="Q228" i="15"/>
  <c r="V228" i="15"/>
  <c r="G235" i="15"/>
  <c r="I235" i="15"/>
  <c r="K235" i="15"/>
  <c r="M235" i="15"/>
  <c r="O235" i="15"/>
  <c r="Q235" i="15"/>
  <c r="V235" i="15"/>
  <c r="G242" i="15"/>
  <c r="M242" i="15" s="1"/>
  <c r="I242" i="15"/>
  <c r="K242" i="15"/>
  <c r="O242" i="15"/>
  <c r="Q242" i="15"/>
  <c r="V242" i="15"/>
  <c r="G244" i="15"/>
  <c r="I244" i="15"/>
  <c r="K244" i="15"/>
  <c r="M244" i="15"/>
  <c r="O244" i="15"/>
  <c r="Q244" i="15"/>
  <c r="V244" i="15"/>
  <c r="G250" i="15"/>
  <c r="M250" i="15" s="1"/>
  <c r="I250" i="15"/>
  <c r="K250" i="15"/>
  <c r="O250" i="15"/>
  <c r="Q250" i="15"/>
  <c r="V250" i="15"/>
  <c r="G255" i="15"/>
  <c r="M255" i="15" s="1"/>
  <c r="I255" i="15"/>
  <c r="K255" i="15"/>
  <c r="O255" i="15"/>
  <c r="Q255" i="15"/>
  <c r="V255" i="15"/>
  <c r="G261" i="15"/>
  <c r="M261" i="15" s="1"/>
  <c r="I261" i="15"/>
  <c r="K261" i="15"/>
  <c r="O261" i="15"/>
  <c r="Q261" i="15"/>
  <c r="V261" i="15"/>
  <c r="G265" i="15"/>
  <c r="M265" i="15" s="1"/>
  <c r="I265" i="15"/>
  <c r="K265" i="15"/>
  <c r="O265" i="15"/>
  <c r="Q265" i="15"/>
  <c r="V265" i="15"/>
  <c r="G271" i="15"/>
  <c r="I271" i="15"/>
  <c r="K271" i="15"/>
  <c r="M271" i="15"/>
  <c r="O271" i="15"/>
  <c r="Q271" i="15"/>
  <c r="V271" i="15"/>
  <c r="G277" i="15"/>
  <c r="I277" i="15"/>
  <c r="K277" i="15"/>
  <c r="M277" i="15"/>
  <c r="O277" i="15"/>
  <c r="Q277" i="15"/>
  <c r="V277" i="15"/>
  <c r="G282" i="15"/>
  <c r="I282" i="15"/>
  <c r="K282" i="15"/>
  <c r="M282" i="15"/>
  <c r="O282" i="15"/>
  <c r="Q282" i="15"/>
  <c r="V282" i="15"/>
  <c r="G288" i="15"/>
  <c r="M288" i="15" s="1"/>
  <c r="I288" i="15"/>
  <c r="K288" i="15"/>
  <c r="O288" i="15"/>
  <c r="Q288" i="15"/>
  <c r="V288" i="15"/>
  <c r="G295" i="15"/>
  <c r="M295" i="15" s="1"/>
  <c r="I295" i="15"/>
  <c r="K295" i="15"/>
  <c r="O295" i="15"/>
  <c r="Q295" i="15"/>
  <c r="V295" i="15"/>
  <c r="G302" i="15"/>
  <c r="I302" i="15"/>
  <c r="K302" i="15"/>
  <c r="M302" i="15"/>
  <c r="O302" i="15"/>
  <c r="Q302" i="15"/>
  <c r="V302" i="15"/>
  <c r="G308" i="15"/>
  <c r="M308" i="15" s="1"/>
  <c r="I308" i="15"/>
  <c r="K308" i="15"/>
  <c r="O308" i="15"/>
  <c r="Q308" i="15"/>
  <c r="V308" i="15"/>
  <c r="G318" i="15"/>
  <c r="I318" i="15"/>
  <c r="K318" i="15"/>
  <c r="M318" i="15"/>
  <c r="O318" i="15"/>
  <c r="Q318" i="15"/>
  <c r="V318" i="15"/>
  <c r="G323" i="15"/>
  <c r="M323" i="15" s="1"/>
  <c r="I323" i="15"/>
  <c r="K323" i="15"/>
  <c r="O323" i="15"/>
  <c r="Q323" i="15"/>
  <c r="V323" i="15"/>
  <c r="G325" i="15"/>
  <c r="I325" i="15"/>
  <c r="K325" i="15"/>
  <c r="M325" i="15"/>
  <c r="O325" i="15"/>
  <c r="Q325" i="15"/>
  <c r="V325" i="15"/>
  <c r="G327" i="15"/>
  <c r="M327" i="15" s="1"/>
  <c r="I327" i="15"/>
  <c r="K327" i="15"/>
  <c r="O327" i="15"/>
  <c r="Q327" i="15"/>
  <c r="V327" i="15"/>
  <c r="G329" i="15"/>
  <c r="I329" i="15"/>
  <c r="K329" i="15"/>
  <c r="M329" i="15"/>
  <c r="O329" i="15"/>
  <c r="Q329" i="15"/>
  <c r="V329" i="15"/>
  <c r="G331" i="15"/>
  <c r="M331" i="15" s="1"/>
  <c r="I331" i="15"/>
  <c r="K331" i="15"/>
  <c r="O331" i="15"/>
  <c r="Q331" i="15"/>
  <c r="V331" i="15"/>
  <c r="G335" i="15"/>
  <c r="G334" i="15" s="1"/>
  <c r="I335" i="15"/>
  <c r="I334" i="15" s="1"/>
  <c r="K335" i="15"/>
  <c r="K334" i="15" s="1"/>
  <c r="O335" i="15"/>
  <c r="O334" i="15" s="1"/>
  <c r="Q335" i="15"/>
  <c r="Q334" i="15" s="1"/>
  <c r="V335" i="15"/>
  <c r="G337" i="15"/>
  <c r="M337" i="15" s="1"/>
  <c r="I337" i="15"/>
  <c r="K337" i="15"/>
  <c r="O337" i="15"/>
  <c r="Q337" i="15"/>
  <c r="V337" i="15"/>
  <c r="G339" i="15"/>
  <c r="I339" i="15"/>
  <c r="K339" i="15"/>
  <c r="M339" i="15"/>
  <c r="O339" i="15"/>
  <c r="Q339" i="15"/>
  <c r="V339" i="15"/>
  <c r="V334" i="15" s="1"/>
  <c r="G341" i="15"/>
  <c r="I341" i="15"/>
  <c r="K341" i="15"/>
  <c r="M341" i="15"/>
  <c r="O341" i="15"/>
  <c r="Q341" i="15"/>
  <c r="V341" i="15"/>
  <c r="G343" i="15"/>
  <c r="I343" i="15"/>
  <c r="K343" i="15"/>
  <c r="M343" i="15"/>
  <c r="O343" i="15"/>
  <c r="Q343" i="15"/>
  <c r="V343" i="15"/>
  <c r="G345" i="15"/>
  <c r="M345" i="15" s="1"/>
  <c r="I345" i="15"/>
  <c r="K345" i="15"/>
  <c r="O345" i="15"/>
  <c r="Q345" i="15"/>
  <c r="V345" i="15"/>
  <c r="G353" i="15"/>
  <c r="M353" i="15" s="1"/>
  <c r="I353" i="15"/>
  <c r="K353" i="15"/>
  <c r="O353" i="15"/>
  <c r="Q353" i="15"/>
  <c r="V353" i="15"/>
  <c r="G355" i="15"/>
  <c r="I355" i="15"/>
  <c r="K355" i="15"/>
  <c r="M355" i="15"/>
  <c r="O355" i="15"/>
  <c r="Q355" i="15"/>
  <c r="V355" i="15"/>
  <c r="G357" i="15"/>
  <c r="M357" i="15" s="1"/>
  <c r="I357" i="15"/>
  <c r="K357" i="15"/>
  <c r="O357" i="15"/>
  <c r="Q357" i="15"/>
  <c r="V357" i="15"/>
  <c r="G365" i="15"/>
  <c r="I365" i="15"/>
  <c r="K365" i="15"/>
  <c r="M365" i="15"/>
  <c r="O365" i="15"/>
  <c r="Q365" i="15"/>
  <c r="V365" i="15"/>
  <c r="G382" i="15"/>
  <c r="M382" i="15" s="1"/>
  <c r="I382" i="15"/>
  <c r="K382" i="15"/>
  <c r="O382" i="15"/>
  <c r="Q382" i="15"/>
  <c r="V382" i="15"/>
  <c r="G396" i="15"/>
  <c r="I396" i="15"/>
  <c r="K396" i="15"/>
  <c r="M396" i="15"/>
  <c r="O396" i="15"/>
  <c r="Q396" i="15"/>
  <c r="V396" i="15"/>
  <c r="G405" i="15"/>
  <c r="M405" i="15" s="1"/>
  <c r="I405" i="15"/>
  <c r="K405" i="15"/>
  <c r="O405" i="15"/>
  <c r="Q405" i="15"/>
  <c r="V405" i="15"/>
  <c r="G409" i="15"/>
  <c r="I409" i="15"/>
  <c r="K409" i="15"/>
  <c r="M409" i="15"/>
  <c r="O409" i="15"/>
  <c r="Q409" i="15"/>
  <c r="V409" i="15"/>
  <c r="G413" i="15"/>
  <c r="M413" i="15" s="1"/>
  <c r="I413" i="15"/>
  <c r="K413" i="15"/>
  <c r="O413" i="15"/>
  <c r="Q413" i="15"/>
  <c r="V413" i="15"/>
  <c r="G417" i="15"/>
  <c r="M417" i="15" s="1"/>
  <c r="I417" i="15"/>
  <c r="K417" i="15"/>
  <c r="O417" i="15"/>
  <c r="Q417" i="15"/>
  <c r="V417" i="15"/>
  <c r="G422" i="15"/>
  <c r="M422" i="15" s="1"/>
  <c r="I422" i="15"/>
  <c r="K422" i="15"/>
  <c r="O422" i="15"/>
  <c r="Q422" i="15"/>
  <c r="V422" i="15"/>
  <c r="G430" i="15"/>
  <c r="M430" i="15" s="1"/>
  <c r="I430" i="15"/>
  <c r="K430" i="15"/>
  <c r="O430" i="15"/>
  <c r="Q430" i="15"/>
  <c r="V430" i="15"/>
  <c r="G435" i="15"/>
  <c r="I435" i="15"/>
  <c r="K435" i="15"/>
  <c r="M435" i="15"/>
  <c r="O435" i="15"/>
  <c r="Q435" i="15"/>
  <c r="V435" i="15"/>
  <c r="G439" i="15"/>
  <c r="I439" i="15"/>
  <c r="K439" i="15"/>
  <c r="M439" i="15"/>
  <c r="O439" i="15"/>
  <c r="Q439" i="15"/>
  <c r="V439" i="15"/>
  <c r="G443" i="15"/>
  <c r="I443" i="15"/>
  <c r="K443" i="15"/>
  <c r="M443" i="15"/>
  <c r="O443" i="15"/>
  <c r="Q443" i="15"/>
  <c r="V443" i="15"/>
  <c r="G447" i="15"/>
  <c r="M447" i="15" s="1"/>
  <c r="I447" i="15"/>
  <c r="K447" i="15"/>
  <c r="O447" i="15"/>
  <c r="Q447" i="15"/>
  <c r="V447" i="15"/>
  <c r="G449" i="15"/>
  <c r="M449" i="15" s="1"/>
  <c r="I449" i="15"/>
  <c r="K449" i="15"/>
  <c r="O449" i="15"/>
  <c r="Q449" i="15"/>
  <c r="V449" i="15"/>
  <c r="G452" i="15"/>
  <c r="I452" i="15"/>
  <c r="K452" i="15"/>
  <c r="M452" i="15"/>
  <c r="O452" i="15"/>
  <c r="Q452" i="15"/>
  <c r="V452" i="15"/>
  <c r="G456" i="15"/>
  <c r="M456" i="15" s="1"/>
  <c r="I456" i="15"/>
  <c r="K456" i="15"/>
  <c r="O456" i="15"/>
  <c r="Q456" i="15"/>
  <c r="V456" i="15"/>
  <c r="G460" i="15"/>
  <c r="M460" i="15" s="1"/>
  <c r="I460" i="15"/>
  <c r="K460" i="15"/>
  <c r="O460" i="15"/>
  <c r="Q460" i="15"/>
  <c r="V460" i="15"/>
  <c r="G462" i="15"/>
  <c r="I462" i="15"/>
  <c r="K462" i="15"/>
  <c r="K459" i="15" s="1"/>
  <c r="M462" i="15"/>
  <c r="O462" i="15"/>
  <c r="O459" i="15" s="1"/>
  <c r="Q462" i="15"/>
  <c r="Q459" i="15" s="1"/>
  <c r="V462" i="15"/>
  <c r="V459" i="15" s="1"/>
  <c r="G464" i="15"/>
  <c r="G459" i="15" s="1"/>
  <c r="I464" i="15"/>
  <c r="K464" i="15"/>
  <c r="O464" i="15"/>
  <c r="Q464" i="15"/>
  <c r="V464" i="15"/>
  <c r="G467" i="15"/>
  <c r="M467" i="15" s="1"/>
  <c r="I467" i="15"/>
  <c r="K467" i="15"/>
  <c r="O467" i="15"/>
  <c r="Q467" i="15"/>
  <c r="V467" i="15"/>
  <c r="G470" i="15"/>
  <c r="M470" i="15" s="1"/>
  <c r="I470" i="15"/>
  <c r="K470" i="15"/>
  <c r="O470" i="15"/>
  <c r="Q470" i="15"/>
  <c r="V470" i="15"/>
  <c r="G472" i="15"/>
  <c r="M472" i="15" s="1"/>
  <c r="I472" i="15"/>
  <c r="K472" i="15"/>
  <c r="O472" i="15"/>
  <c r="Q472" i="15"/>
  <c r="V472" i="15"/>
  <c r="G476" i="15"/>
  <c r="M476" i="15" s="1"/>
  <c r="I476" i="15"/>
  <c r="K476" i="15"/>
  <c r="O476" i="15"/>
  <c r="Q476" i="15"/>
  <c r="V476" i="15"/>
  <c r="G480" i="15"/>
  <c r="M480" i="15" s="1"/>
  <c r="I480" i="15"/>
  <c r="K480" i="15"/>
  <c r="O480" i="15"/>
  <c r="Q480" i="15"/>
  <c r="V480" i="15"/>
  <c r="G484" i="15"/>
  <c r="I484" i="15"/>
  <c r="K484" i="15"/>
  <c r="M484" i="15"/>
  <c r="O484" i="15"/>
  <c r="Q484" i="15"/>
  <c r="V484" i="15"/>
  <c r="G486" i="15"/>
  <c r="I486" i="15"/>
  <c r="K486" i="15"/>
  <c r="M486" i="15"/>
  <c r="O486" i="15"/>
  <c r="Q486" i="15"/>
  <c r="V486" i="15"/>
  <c r="G488" i="15"/>
  <c r="I488" i="15"/>
  <c r="K488" i="15"/>
  <c r="M488" i="15"/>
  <c r="O488" i="15"/>
  <c r="Q488" i="15"/>
  <c r="V488" i="15"/>
  <c r="G491" i="15"/>
  <c r="M491" i="15" s="1"/>
  <c r="I491" i="15"/>
  <c r="K491" i="15"/>
  <c r="O491" i="15"/>
  <c r="Q491" i="15"/>
  <c r="V491" i="15"/>
  <c r="G494" i="15"/>
  <c r="I494" i="15"/>
  <c r="K494" i="15"/>
  <c r="M494" i="15"/>
  <c r="O494" i="15"/>
  <c r="Q494" i="15"/>
  <c r="V494" i="15"/>
  <c r="G497" i="15"/>
  <c r="I497" i="15"/>
  <c r="K497" i="15"/>
  <c r="M497" i="15"/>
  <c r="O497" i="15"/>
  <c r="Q497" i="15"/>
  <c r="V497" i="15"/>
  <c r="G499" i="15"/>
  <c r="M499" i="15" s="1"/>
  <c r="I499" i="15"/>
  <c r="K499" i="15"/>
  <c r="O499" i="15"/>
  <c r="Q499" i="15"/>
  <c r="V499" i="15"/>
  <c r="G501" i="15"/>
  <c r="I501" i="15"/>
  <c r="I459" i="15" s="1"/>
  <c r="K501" i="15"/>
  <c r="M501" i="15"/>
  <c r="O501" i="15"/>
  <c r="Q501" i="15"/>
  <c r="V501" i="15"/>
  <c r="G504" i="15"/>
  <c r="M504" i="15" s="1"/>
  <c r="I504" i="15"/>
  <c r="K504" i="15"/>
  <c r="O504" i="15"/>
  <c r="Q504" i="15"/>
  <c r="V504" i="15"/>
  <c r="G507" i="15"/>
  <c r="I507" i="15"/>
  <c r="K507" i="15"/>
  <c r="M507" i="15"/>
  <c r="O507" i="15"/>
  <c r="Q507" i="15"/>
  <c r="V507" i="15"/>
  <c r="G509" i="15"/>
  <c r="M509" i="15" s="1"/>
  <c r="I509" i="15"/>
  <c r="K509" i="15"/>
  <c r="O509" i="15"/>
  <c r="Q509" i="15"/>
  <c r="V509" i="15"/>
  <c r="G512" i="15"/>
  <c r="I512" i="15"/>
  <c r="K512" i="15"/>
  <c r="M512" i="15"/>
  <c r="O512" i="15"/>
  <c r="Q512" i="15"/>
  <c r="V512" i="15"/>
  <c r="G516" i="15"/>
  <c r="M516" i="15" s="1"/>
  <c r="I516" i="15"/>
  <c r="K516" i="15"/>
  <c r="O516" i="15"/>
  <c r="Q516" i="15"/>
  <c r="V516" i="15"/>
  <c r="G518" i="15"/>
  <c r="M518" i="15" s="1"/>
  <c r="I518" i="15"/>
  <c r="K518" i="15"/>
  <c r="O518" i="15"/>
  <c r="Q518" i="15"/>
  <c r="V518" i="15"/>
  <c r="G520" i="15"/>
  <c r="M520" i="15" s="1"/>
  <c r="I520" i="15"/>
  <c r="K520" i="15"/>
  <c r="O520" i="15"/>
  <c r="Q520" i="15"/>
  <c r="V520" i="15"/>
  <c r="G523" i="15"/>
  <c r="M523" i="15" s="1"/>
  <c r="I523" i="15"/>
  <c r="K523" i="15"/>
  <c r="O523" i="15"/>
  <c r="Q523" i="15"/>
  <c r="V523" i="15"/>
  <c r="G526" i="15"/>
  <c r="I526" i="15"/>
  <c r="K526" i="15"/>
  <c r="M526" i="15"/>
  <c r="O526" i="15"/>
  <c r="Q526" i="15"/>
  <c r="V526" i="15"/>
  <c r="G529" i="15"/>
  <c r="I529" i="15"/>
  <c r="K529" i="15"/>
  <c r="M529" i="15"/>
  <c r="O529" i="15"/>
  <c r="Q529" i="15"/>
  <c r="V529" i="15"/>
  <c r="G531" i="15"/>
  <c r="I531" i="15"/>
  <c r="K531" i="15"/>
  <c r="M531" i="15"/>
  <c r="O531" i="15"/>
  <c r="Q531" i="15"/>
  <c r="V531" i="15"/>
  <c r="G533" i="15"/>
  <c r="M533" i="15" s="1"/>
  <c r="I533" i="15"/>
  <c r="K533" i="15"/>
  <c r="O533" i="15"/>
  <c r="Q533" i="15"/>
  <c r="V533" i="15"/>
  <c r="G535" i="15"/>
  <c r="I535" i="15"/>
  <c r="K535" i="15"/>
  <c r="M535" i="15"/>
  <c r="O535" i="15"/>
  <c r="Q535" i="15"/>
  <c r="V535" i="15"/>
  <c r="G538" i="15"/>
  <c r="G539" i="15"/>
  <c r="M539" i="15" s="1"/>
  <c r="I539" i="15"/>
  <c r="K539" i="15"/>
  <c r="O539" i="15"/>
  <c r="Q539" i="15"/>
  <c r="V539" i="15"/>
  <c r="G543" i="15"/>
  <c r="I543" i="15"/>
  <c r="I538" i="15" s="1"/>
  <c r="K543" i="15"/>
  <c r="K538" i="15" s="1"/>
  <c r="M543" i="15"/>
  <c r="O543" i="15"/>
  <c r="O538" i="15" s="1"/>
  <c r="Q543" i="15"/>
  <c r="Q538" i="15" s="1"/>
  <c r="V543" i="15"/>
  <c r="V538" i="15" s="1"/>
  <c r="G550" i="15"/>
  <c r="M550" i="15" s="1"/>
  <c r="I550" i="15"/>
  <c r="K550" i="15"/>
  <c r="O550" i="15"/>
  <c r="Q550" i="15"/>
  <c r="V550" i="15"/>
  <c r="G554" i="15"/>
  <c r="G553" i="15" s="1"/>
  <c r="I554" i="15"/>
  <c r="I553" i="15" s="1"/>
  <c r="K554" i="15"/>
  <c r="O554" i="15"/>
  <c r="Q554" i="15"/>
  <c r="V554" i="15"/>
  <c r="G556" i="15"/>
  <c r="I556" i="15"/>
  <c r="K556" i="15"/>
  <c r="M556" i="15"/>
  <c r="O556" i="15"/>
  <c r="Q556" i="15"/>
  <c r="Q553" i="15" s="1"/>
  <c r="V556" i="15"/>
  <c r="V553" i="15" s="1"/>
  <c r="G558" i="15"/>
  <c r="M558" i="15" s="1"/>
  <c r="I558" i="15"/>
  <c r="K558" i="15"/>
  <c r="K553" i="15" s="1"/>
  <c r="O558" i="15"/>
  <c r="Q558" i="15"/>
  <c r="V558" i="15"/>
  <c r="G560" i="15"/>
  <c r="I560" i="15"/>
  <c r="K560" i="15"/>
  <c r="M560" i="15"/>
  <c r="O560" i="15"/>
  <c r="Q560" i="15"/>
  <c r="V560" i="15"/>
  <c r="G562" i="15"/>
  <c r="M562" i="15" s="1"/>
  <c r="I562" i="15"/>
  <c r="K562" i="15"/>
  <c r="O562" i="15"/>
  <c r="Q562" i="15"/>
  <c r="V562" i="15"/>
  <c r="G564" i="15"/>
  <c r="M564" i="15" s="1"/>
  <c r="I564" i="15"/>
  <c r="K564" i="15"/>
  <c r="O564" i="15"/>
  <c r="Q564" i="15"/>
  <c r="V564" i="15"/>
  <c r="G566" i="15"/>
  <c r="I566" i="15"/>
  <c r="K566" i="15"/>
  <c r="M566" i="15"/>
  <c r="O566" i="15"/>
  <c r="Q566" i="15"/>
  <c r="V566" i="15"/>
  <c r="G568" i="15"/>
  <c r="I568" i="15"/>
  <c r="K568" i="15"/>
  <c r="M568" i="15"/>
  <c r="O568" i="15"/>
  <c r="Q568" i="15"/>
  <c r="V568" i="15"/>
  <c r="G570" i="15"/>
  <c r="I570" i="15"/>
  <c r="K570" i="15"/>
  <c r="M570" i="15"/>
  <c r="O570" i="15"/>
  <c r="O553" i="15" s="1"/>
  <c r="Q570" i="15"/>
  <c r="V570" i="15"/>
  <c r="G574" i="15"/>
  <c r="M574" i="15" s="1"/>
  <c r="I574" i="15"/>
  <c r="K574" i="15"/>
  <c r="O574" i="15"/>
  <c r="Q574" i="15"/>
  <c r="V574" i="15"/>
  <c r="G578" i="15"/>
  <c r="I578" i="15"/>
  <c r="K578" i="15"/>
  <c r="M578" i="15"/>
  <c r="O578" i="15"/>
  <c r="Q578" i="15"/>
  <c r="V578" i="15"/>
  <c r="G582" i="15"/>
  <c r="M582" i="15" s="1"/>
  <c r="I582" i="15"/>
  <c r="K582" i="15"/>
  <c r="O582" i="15"/>
  <c r="Q582" i="15"/>
  <c r="V582" i="15"/>
  <c r="G584" i="15"/>
  <c r="M584" i="15" s="1"/>
  <c r="I584" i="15"/>
  <c r="K584" i="15"/>
  <c r="O584" i="15"/>
  <c r="Q584" i="15"/>
  <c r="V584" i="15"/>
  <c r="G588" i="15"/>
  <c r="I588" i="15"/>
  <c r="G589" i="15"/>
  <c r="M589" i="15" s="1"/>
  <c r="I589" i="15"/>
  <c r="K589" i="15"/>
  <c r="O589" i="15"/>
  <c r="Q589" i="15"/>
  <c r="V589" i="15"/>
  <c r="G613" i="15"/>
  <c r="I613" i="15"/>
  <c r="K613" i="15"/>
  <c r="K588" i="15" s="1"/>
  <c r="M613" i="15"/>
  <c r="O613" i="15"/>
  <c r="O588" i="15" s="1"/>
  <c r="Q613" i="15"/>
  <c r="Q588" i="15" s="1"/>
  <c r="V613" i="15"/>
  <c r="V588" i="15" s="1"/>
  <c r="G616" i="15"/>
  <c r="M616" i="15" s="1"/>
  <c r="I616" i="15"/>
  <c r="K616" i="15"/>
  <c r="O616" i="15"/>
  <c r="Q616" i="15"/>
  <c r="V616" i="15"/>
  <c r="G619" i="15"/>
  <c r="I619" i="15"/>
  <c r="K619" i="15"/>
  <c r="M619" i="15"/>
  <c r="O619" i="15"/>
  <c r="Q619" i="15"/>
  <c r="V619" i="15"/>
  <c r="G622" i="15"/>
  <c r="M622" i="15" s="1"/>
  <c r="I622" i="15"/>
  <c r="K622" i="15"/>
  <c r="O622" i="15"/>
  <c r="Q622" i="15"/>
  <c r="V622" i="15"/>
  <c r="V634" i="15"/>
  <c r="G635" i="15"/>
  <c r="G634" i="15" s="1"/>
  <c r="I635" i="15"/>
  <c r="I634" i="15" s="1"/>
  <c r="K635" i="15"/>
  <c r="K634" i="15" s="1"/>
  <c r="O635" i="15"/>
  <c r="O634" i="15" s="1"/>
  <c r="Q635" i="15"/>
  <c r="Q634" i="15" s="1"/>
  <c r="V635" i="15"/>
  <c r="G643" i="15"/>
  <c r="M643" i="15" s="1"/>
  <c r="I643" i="15"/>
  <c r="K643" i="15"/>
  <c r="O643" i="15"/>
  <c r="Q643" i="15"/>
  <c r="V643" i="15"/>
  <c r="G645" i="15"/>
  <c r="I645" i="15"/>
  <c r="K645" i="15"/>
  <c r="M645" i="15"/>
  <c r="O645" i="15"/>
  <c r="Q645" i="15"/>
  <c r="V645" i="15"/>
  <c r="G647" i="15"/>
  <c r="I647" i="15"/>
  <c r="K647" i="15"/>
  <c r="M647" i="15"/>
  <c r="O647" i="15"/>
  <c r="Q647" i="15"/>
  <c r="V647" i="15"/>
  <c r="G651" i="15"/>
  <c r="I651" i="15"/>
  <c r="K651" i="15"/>
  <c r="M651" i="15"/>
  <c r="O651" i="15"/>
  <c r="Q651" i="15"/>
  <c r="V651" i="15"/>
  <c r="AE654" i="15"/>
  <c r="AF654" i="15"/>
  <c r="G2033" i="14"/>
  <c r="BA432" i="14"/>
  <c r="BA424" i="14"/>
  <c r="BA124" i="14"/>
  <c r="BA66" i="14"/>
  <c r="BA62" i="14"/>
  <c r="BA44" i="14"/>
  <c r="BA14" i="14"/>
  <c r="BA10" i="14"/>
  <c r="O8" i="14"/>
  <c r="G9" i="14"/>
  <c r="M9" i="14" s="1"/>
  <c r="I9" i="14"/>
  <c r="K9" i="14"/>
  <c r="O9" i="14"/>
  <c r="Q9" i="14"/>
  <c r="Q8" i="14" s="1"/>
  <c r="V9" i="14"/>
  <c r="G13" i="14"/>
  <c r="M13" i="14" s="1"/>
  <c r="I13" i="14"/>
  <c r="I8" i="14" s="1"/>
  <c r="K13" i="14"/>
  <c r="K8" i="14" s="1"/>
  <c r="O13" i="14"/>
  <c r="Q13" i="14"/>
  <c r="V13" i="14"/>
  <c r="V8" i="14" s="1"/>
  <c r="G17" i="14"/>
  <c r="M17" i="14" s="1"/>
  <c r="I17" i="14"/>
  <c r="K17" i="14"/>
  <c r="O17" i="14"/>
  <c r="Q17" i="14"/>
  <c r="V17" i="14"/>
  <c r="G21" i="14"/>
  <c r="M21" i="14" s="1"/>
  <c r="I21" i="14"/>
  <c r="K21" i="14"/>
  <c r="O21" i="14"/>
  <c r="Q21" i="14"/>
  <c r="V21" i="14"/>
  <c r="G24" i="14"/>
  <c r="M24" i="14" s="1"/>
  <c r="I24" i="14"/>
  <c r="K24" i="14"/>
  <c r="O24" i="14"/>
  <c r="Q24" i="14"/>
  <c r="V24" i="14"/>
  <c r="G27" i="14"/>
  <c r="I27" i="14"/>
  <c r="K27" i="14"/>
  <c r="M27" i="14"/>
  <c r="O27" i="14"/>
  <c r="Q27" i="14"/>
  <c r="V27" i="14"/>
  <c r="G31" i="14"/>
  <c r="I31" i="14"/>
  <c r="K31" i="14"/>
  <c r="M31" i="14"/>
  <c r="O31" i="14"/>
  <c r="O30" i="14" s="1"/>
  <c r="Q31" i="14"/>
  <c r="V31" i="14"/>
  <c r="G35" i="14"/>
  <c r="M35" i="14" s="1"/>
  <c r="I35" i="14"/>
  <c r="I30" i="14" s="1"/>
  <c r="K35" i="14"/>
  <c r="O35" i="14"/>
  <c r="Q35" i="14"/>
  <c r="Q30" i="14" s="1"/>
  <c r="V35" i="14"/>
  <c r="V30" i="14" s="1"/>
  <c r="G39" i="14"/>
  <c r="M39" i="14" s="1"/>
  <c r="I39" i="14"/>
  <c r="K39" i="14"/>
  <c r="O39" i="14"/>
  <c r="Q39" i="14"/>
  <c r="V39" i="14"/>
  <c r="G43" i="14"/>
  <c r="I43" i="14"/>
  <c r="K43" i="14"/>
  <c r="M43" i="14"/>
  <c r="O43" i="14"/>
  <c r="Q43" i="14"/>
  <c r="V43" i="14"/>
  <c r="G47" i="14"/>
  <c r="G30" i="14" s="1"/>
  <c r="I47" i="14"/>
  <c r="K47" i="14"/>
  <c r="O47" i="14"/>
  <c r="Q47" i="14"/>
  <c r="V47" i="14"/>
  <c r="G51" i="14"/>
  <c r="M51" i="14" s="1"/>
  <c r="I51" i="14"/>
  <c r="K51" i="14"/>
  <c r="O51" i="14"/>
  <c r="Q51" i="14"/>
  <c r="V51" i="14"/>
  <c r="G54" i="14"/>
  <c r="I54" i="14"/>
  <c r="K54" i="14"/>
  <c r="K30" i="14" s="1"/>
  <c r="M54" i="14"/>
  <c r="O54" i="14"/>
  <c r="Q54" i="14"/>
  <c r="V54" i="14"/>
  <c r="G57" i="14"/>
  <c r="I57" i="14"/>
  <c r="K57" i="14"/>
  <c r="M57" i="14"/>
  <c r="O57" i="14"/>
  <c r="Q57" i="14"/>
  <c r="V57" i="14"/>
  <c r="G61" i="14"/>
  <c r="I61" i="14"/>
  <c r="K61" i="14"/>
  <c r="M61" i="14"/>
  <c r="O61" i="14"/>
  <c r="Q61" i="14"/>
  <c r="V61" i="14"/>
  <c r="G65" i="14"/>
  <c r="M65" i="14" s="1"/>
  <c r="I65" i="14"/>
  <c r="K65" i="14"/>
  <c r="O65" i="14"/>
  <c r="Q65" i="14"/>
  <c r="V65" i="14"/>
  <c r="G69" i="14"/>
  <c r="I69" i="14"/>
  <c r="K69" i="14"/>
  <c r="M69" i="14"/>
  <c r="O69" i="14"/>
  <c r="Q69" i="14"/>
  <c r="V69" i="14"/>
  <c r="G73" i="14"/>
  <c r="M73" i="14" s="1"/>
  <c r="I73" i="14"/>
  <c r="K73" i="14"/>
  <c r="O73" i="14"/>
  <c r="Q73" i="14"/>
  <c r="V73" i="14"/>
  <c r="G77" i="14"/>
  <c r="M77" i="14" s="1"/>
  <c r="I77" i="14"/>
  <c r="K77" i="14"/>
  <c r="O77" i="14"/>
  <c r="Q77" i="14"/>
  <c r="V77" i="14"/>
  <c r="G81" i="14"/>
  <c r="G82" i="14"/>
  <c r="I82" i="14"/>
  <c r="K82" i="14"/>
  <c r="K81" i="14" s="1"/>
  <c r="M82" i="14"/>
  <c r="O82" i="14"/>
  <c r="Q82" i="14"/>
  <c r="Q81" i="14" s="1"/>
  <c r="V82" i="14"/>
  <c r="V81" i="14" s="1"/>
  <c r="G86" i="14"/>
  <c r="I86" i="14"/>
  <c r="K86" i="14"/>
  <c r="M86" i="14"/>
  <c r="O86" i="14"/>
  <c r="O81" i="14" s="1"/>
  <c r="Q86" i="14"/>
  <c r="V86" i="14"/>
  <c r="G89" i="14"/>
  <c r="I89" i="14"/>
  <c r="K89" i="14"/>
  <c r="M89" i="14"/>
  <c r="O89" i="14"/>
  <c r="Q89" i="14"/>
  <c r="V89" i="14"/>
  <c r="G92" i="14"/>
  <c r="M92" i="14" s="1"/>
  <c r="I92" i="14"/>
  <c r="K92" i="14"/>
  <c r="O92" i="14"/>
  <c r="Q92" i="14"/>
  <c r="V92" i="14"/>
  <c r="G95" i="14"/>
  <c r="M95" i="14" s="1"/>
  <c r="I95" i="14"/>
  <c r="K95" i="14"/>
  <c r="O95" i="14"/>
  <c r="Q95" i="14"/>
  <c r="V95" i="14"/>
  <c r="G98" i="14"/>
  <c r="I98" i="14"/>
  <c r="K98" i="14"/>
  <c r="M98" i="14"/>
  <c r="O98" i="14"/>
  <c r="Q98" i="14"/>
  <c r="V98" i="14"/>
  <c r="G101" i="14"/>
  <c r="M101" i="14" s="1"/>
  <c r="I101" i="14"/>
  <c r="K101" i="14"/>
  <c r="O101" i="14"/>
  <c r="Q101" i="14"/>
  <c r="V101" i="14"/>
  <c r="G104" i="14"/>
  <c r="M104" i="14" s="1"/>
  <c r="I104" i="14"/>
  <c r="K104" i="14"/>
  <c r="O104" i="14"/>
  <c r="Q104" i="14"/>
  <c r="V104" i="14"/>
  <c r="G107" i="14"/>
  <c r="I107" i="14"/>
  <c r="I81" i="14" s="1"/>
  <c r="K107" i="14"/>
  <c r="M107" i="14"/>
  <c r="O107" i="14"/>
  <c r="Q107" i="14"/>
  <c r="V107" i="14"/>
  <c r="G110" i="14"/>
  <c r="I110" i="14"/>
  <c r="K110" i="14"/>
  <c r="M110" i="14"/>
  <c r="O110" i="14"/>
  <c r="Q110" i="14"/>
  <c r="V110" i="14"/>
  <c r="G113" i="14"/>
  <c r="I113" i="14"/>
  <c r="K113" i="14"/>
  <c r="M113" i="14"/>
  <c r="O113" i="14"/>
  <c r="Q113" i="14"/>
  <c r="V113" i="14"/>
  <c r="G116" i="14"/>
  <c r="M116" i="14" s="1"/>
  <c r="I116" i="14"/>
  <c r="K116" i="14"/>
  <c r="O116" i="14"/>
  <c r="Q116" i="14"/>
  <c r="V116" i="14"/>
  <c r="G119" i="14"/>
  <c r="I119" i="14"/>
  <c r="K119" i="14"/>
  <c r="M119" i="14"/>
  <c r="O119" i="14"/>
  <c r="Q119" i="14"/>
  <c r="V119" i="14"/>
  <c r="G123" i="14"/>
  <c r="M123" i="14" s="1"/>
  <c r="I123" i="14"/>
  <c r="K123" i="14"/>
  <c r="O123" i="14"/>
  <c r="Q123" i="14"/>
  <c r="V123" i="14"/>
  <c r="G129" i="14"/>
  <c r="M129" i="14" s="1"/>
  <c r="I129" i="14"/>
  <c r="K129" i="14"/>
  <c r="O129" i="14"/>
  <c r="Q129" i="14"/>
  <c r="V129" i="14"/>
  <c r="G133" i="14"/>
  <c r="M133" i="14" s="1"/>
  <c r="I133" i="14"/>
  <c r="K133" i="14"/>
  <c r="O133" i="14"/>
  <c r="Q133" i="14"/>
  <c r="V133" i="14"/>
  <c r="G138" i="14"/>
  <c r="I138" i="14"/>
  <c r="K138" i="14"/>
  <c r="M138" i="14"/>
  <c r="O138" i="14"/>
  <c r="Q138" i="14"/>
  <c r="V138" i="14"/>
  <c r="G144" i="14"/>
  <c r="I144" i="14"/>
  <c r="K144" i="14"/>
  <c r="M144" i="14"/>
  <c r="O144" i="14"/>
  <c r="Q144" i="14"/>
  <c r="V144" i="14"/>
  <c r="G148" i="14"/>
  <c r="G147" i="14" s="1"/>
  <c r="I148" i="14"/>
  <c r="I147" i="14" s="1"/>
  <c r="K148" i="14"/>
  <c r="K147" i="14" s="1"/>
  <c r="O148" i="14"/>
  <c r="O147" i="14" s="1"/>
  <c r="Q148" i="14"/>
  <c r="Q147" i="14" s="1"/>
  <c r="V148" i="14"/>
  <c r="V147" i="14" s="1"/>
  <c r="Q150" i="14"/>
  <c r="G151" i="14"/>
  <c r="I151" i="14"/>
  <c r="K151" i="14"/>
  <c r="K150" i="14" s="1"/>
  <c r="M151" i="14"/>
  <c r="O151" i="14"/>
  <c r="O150" i="14" s="1"/>
  <c r="Q151" i="14"/>
  <c r="V151" i="14"/>
  <c r="V150" i="14" s="1"/>
  <c r="G156" i="14"/>
  <c r="G150" i="14" s="1"/>
  <c r="I156" i="14"/>
  <c r="K156" i="14"/>
  <c r="O156" i="14"/>
  <c r="Q156" i="14"/>
  <c r="V156" i="14"/>
  <c r="G161" i="14"/>
  <c r="M161" i="14" s="1"/>
  <c r="I161" i="14"/>
  <c r="I150" i="14" s="1"/>
  <c r="K161" i="14"/>
  <c r="O161" i="14"/>
  <c r="Q161" i="14"/>
  <c r="V161" i="14"/>
  <c r="G166" i="14"/>
  <c r="I166" i="14"/>
  <c r="K166" i="14"/>
  <c r="M166" i="14"/>
  <c r="O166" i="14"/>
  <c r="Q166" i="14"/>
  <c r="V166" i="14"/>
  <c r="G172" i="14"/>
  <c r="I172" i="14"/>
  <c r="K172" i="14"/>
  <c r="M172" i="14"/>
  <c r="O172" i="14"/>
  <c r="Q172" i="14"/>
  <c r="V172" i="14"/>
  <c r="G177" i="14"/>
  <c r="I177" i="14"/>
  <c r="O177" i="14"/>
  <c r="G178" i="14"/>
  <c r="M178" i="14" s="1"/>
  <c r="M177" i="14" s="1"/>
  <c r="I178" i="14"/>
  <c r="K178" i="14"/>
  <c r="O178" i="14"/>
  <c r="Q178" i="14"/>
  <c r="Q177" i="14" s="1"/>
  <c r="V178" i="14"/>
  <c r="G181" i="14"/>
  <c r="I181" i="14"/>
  <c r="K181" i="14"/>
  <c r="K177" i="14" s="1"/>
  <c r="M181" i="14"/>
  <c r="O181" i="14"/>
  <c r="Q181" i="14"/>
  <c r="V181" i="14"/>
  <c r="V177" i="14" s="1"/>
  <c r="I184" i="14"/>
  <c r="K184" i="14"/>
  <c r="V184" i="14"/>
  <c r="G185" i="14"/>
  <c r="M185" i="14" s="1"/>
  <c r="M184" i="14" s="1"/>
  <c r="I185" i="14"/>
  <c r="K185" i="14"/>
  <c r="O185" i="14"/>
  <c r="O184" i="14" s="1"/>
  <c r="Q185" i="14"/>
  <c r="Q184" i="14" s="1"/>
  <c r="V185" i="14"/>
  <c r="G187" i="14"/>
  <c r="G188" i="14"/>
  <c r="I188" i="14"/>
  <c r="K188" i="14"/>
  <c r="K187" i="14" s="1"/>
  <c r="M188" i="14"/>
  <c r="O188" i="14"/>
  <c r="Q188" i="14"/>
  <c r="Q187" i="14" s="1"/>
  <c r="V188" i="14"/>
  <c r="V187" i="14" s="1"/>
  <c r="G237" i="14"/>
  <c r="I237" i="14"/>
  <c r="K237" i="14"/>
  <c r="M237" i="14"/>
  <c r="O237" i="14"/>
  <c r="O187" i="14" s="1"/>
  <c r="Q237" i="14"/>
  <c r="V237" i="14"/>
  <c r="G242" i="14"/>
  <c r="I242" i="14"/>
  <c r="K242" i="14"/>
  <c r="M242" i="14"/>
  <c r="O242" i="14"/>
  <c r="Q242" i="14"/>
  <c r="V242" i="14"/>
  <c r="G247" i="14"/>
  <c r="M247" i="14" s="1"/>
  <c r="I247" i="14"/>
  <c r="K247" i="14"/>
  <c r="O247" i="14"/>
  <c r="Q247" i="14"/>
  <c r="V247" i="14"/>
  <c r="G260" i="14"/>
  <c r="M260" i="14" s="1"/>
  <c r="I260" i="14"/>
  <c r="K260" i="14"/>
  <c r="O260" i="14"/>
  <c r="Q260" i="14"/>
  <c r="V260" i="14"/>
  <c r="G312" i="14"/>
  <c r="I312" i="14"/>
  <c r="K312" i="14"/>
  <c r="M312" i="14"/>
  <c r="O312" i="14"/>
  <c r="Q312" i="14"/>
  <c r="V312" i="14"/>
  <c r="G417" i="14"/>
  <c r="M417" i="14" s="1"/>
  <c r="I417" i="14"/>
  <c r="K417" i="14"/>
  <c r="O417" i="14"/>
  <c r="Q417" i="14"/>
  <c r="V417" i="14"/>
  <c r="G423" i="14"/>
  <c r="M423" i="14" s="1"/>
  <c r="I423" i="14"/>
  <c r="K423" i="14"/>
  <c r="O423" i="14"/>
  <c r="Q423" i="14"/>
  <c r="V423" i="14"/>
  <c r="G427" i="14"/>
  <c r="I427" i="14"/>
  <c r="I187" i="14" s="1"/>
  <c r="K427" i="14"/>
  <c r="M427" i="14"/>
  <c r="O427" i="14"/>
  <c r="Q427" i="14"/>
  <c r="V427" i="14"/>
  <c r="K430" i="14"/>
  <c r="G431" i="14"/>
  <c r="G430" i="14" s="1"/>
  <c r="I431" i="14"/>
  <c r="I430" i="14" s="1"/>
  <c r="K431" i="14"/>
  <c r="M431" i="14"/>
  <c r="M430" i="14" s="1"/>
  <c r="O431" i="14"/>
  <c r="O430" i="14" s="1"/>
  <c r="Q431" i="14"/>
  <c r="Q430" i="14" s="1"/>
  <c r="V431" i="14"/>
  <c r="V430" i="14" s="1"/>
  <c r="G436" i="14"/>
  <c r="I436" i="14"/>
  <c r="K436" i="14"/>
  <c r="K435" i="14" s="1"/>
  <c r="M436" i="14"/>
  <c r="O436" i="14"/>
  <c r="Q436" i="14"/>
  <c r="Q435" i="14" s="1"/>
  <c r="V436" i="14"/>
  <c r="V435" i="14" s="1"/>
  <c r="G485" i="14"/>
  <c r="M485" i="14" s="1"/>
  <c r="I485" i="14"/>
  <c r="I435" i="14" s="1"/>
  <c r="K485" i="14"/>
  <c r="O485" i="14"/>
  <c r="Q485" i="14"/>
  <c r="V485" i="14"/>
  <c r="G491" i="14"/>
  <c r="M491" i="14" s="1"/>
  <c r="I491" i="14"/>
  <c r="K491" i="14"/>
  <c r="O491" i="14"/>
  <c r="O435" i="14" s="1"/>
  <c r="Q491" i="14"/>
  <c r="V491" i="14"/>
  <c r="G495" i="14"/>
  <c r="M495" i="14" s="1"/>
  <c r="I495" i="14"/>
  <c r="K495" i="14"/>
  <c r="O495" i="14"/>
  <c r="Q495" i="14"/>
  <c r="V495" i="14"/>
  <c r="G498" i="14"/>
  <c r="I498" i="14"/>
  <c r="K498" i="14"/>
  <c r="M498" i="14"/>
  <c r="O498" i="14"/>
  <c r="Q498" i="14"/>
  <c r="V498" i="14"/>
  <c r="G501" i="14"/>
  <c r="I501" i="14"/>
  <c r="K501" i="14"/>
  <c r="M501" i="14"/>
  <c r="O501" i="14"/>
  <c r="Q501" i="14"/>
  <c r="V501" i="14"/>
  <c r="G554" i="14"/>
  <c r="I554" i="14"/>
  <c r="K554" i="14"/>
  <c r="M554" i="14"/>
  <c r="O554" i="14"/>
  <c r="Q554" i="14"/>
  <c r="V554" i="14"/>
  <c r="O607" i="14"/>
  <c r="G608" i="14"/>
  <c r="M608" i="14" s="1"/>
  <c r="I608" i="14"/>
  <c r="K608" i="14"/>
  <c r="K607" i="14" s="1"/>
  <c r="O608" i="14"/>
  <c r="Q608" i="14"/>
  <c r="V608" i="14"/>
  <c r="V607" i="14" s="1"/>
  <c r="G612" i="14"/>
  <c r="I612" i="14"/>
  <c r="K612" i="14"/>
  <c r="M612" i="14"/>
  <c r="O612" i="14"/>
  <c r="Q612" i="14"/>
  <c r="V612" i="14"/>
  <c r="G616" i="14"/>
  <c r="M616" i="14" s="1"/>
  <c r="I616" i="14"/>
  <c r="K616" i="14"/>
  <c r="O616" i="14"/>
  <c r="Q616" i="14"/>
  <c r="V616" i="14"/>
  <c r="G620" i="14"/>
  <c r="M620" i="14" s="1"/>
  <c r="I620" i="14"/>
  <c r="K620" i="14"/>
  <c r="O620" i="14"/>
  <c r="Q620" i="14"/>
  <c r="V620" i="14"/>
  <c r="G624" i="14"/>
  <c r="I624" i="14"/>
  <c r="I607" i="14" s="1"/>
  <c r="K624" i="14"/>
  <c r="M624" i="14"/>
  <c r="O624" i="14"/>
  <c r="Q624" i="14"/>
  <c r="V624" i="14"/>
  <c r="G628" i="14"/>
  <c r="I628" i="14"/>
  <c r="K628" i="14"/>
  <c r="M628" i="14"/>
  <c r="O628" i="14"/>
  <c r="Q628" i="14"/>
  <c r="V628" i="14"/>
  <c r="G632" i="14"/>
  <c r="I632" i="14"/>
  <c r="K632" i="14"/>
  <c r="M632" i="14"/>
  <c r="O632" i="14"/>
  <c r="Q632" i="14"/>
  <c r="V632" i="14"/>
  <c r="G636" i="14"/>
  <c r="M636" i="14" s="1"/>
  <c r="I636" i="14"/>
  <c r="K636" i="14"/>
  <c r="O636" i="14"/>
  <c r="Q636" i="14"/>
  <c r="V636" i="14"/>
  <c r="G640" i="14"/>
  <c r="I640" i="14"/>
  <c r="K640" i="14"/>
  <c r="M640" i="14"/>
  <c r="O640" i="14"/>
  <c r="Q640" i="14"/>
  <c r="Q607" i="14" s="1"/>
  <c r="V640" i="14"/>
  <c r="G644" i="14"/>
  <c r="M644" i="14" s="1"/>
  <c r="I644" i="14"/>
  <c r="K644" i="14"/>
  <c r="O644" i="14"/>
  <c r="Q644" i="14"/>
  <c r="V644" i="14"/>
  <c r="G648" i="14"/>
  <c r="M648" i="14" s="1"/>
  <c r="I648" i="14"/>
  <c r="K648" i="14"/>
  <c r="O648" i="14"/>
  <c r="Q648" i="14"/>
  <c r="V648" i="14"/>
  <c r="G652" i="14"/>
  <c r="I652" i="14"/>
  <c r="G653" i="14"/>
  <c r="I653" i="14"/>
  <c r="K653" i="14"/>
  <c r="K652" i="14" s="1"/>
  <c r="M653" i="14"/>
  <c r="O653" i="14"/>
  <c r="Q653" i="14"/>
  <c r="Q652" i="14" s="1"/>
  <c r="V653" i="14"/>
  <c r="V652" i="14" s="1"/>
  <c r="G656" i="14"/>
  <c r="I656" i="14"/>
  <c r="K656" i="14"/>
  <c r="M656" i="14"/>
  <c r="O656" i="14"/>
  <c r="Q656" i="14"/>
  <c r="V656" i="14"/>
  <c r="G660" i="14"/>
  <c r="I660" i="14"/>
  <c r="K660" i="14"/>
  <c r="M660" i="14"/>
  <c r="O660" i="14"/>
  <c r="O652" i="14" s="1"/>
  <c r="Q660" i="14"/>
  <c r="V660" i="14"/>
  <c r="G662" i="14"/>
  <c r="M662" i="14" s="1"/>
  <c r="I662" i="14"/>
  <c r="K662" i="14"/>
  <c r="O662" i="14"/>
  <c r="Q662" i="14"/>
  <c r="V662" i="14"/>
  <c r="G710" i="14"/>
  <c r="M710" i="14" s="1"/>
  <c r="I710" i="14"/>
  <c r="K710" i="14"/>
  <c r="O710" i="14"/>
  <c r="Q710" i="14"/>
  <c r="V710" i="14"/>
  <c r="G712" i="14"/>
  <c r="I712" i="14"/>
  <c r="K712" i="14"/>
  <c r="M712" i="14"/>
  <c r="O712" i="14"/>
  <c r="Q712" i="14"/>
  <c r="V712" i="14"/>
  <c r="G714" i="14"/>
  <c r="M714" i="14" s="1"/>
  <c r="I714" i="14"/>
  <c r="K714" i="14"/>
  <c r="O714" i="14"/>
  <c r="Q714" i="14"/>
  <c r="V714" i="14"/>
  <c r="G716" i="14"/>
  <c r="Q716" i="14"/>
  <c r="G717" i="14"/>
  <c r="I717" i="14"/>
  <c r="I716" i="14" s="1"/>
  <c r="K717" i="14"/>
  <c r="K716" i="14" s="1"/>
  <c r="M717" i="14"/>
  <c r="M716" i="14" s="1"/>
  <c r="O717" i="14"/>
  <c r="O716" i="14" s="1"/>
  <c r="Q717" i="14"/>
  <c r="V717" i="14"/>
  <c r="V716" i="14" s="1"/>
  <c r="G765" i="14"/>
  <c r="I765" i="14"/>
  <c r="K765" i="14"/>
  <c r="M765" i="14"/>
  <c r="O765" i="14"/>
  <c r="Q765" i="14"/>
  <c r="V765" i="14"/>
  <c r="G767" i="14"/>
  <c r="I767" i="14"/>
  <c r="K767" i="14"/>
  <c r="M767" i="14"/>
  <c r="O767" i="14"/>
  <c r="Q767" i="14"/>
  <c r="V767" i="14"/>
  <c r="G769" i="14"/>
  <c r="O769" i="14"/>
  <c r="G770" i="14"/>
  <c r="I770" i="14"/>
  <c r="I769" i="14" s="1"/>
  <c r="K770" i="14"/>
  <c r="K769" i="14" s="1"/>
  <c r="M770" i="14"/>
  <c r="M769" i="14" s="1"/>
  <c r="O770" i="14"/>
  <c r="Q770" i="14"/>
  <c r="Q769" i="14" s="1"/>
  <c r="V770" i="14"/>
  <c r="V769" i="14" s="1"/>
  <c r="I778" i="14"/>
  <c r="K778" i="14"/>
  <c r="V778" i="14"/>
  <c r="G779" i="14"/>
  <c r="M779" i="14" s="1"/>
  <c r="M778" i="14" s="1"/>
  <c r="I779" i="14"/>
  <c r="K779" i="14"/>
  <c r="O779" i="14"/>
  <c r="O778" i="14" s="1"/>
  <c r="Q779" i="14"/>
  <c r="Q778" i="14" s="1"/>
  <c r="V779" i="14"/>
  <c r="G782" i="14"/>
  <c r="G783" i="14"/>
  <c r="I783" i="14"/>
  <c r="K783" i="14"/>
  <c r="K782" i="14" s="1"/>
  <c r="M783" i="14"/>
  <c r="O783" i="14"/>
  <c r="Q783" i="14"/>
  <c r="Q782" i="14" s="1"/>
  <c r="V783" i="14"/>
  <c r="V782" i="14" s="1"/>
  <c r="G787" i="14"/>
  <c r="I787" i="14"/>
  <c r="K787" i="14"/>
  <c r="M787" i="14"/>
  <c r="O787" i="14"/>
  <c r="Q787" i="14"/>
  <c r="V787" i="14"/>
  <c r="G790" i="14"/>
  <c r="I790" i="14"/>
  <c r="K790" i="14"/>
  <c r="M790" i="14"/>
  <c r="O790" i="14"/>
  <c r="O782" i="14" s="1"/>
  <c r="Q790" i="14"/>
  <c r="V790" i="14"/>
  <c r="G794" i="14"/>
  <c r="M794" i="14" s="1"/>
  <c r="I794" i="14"/>
  <c r="K794" i="14"/>
  <c r="O794" i="14"/>
  <c r="Q794" i="14"/>
  <c r="V794" i="14"/>
  <c r="G797" i="14"/>
  <c r="M797" i="14" s="1"/>
  <c r="I797" i="14"/>
  <c r="K797" i="14"/>
  <c r="O797" i="14"/>
  <c r="Q797" i="14"/>
  <c r="V797" i="14"/>
  <c r="G800" i="14"/>
  <c r="I800" i="14"/>
  <c r="K800" i="14"/>
  <c r="M800" i="14"/>
  <c r="O800" i="14"/>
  <c r="Q800" i="14"/>
  <c r="V800" i="14"/>
  <c r="G803" i="14"/>
  <c r="M803" i="14" s="1"/>
  <c r="I803" i="14"/>
  <c r="K803" i="14"/>
  <c r="O803" i="14"/>
  <c r="Q803" i="14"/>
  <c r="V803" i="14"/>
  <c r="G813" i="14"/>
  <c r="M813" i="14" s="1"/>
  <c r="I813" i="14"/>
  <c r="K813" i="14"/>
  <c r="O813" i="14"/>
  <c r="Q813" i="14"/>
  <c r="V813" i="14"/>
  <c r="G823" i="14"/>
  <c r="I823" i="14"/>
  <c r="I782" i="14" s="1"/>
  <c r="K823" i="14"/>
  <c r="M823" i="14"/>
  <c r="O823" i="14"/>
  <c r="Q823" i="14"/>
  <c r="V823" i="14"/>
  <c r="G827" i="14"/>
  <c r="G826" i="14" s="1"/>
  <c r="I827" i="14"/>
  <c r="I826" i="14" s="1"/>
  <c r="K827" i="14"/>
  <c r="M827" i="14"/>
  <c r="M826" i="14" s="1"/>
  <c r="O827" i="14"/>
  <c r="O826" i="14" s="1"/>
  <c r="Q827" i="14"/>
  <c r="Q826" i="14" s="1"/>
  <c r="V827" i="14"/>
  <c r="V826" i="14" s="1"/>
  <c r="G830" i="14"/>
  <c r="M830" i="14" s="1"/>
  <c r="I830" i="14"/>
  <c r="K830" i="14"/>
  <c r="O830" i="14"/>
  <c r="Q830" i="14"/>
  <c r="V830" i="14"/>
  <c r="G837" i="14"/>
  <c r="I837" i="14"/>
  <c r="K837" i="14"/>
  <c r="M837" i="14"/>
  <c r="O837" i="14"/>
  <c r="Q837" i="14"/>
  <c r="V837" i="14"/>
  <c r="G840" i="14"/>
  <c r="I840" i="14"/>
  <c r="K840" i="14"/>
  <c r="M840" i="14"/>
  <c r="O840" i="14"/>
  <c r="Q840" i="14"/>
  <c r="V840" i="14"/>
  <c r="G843" i="14"/>
  <c r="M843" i="14" s="1"/>
  <c r="I843" i="14"/>
  <c r="K843" i="14"/>
  <c r="O843" i="14"/>
  <c r="Q843" i="14"/>
  <c r="V843" i="14"/>
  <c r="G846" i="14"/>
  <c r="M846" i="14" s="1"/>
  <c r="I846" i="14"/>
  <c r="K846" i="14"/>
  <c r="O846" i="14"/>
  <c r="Q846" i="14"/>
  <c r="V846" i="14"/>
  <c r="G849" i="14"/>
  <c r="I849" i="14"/>
  <c r="K849" i="14"/>
  <c r="M849" i="14"/>
  <c r="O849" i="14"/>
  <c r="Q849" i="14"/>
  <c r="V849" i="14"/>
  <c r="G856" i="14"/>
  <c r="I856" i="14"/>
  <c r="K856" i="14"/>
  <c r="K826" i="14" s="1"/>
  <c r="M856" i="14"/>
  <c r="O856" i="14"/>
  <c r="Q856" i="14"/>
  <c r="V856" i="14"/>
  <c r="G865" i="14"/>
  <c r="I865" i="14"/>
  <c r="K865" i="14"/>
  <c r="M865" i="14"/>
  <c r="O865" i="14"/>
  <c r="Q865" i="14"/>
  <c r="V865" i="14"/>
  <c r="G869" i="14"/>
  <c r="M869" i="14" s="1"/>
  <c r="I869" i="14"/>
  <c r="K869" i="14"/>
  <c r="K868" i="14" s="1"/>
  <c r="O869" i="14"/>
  <c r="Q869" i="14"/>
  <c r="V869" i="14"/>
  <c r="V868" i="14" s="1"/>
  <c r="G872" i="14"/>
  <c r="I872" i="14"/>
  <c r="K872" i="14"/>
  <c r="M872" i="14"/>
  <c r="O872" i="14"/>
  <c r="Q872" i="14"/>
  <c r="V872" i="14"/>
  <c r="G874" i="14"/>
  <c r="M874" i="14" s="1"/>
  <c r="I874" i="14"/>
  <c r="K874" i="14"/>
  <c r="O874" i="14"/>
  <c r="Q874" i="14"/>
  <c r="V874" i="14"/>
  <c r="G876" i="14"/>
  <c r="M876" i="14" s="1"/>
  <c r="I876" i="14"/>
  <c r="K876" i="14"/>
  <c r="O876" i="14"/>
  <c r="Q876" i="14"/>
  <c r="V876" i="14"/>
  <c r="G878" i="14"/>
  <c r="I878" i="14"/>
  <c r="I868" i="14" s="1"/>
  <c r="K878" i="14"/>
  <c r="M878" i="14"/>
  <c r="O878" i="14"/>
  <c r="Q878" i="14"/>
  <c r="V878" i="14"/>
  <c r="G880" i="14"/>
  <c r="I880" i="14"/>
  <c r="K880" i="14"/>
  <c r="M880" i="14"/>
  <c r="O880" i="14"/>
  <c r="Q880" i="14"/>
  <c r="V880" i="14"/>
  <c r="G882" i="14"/>
  <c r="I882" i="14"/>
  <c r="K882" i="14"/>
  <c r="M882" i="14"/>
  <c r="O882" i="14"/>
  <c r="Q882" i="14"/>
  <c r="V882" i="14"/>
  <c r="G884" i="14"/>
  <c r="M884" i="14" s="1"/>
  <c r="I884" i="14"/>
  <c r="K884" i="14"/>
  <c r="O884" i="14"/>
  <c r="Q884" i="14"/>
  <c r="V884" i="14"/>
  <c r="G886" i="14"/>
  <c r="M886" i="14" s="1"/>
  <c r="I886" i="14"/>
  <c r="K886" i="14"/>
  <c r="O886" i="14"/>
  <c r="Q886" i="14"/>
  <c r="Q868" i="14" s="1"/>
  <c r="V886" i="14"/>
  <c r="G888" i="14"/>
  <c r="I888" i="14"/>
  <c r="K888" i="14"/>
  <c r="M888" i="14"/>
  <c r="O888" i="14"/>
  <c r="Q888" i="14"/>
  <c r="V888" i="14"/>
  <c r="G890" i="14"/>
  <c r="M890" i="14" s="1"/>
  <c r="I890" i="14"/>
  <c r="K890" i="14"/>
  <c r="O890" i="14"/>
  <c r="Q890" i="14"/>
  <c r="V890" i="14"/>
  <c r="G892" i="14"/>
  <c r="M892" i="14" s="1"/>
  <c r="I892" i="14"/>
  <c r="K892" i="14"/>
  <c r="O892" i="14"/>
  <c r="Q892" i="14"/>
  <c r="V892" i="14"/>
  <c r="G894" i="14"/>
  <c r="I894" i="14"/>
  <c r="K894" i="14"/>
  <c r="M894" i="14"/>
  <c r="O894" i="14"/>
  <c r="Q894" i="14"/>
  <c r="V894" i="14"/>
  <c r="G896" i="14"/>
  <c r="I896" i="14"/>
  <c r="K896" i="14"/>
  <c r="M896" i="14"/>
  <c r="O896" i="14"/>
  <c r="Q896" i="14"/>
  <c r="V896" i="14"/>
  <c r="G898" i="14"/>
  <c r="I898" i="14"/>
  <c r="K898" i="14"/>
  <c r="M898" i="14"/>
  <c r="O898" i="14"/>
  <c r="Q898" i="14"/>
  <c r="V898" i="14"/>
  <c r="G900" i="14"/>
  <c r="M900" i="14" s="1"/>
  <c r="I900" i="14"/>
  <c r="K900" i="14"/>
  <c r="O900" i="14"/>
  <c r="Q900" i="14"/>
  <c r="V900" i="14"/>
  <c r="G902" i="14"/>
  <c r="M902" i="14" s="1"/>
  <c r="I902" i="14"/>
  <c r="K902" i="14"/>
  <c r="O902" i="14"/>
  <c r="Q902" i="14"/>
  <c r="V902" i="14"/>
  <c r="G904" i="14"/>
  <c r="I904" i="14"/>
  <c r="K904" i="14"/>
  <c r="M904" i="14"/>
  <c r="O904" i="14"/>
  <c r="Q904" i="14"/>
  <c r="V904" i="14"/>
  <c r="G906" i="14"/>
  <c r="M906" i="14" s="1"/>
  <c r="I906" i="14"/>
  <c r="K906" i="14"/>
  <c r="O906" i="14"/>
  <c r="Q906" i="14"/>
  <c r="V906" i="14"/>
  <c r="G908" i="14"/>
  <c r="M908" i="14" s="1"/>
  <c r="I908" i="14"/>
  <c r="K908" i="14"/>
  <c r="O908" i="14"/>
  <c r="Q908" i="14"/>
  <c r="V908" i="14"/>
  <c r="G910" i="14"/>
  <c r="I910" i="14"/>
  <c r="K910" i="14"/>
  <c r="M910" i="14"/>
  <c r="O910" i="14"/>
  <c r="Q910" i="14"/>
  <c r="V910" i="14"/>
  <c r="G912" i="14"/>
  <c r="I912" i="14"/>
  <c r="K912" i="14"/>
  <c r="M912" i="14"/>
  <c r="O912" i="14"/>
  <c r="Q912" i="14"/>
  <c r="V912" i="14"/>
  <c r="G914" i="14"/>
  <c r="I914" i="14"/>
  <c r="K914" i="14"/>
  <c r="M914" i="14"/>
  <c r="O914" i="14"/>
  <c r="O868" i="14" s="1"/>
  <c r="Q914" i="14"/>
  <c r="V914" i="14"/>
  <c r="G916" i="14"/>
  <c r="M916" i="14" s="1"/>
  <c r="I916" i="14"/>
  <c r="K916" i="14"/>
  <c r="O916" i="14"/>
  <c r="Q916" i="14"/>
  <c r="V916" i="14"/>
  <c r="G918" i="14"/>
  <c r="M918" i="14" s="1"/>
  <c r="I918" i="14"/>
  <c r="K918" i="14"/>
  <c r="O918" i="14"/>
  <c r="Q918" i="14"/>
  <c r="V918" i="14"/>
  <c r="G921" i="14"/>
  <c r="I921" i="14"/>
  <c r="K921" i="14"/>
  <c r="M921" i="14"/>
  <c r="O921" i="14"/>
  <c r="Q921" i="14"/>
  <c r="V921" i="14"/>
  <c r="G924" i="14"/>
  <c r="M924" i="14" s="1"/>
  <c r="I924" i="14"/>
  <c r="K924" i="14"/>
  <c r="O924" i="14"/>
  <c r="Q924" i="14"/>
  <c r="V924" i="14"/>
  <c r="G927" i="14"/>
  <c r="I927" i="14"/>
  <c r="G928" i="14"/>
  <c r="I928" i="14"/>
  <c r="K928" i="14"/>
  <c r="K927" i="14" s="1"/>
  <c r="M928" i="14"/>
  <c r="O928" i="14"/>
  <c r="Q928" i="14"/>
  <c r="Q927" i="14" s="1"/>
  <c r="V928" i="14"/>
  <c r="V927" i="14" s="1"/>
  <c r="G964" i="14"/>
  <c r="I964" i="14"/>
  <c r="K964" i="14"/>
  <c r="M964" i="14"/>
  <c r="O964" i="14"/>
  <c r="Q964" i="14"/>
  <c r="V964" i="14"/>
  <c r="G1000" i="14"/>
  <c r="I1000" i="14"/>
  <c r="K1000" i="14"/>
  <c r="M1000" i="14"/>
  <c r="O1000" i="14"/>
  <c r="O927" i="14" s="1"/>
  <c r="Q1000" i="14"/>
  <c r="V1000" i="14"/>
  <c r="G1013" i="14"/>
  <c r="M1013" i="14" s="1"/>
  <c r="I1013" i="14"/>
  <c r="K1013" i="14"/>
  <c r="O1013" i="14"/>
  <c r="Q1013" i="14"/>
  <c r="V1013" i="14"/>
  <c r="G1036" i="14"/>
  <c r="M1036" i="14" s="1"/>
  <c r="I1036" i="14"/>
  <c r="K1036" i="14"/>
  <c r="O1036" i="14"/>
  <c r="Q1036" i="14"/>
  <c r="V1036" i="14"/>
  <c r="G1038" i="14"/>
  <c r="I1038" i="14"/>
  <c r="K1038" i="14"/>
  <c r="M1038" i="14"/>
  <c r="O1038" i="14"/>
  <c r="Q1038" i="14"/>
  <c r="V1038" i="14"/>
  <c r="G1040" i="14"/>
  <c r="M1040" i="14" s="1"/>
  <c r="I1040" i="14"/>
  <c r="K1040" i="14"/>
  <c r="O1040" i="14"/>
  <c r="Q1040" i="14"/>
  <c r="V1040" i="14"/>
  <c r="G1042" i="14"/>
  <c r="M1042" i="14" s="1"/>
  <c r="I1042" i="14"/>
  <c r="K1042" i="14"/>
  <c r="O1042" i="14"/>
  <c r="Q1042" i="14"/>
  <c r="V1042" i="14"/>
  <c r="G1044" i="14"/>
  <c r="I1044" i="14"/>
  <c r="K1044" i="14"/>
  <c r="M1044" i="14"/>
  <c r="O1044" i="14"/>
  <c r="Q1044" i="14"/>
  <c r="V1044" i="14"/>
  <c r="G1046" i="14"/>
  <c r="I1046" i="14"/>
  <c r="K1046" i="14"/>
  <c r="M1046" i="14"/>
  <c r="O1046" i="14"/>
  <c r="Q1046" i="14"/>
  <c r="V1046" i="14"/>
  <c r="G1048" i="14"/>
  <c r="I1048" i="14"/>
  <c r="K1048" i="14"/>
  <c r="M1048" i="14"/>
  <c r="O1048" i="14"/>
  <c r="Q1048" i="14"/>
  <c r="V1048" i="14"/>
  <c r="G1050" i="14"/>
  <c r="M1050" i="14" s="1"/>
  <c r="I1050" i="14"/>
  <c r="K1050" i="14"/>
  <c r="O1050" i="14"/>
  <c r="Q1050" i="14"/>
  <c r="V1050" i="14"/>
  <c r="G1068" i="14"/>
  <c r="M1068" i="14" s="1"/>
  <c r="I1068" i="14"/>
  <c r="K1068" i="14"/>
  <c r="O1068" i="14"/>
  <c r="Q1068" i="14"/>
  <c r="V1068" i="14"/>
  <c r="G1070" i="14"/>
  <c r="I1070" i="14"/>
  <c r="K1070" i="14"/>
  <c r="M1070" i="14"/>
  <c r="O1070" i="14"/>
  <c r="Q1070" i="14"/>
  <c r="V1070" i="14"/>
  <c r="G1110" i="14"/>
  <c r="M1110" i="14" s="1"/>
  <c r="I1110" i="14"/>
  <c r="K1110" i="14"/>
  <c r="O1110" i="14"/>
  <c r="Q1110" i="14"/>
  <c r="V1110" i="14"/>
  <c r="G1113" i="14"/>
  <c r="I1113" i="14"/>
  <c r="G1114" i="14"/>
  <c r="I1114" i="14"/>
  <c r="K1114" i="14"/>
  <c r="K1113" i="14" s="1"/>
  <c r="M1114" i="14"/>
  <c r="O1114" i="14"/>
  <c r="Q1114" i="14"/>
  <c r="Q1113" i="14" s="1"/>
  <c r="V1114" i="14"/>
  <c r="V1113" i="14" s="1"/>
  <c r="G1117" i="14"/>
  <c r="I1117" i="14"/>
  <c r="K1117" i="14"/>
  <c r="M1117" i="14"/>
  <c r="O1117" i="14"/>
  <c r="Q1117" i="14"/>
  <c r="V1117" i="14"/>
  <c r="G1119" i="14"/>
  <c r="I1119" i="14"/>
  <c r="K1119" i="14"/>
  <c r="M1119" i="14"/>
  <c r="O1119" i="14"/>
  <c r="O1113" i="14" s="1"/>
  <c r="Q1119" i="14"/>
  <c r="V1119" i="14"/>
  <c r="G1121" i="14"/>
  <c r="M1121" i="14" s="1"/>
  <c r="I1121" i="14"/>
  <c r="K1121" i="14"/>
  <c r="O1121" i="14"/>
  <c r="Q1121" i="14"/>
  <c r="V1121" i="14"/>
  <c r="Q1124" i="14"/>
  <c r="G1125" i="14"/>
  <c r="I1125" i="14"/>
  <c r="K1125" i="14"/>
  <c r="K1124" i="14" s="1"/>
  <c r="M1125" i="14"/>
  <c r="O1125" i="14"/>
  <c r="Q1125" i="14"/>
  <c r="V1125" i="14"/>
  <c r="V1124" i="14" s="1"/>
  <c r="G1134" i="14"/>
  <c r="G1124" i="14" s="1"/>
  <c r="I1134" i="14"/>
  <c r="K1134" i="14"/>
  <c r="O1134" i="14"/>
  <c r="O1124" i="14" s="1"/>
  <c r="Q1134" i="14"/>
  <c r="V1134" i="14"/>
  <c r="G1143" i="14"/>
  <c r="M1143" i="14" s="1"/>
  <c r="I1143" i="14"/>
  <c r="I1124" i="14" s="1"/>
  <c r="K1143" i="14"/>
  <c r="O1143" i="14"/>
  <c r="Q1143" i="14"/>
  <c r="V1143" i="14"/>
  <c r="G1152" i="14"/>
  <c r="I1152" i="14"/>
  <c r="K1152" i="14"/>
  <c r="M1152" i="14"/>
  <c r="O1152" i="14"/>
  <c r="Q1152" i="14"/>
  <c r="V1152" i="14"/>
  <c r="G1160" i="14"/>
  <c r="I1160" i="14"/>
  <c r="K1160" i="14"/>
  <c r="M1160" i="14"/>
  <c r="O1160" i="14"/>
  <c r="Q1160" i="14"/>
  <c r="V1160" i="14"/>
  <c r="G1173" i="14"/>
  <c r="I1173" i="14"/>
  <c r="K1173" i="14"/>
  <c r="M1173" i="14"/>
  <c r="O1173" i="14"/>
  <c r="Q1173" i="14"/>
  <c r="V1173" i="14"/>
  <c r="G1194" i="14"/>
  <c r="M1194" i="14" s="1"/>
  <c r="I1194" i="14"/>
  <c r="K1194" i="14"/>
  <c r="O1194" i="14"/>
  <c r="Q1194" i="14"/>
  <c r="V1194" i="14"/>
  <c r="K1197" i="14"/>
  <c r="Q1197" i="14"/>
  <c r="V1197" i="14"/>
  <c r="G1198" i="14"/>
  <c r="I1198" i="14"/>
  <c r="I1197" i="14" s="1"/>
  <c r="K1198" i="14"/>
  <c r="M1198" i="14"/>
  <c r="O1198" i="14"/>
  <c r="O1197" i="14" s="1"/>
  <c r="Q1198" i="14"/>
  <c r="V1198" i="14"/>
  <c r="G1202" i="14"/>
  <c r="G1197" i="14" s="1"/>
  <c r="I1202" i="14"/>
  <c r="K1202" i="14"/>
  <c r="O1202" i="14"/>
  <c r="Q1202" i="14"/>
  <c r="V1202" i="14"/>
  <c r="G1205" i="14"/>
  <c r="I1205" i="14"/>
  <c r="G1206" i="14"/>
  <c r="I1206" i="14"/>
  <c r="K1206" i="14"/>
  <c r="K1205" i="14" s="1"/>
  <c r="M1206" i="14"/>
  <c r="O1206" i="14"/>
  <c r="O1205" i="14" s="1"/>
  <c r="Q1206" i="14"/>
  <c r="Q1205" i="14" s="1"/>
  <c r="V1206" i="14"/>
  <c r="V1205" i="14" s="1"/>
  <c r="G1258" i="14"/>
  <c r="I1258" i="14"/>
  <c r="K1258" i="14"/>
  <c r="M1258" i="14"/>
  <c r="O1258" i="14"/>
  <c r="Q1258" i="14"/>
  <c r="V1258" i="14"/>
  <c r="G1311" i="14"/>
  <c r="I1311" i="14"/>
  <c r="K1311" i="14"/>
  <c r="M1311" i="14"/>
  <c r="O1311" i="14"/>
  <c r="Q1311" i="14"/>
  <c r="V1311" i="14"/>
  <c r="G1363" i="14"/>
  <c r="M1363" i="14" s="1"/>
  <c r="I1363" i="14"/>
  <c r="K1363" i="14"/>
  <c r="O1363" i="14"/>
  <c r="Q1363" i="14"/>
  <c r="V1363" i="14"/>
  <c r="G1415" i="14"/>
  <c r="M1415" i="14" s="1"/>
  <c r="I1415" i="14"/>
  <c r="K1415" i="14"/>
  <c r="O1415" i="14"/>
  <c r="Q1415" i="14"/>
  <c r="V1415" i="14"/>
  <c r="G1467" i="14"/>
  <c r="I1467" i="14"/>
  <c r="K1467" i="14"/>
  <c r="M1467" i="14"/>
  <c r="O1467" i="14"/>
  <c r="Q1467" i="14"/>
  <c r="V1467" i="14"/>
  <c r="G1470" i="14"/>
  <c r="M1470" i="14" s="1"/>
  <c r="I1470" i="14"/>
  <c r="K1470" i="14"/>
  <c r="O1470" i="14"/>
  <c r="Q1470" i="14"/>
  <c r="V1470" i="14"/>
  <c r="G1522" i="14"/>
  <c r="M1522" i="14" s="1"/>
  <c r="I1522" i="14"/>
  <c r="K1522" i="14"/>
  <c r="O1522" i="14"/>
  <c r="Q1522" i="14"/>
  <c r="V1522" i="14"/>
  <c r="I1524" i="14"/>
  <c r="K1524" i="14"/>
  <c r="O1524" i="14"/>
  <c r="G1525" i="14"/>
  <c r="G1524" i="14" s="1"/>
  <c r="I1525" i="14"/>
  <c r="K1525" i="14"/>
  <c r="M1525" i="14"/>
  <c r="M1524" i="14" s="1"/>
  <c r="O1525" i="14"/>
  <c r="Q1525" i="14"/>
  <c r="Q1524" i="14" s="1"/>
  <c r="V1525" i="14"/>
  <c r="V1524" i="14" s="1"/>
  <c r="G1531" i="14"/>
  <c r="O1531" i="14"/>
  <c r="G1532" i="14"/>
  <c r="M1532" i="14" s="1"/>
  <c r="I1532" i="14"/>
  <c r="I1531" i="14" s="1"/>
  <c r="K1532" i="14"/>
  <c r="K1531" i="14" s="1"/>
  <c r="O1532" i="14"/>
  <c r="Q1532" i="14"/>
  <c r="Q1531" i="14" s="1"/>
  <c r="V1532" i="14"/>
  <c r="G1728" i="14"/>
  <c r="M1728" i="14" s="1"/>
  <c r="I1728" i="14"/>
  <c r="K1728" i="14"/>
  <c r="O1728" i="14"/>
  <c r="Q1728" i="14"/>
  <c r="V1728" i="14"/>
  <c r="V1531" i="14" s="1"/>
  <c r="G1924" i="14"/>
  <c r="I1924" i="14"/>
  <c r="K1924" i="14"/>
  <c r="M1924" i="14"/>
  <c r="O1924" i="14"/>
  <c r="Q1924" i="14"/>
  <c r="V1924" i="14"/>
  <c r="K2029" i="14"/>
  <c r="O2029" i="14"/>
  <c r="G2030" i="14"/>
  <c r="G2029" i="14" s="1"/>
  <c r="I2030" i="14"/>
  <c r="I2029" i="14" s="1"/>
  <c r="K2030" i="14"/>
  <c r="M2030" i="14"/>
  <c r="M2029" i="14" s="1"/>
  <c r="O2030" i="14"/>
  <c r="Q2030" i="14"/>
  <c r="Q2029" i="14" s="1"/>
  <c r="V2030" i="14"/>
  <c r="V2029" i="14" s="1"/>
  <c r="AE2033" i="14"/>
  <c r="AF2033" i="14"/>
  <c r="G596" i="13"/>
  <c r="BA504" i="13"/>
  <c r="BA319" i="13"/>
  <c r="BA189" i="13"/>
  <c r="BA182" i="13"/>
  <c r="BA178" i="13"/>
  <c r="BA172" i="13"/>
  <c r="BA168" i="13"/>
  <c r="BA63" i="13"/>
  <c r="BA16" i="13"/>
  <c r="G8" i="13"/>
  <c r="G9" i="13"/>
  <c r="M9" i="13" s="1"/>
  <c r="M8" i="13" s="1"/>
  <c r="I9" i="13"/>
  <c r="K9" i="13"/>
  <c r="O9" i="13"/>
  <c r="Q9" i="13"/>
  <c r="V9" i="13"/>
  <c r="V8" i="13" s="1"/>
  <c r="G15" i="13"/>
  <c r="M15" i="13" s="1"/>
  <c r="I15" i="13"/>
  <c r="I8" i="13" s="1"/>
  <c r="K15" i="13"/>
  <c r="K8" i="13" s="1"/>
  <c r="O15" i="13"/>
  <c r="Q15" i="13"/>
  <c r="V15" i="13"/>
  <c r="G21" i="13"/>
  <c r="M21" i="13" s="1"/>
  <c r="I21" i="13"/>
  <c r="K21" i="13"/>
  <c r="O21" i="13"/>
  <c r="Q21" i="13"/>
  <c r="V21" i="13"/>
  <c r="G31" i="13"/>
  <c r="I31" i="13"/>
  <c r="K31" i="13"/>
  <c r="M31" i="13"/>
  <c r="O31" i="13"/>
  <c r="O8" i="13" s="1"/>
  <c r="Q31" i="13"/>
  <c r="V31" i="13"/>
  <c r="G37" i="13"/>
  <c r="I37" i="13"/>
  <c r="K37" i="13"/>
  <c r="M37" i="13"/>
  <c r="O37" i="13"/>
  <c r="Q37" i="13"/>
  <c r="V37" i="13"/>
  <c r="G47" i="13"/>
  <c r="I47" i="13"/>
  <c r="K47" i="13"/>
  <c r="M47" i="13"/>
  <c r="O47" i="13"/>
  <c r="Q47" i="13"/>
  <c r="V47" i="13"/>
  <c r="G52" i="13"/>
  <c r="I52" i="13"/>
  <c r="K52" i="13"/>
  <c r="M52" i="13"/>
  <c r="O52" i="13"/>
  <c r="Q52" i="13"/>
  <c r="Q8" i="13" s="1"/>
  <c r="V52" i="13"/>
  <c r="G61" i="13"/>
  <c r="Q61" i="13"/>
  <c r="G62" i="13"/>
  <c r="I62" i="13"/>
  <c r="I61" i="13" s="1"/>
  <c r="K62" i="13"/>
  <c r="K61" i="13" s="1"/>
  <c r="M62" i="13"/>
  <c r="M61" i="13" s="1"/>
  <c r="O62" i="13"/>
  <c r="O61" i="13" s="1"/>
  <c r="Q62" i="13"/>
  <c r="V62" i="13"/>
  <c r="V61" i="13" s="1"/>
  <c r="G65" i="13"/>
  <c r="K65" i="13"/>
  <c r="G66" i="13"/>
  <c r="I66" i="13"/>
  <c r="I65" i="13" s="1"/>
  <c r="K66" i="13"/>
  <c r="M66" i="13"/>
  <c r="M65" i="13" s="1"/>
  <c r="O66" i="13"/>
  <c r="O65" i="13" s="1"/>
  <c r="Q66" i="13"/>
  <c r="Q65" i="13" s="1"/>
  <c r="V66" i="13"/>
  <c r="V65" i="13" s="1"/>
  <c r="G113" i="13"/>
  <c r="I113" i="13"/>
  <c r="K113" i="13"/>
  <c r="O113" i="13"/>
  <c r="G114" i="13"/>
  <c r="I114" i="13"/>
  <c r="K114" i="13"/>
  <c r="M114" i="13"/>
  <c r="M113" i="13" s="1"/>
  <c r="O114" i="13"/>
  <c r="Q114" i="13"/>
  <c r="Q113" i="13" s="1"/>
  <c r="V114" i="13"/>
  <c r="V113" i="13" s="1"/>
  <c r="G162" i="13"/>
  <c r="I162" i="13"/>
  <c r="K162" i="13"/>
  <c r="M162" i="13"/>
  <c r="O162" i="13"/>
  <c r="Q162" i="13"/>
  <c r="Q161" i="13" s="1"/>
  <c r="V162" i="13"/>
  <c r="G167" i="13"/>
  <c r="G161" i="13" s="1"/>
  <c r="I167" i="13"/>
  <c r="K167" i="13"/>
  <c r="O167" i="13"/>
  <c r="Q167" i="13"/>
  <c r="V167" i="13"/>
  <c r="V161" i="13" s="1"/>
  <c r="G171" i="13"/>
  <c r="I171" i="13"/>
  <c r="I161" i="13" s="1"/>
  <c r="K171" i="13"/>
  <c r="M171" i="13"/>
  <c r="O171" i="13"/>
  <c r="Q171" i="13"/>
  <c r="V171" i="13"/>
  <c r="G177" i="13"/>
  <c r="M177" i="13" s="1"/>
  <c r="I177" i="13"/>
  <c r="K177" i="13"/>
  <c r="K161" i="13" s="1"/>
  <c r="O177" i="13"/>
  <c r="Q177" i="13"/>
  <c r="V177" i="13"/>
  <c r="G181" i="13"/>
  <c r="M181" i="13" s="1"/>
  <c r="I181" i="13"/>
  <c r="K181" i="13"/>
  <c r="O181" i="13"/>
  <c r="Q181" i="13"/>
  <c r="V181" i="13"/>
  <c r="G185" i="13"/>
  <c r="I185" i="13"/>
  <c r="K185" i="13"/>
  <c r="M185" i="13"/>
  <c r="O185" i="13"/>
  <c r="Q185" i="13"/>
  <c r="V185" i="13"/>
  <c r="G188" i="13"/>
  <c r="I188" i="13"/>
  <c r="K188" i="13"/>
  <c r="M188" i="13"/>
  <c r="O188" i="13"/>
  <c r="Q188" i="13"/>
  <c r="V188" i="13"/>
  <c r="G192" i="13"/>
  <c r="I192" i="13"/>
  <c r="K192" i="13"/>
  <c r="M192" i="13"/>
  <c r="O192" i="13"/>
  <c r="Q192" i="13"/>
  <c r="V192" i="13"/>
  <c r="G194" i="13"/>
  <c r="I194" i="13"/>
  <c r="K194" i="13"/>
  <c r="M194" i="13"/>
  <c r="O194" i="13"/>
  <c r="Q194" i="13"/>
  <c r="V194" i="13"/>
  <c r="G201" i="13"/>
  <c r="M201" i="13" s="1"/>
  <c r="I201" i="13"/>
  <c r="K201" i="13"/>
  <c r="O201" i="13"/>
  <c r="Q201" i="13"/>
  <c r="V201" i="13"/>
  <c r="G212" i="13"/>
  <c r="I212" i="13"/>
  <c r="K212" i="13"/>
  <c r="M212" i="13"/>
  <c r="O212" i="13"/>
  <c r="Q212" i="13"/>
  <c r="V212" i="13"/>
  <c r="G263" i="13"/>
  <c r="M263" i="13" s="1"/>
  <c r="I263" i="13"/>
  <c r="K263" i="13"/>
  <c r="O263" i="13"/>
  <c r="Q263" i="13"/>
  <c r="V263" i="13"/>
  <c r="G265" i="13"/>
  <c r="I265" i="13"/>
  <c r="K265" i="13"/>
  <c r="M265" i="13"/>
  <c r="O265" i="13"/>
  <c r="Q265" i="13"/>
  <c r="V265" i="13"/>
  <c r="G318" i="13"/>
  <c r="M318" i="13" s="1"/>
  <c r="I318" i="13"/>
  <c r="K318" i="13"/>
  <c r="O318" i="13"/>
  <c r="Q318" i="13"/>
  <c r="V318" i="13"/>
  <c r="G329" i="13"/>
  <c r="I329" i="13"/>
  <c r="K329" i="13"/>
  <c r="M329" i="13"/>
  <c r="O329" i="13"/>
  <c r="Q329" i="13"/>
  <c r="V329" i="13"/>
  <c r="G333" i="13"/>
  <c r="M333" i="13" s="1"/>
  <c r="I333" i="13"/>
  <c r="K333" i="13"/>
  <c r="O333" i="13"/>
  <c r="O161" i="13" s="1"/>
  <c r="Q333" i="13"/>
  <c r="V333" i="13"/>
  <c r="G336" i="13"/>
  <c r="I336" i="13"/>
  <c r="K336" i="13"/>
  <c r="M336" i="13"/>
  <c r="O336" i="13"/>
  <c r="Q336" i="13"/>
  <c r="V336" i="13"/>
  <c r="G339" i="13"/>
  <c r="M339" i="13" s="1"/>
  <c r="I339" i="13"/>
  <c r="K339" i="13"/>
  <c r="O339" i="13"/>
  <c r="Q339" i="13"/>
  <c r="V339" i="13"/>
  <c r="G342" i="13"/>
  <c r="M342" i="13" s="1"/>
  <c r="I342" i="13"/>
  <c r="K342" i="13"/>
  <c r="O342" i="13"/>
  <c r="Q342" i="13"/>
  <c r="V342" i="13"/>
  <c r="G345" i="13"/>
  <c r="M345" i="13" s="1"/>
  <c r="I345" i="13"/>
  <c r="K345" i="13"/>
  <c r="O345" i="13"/>
  <c r="Q345" i="13"/>
  <c r="V345" i="13"/>
  <c r="G348" i="13"/>
  <c r="M348" i="13" s="1"/>
  <c r="I348" i="13"/>
  <c r="K348" i="13"/>
  <c r="O348" i="13"/>
  <c r="Q348" i="13"/>
  <c r="V348" i="13"/>
  <c r="G359" i="13"/>
  <c r="I359" i="13"/>
  <c r="K359" i="13"/>
  <c r="M359" i="13"/>
  <c r="O359" i="13"/>
  <c r="Q359" i="13"/>
  <c r="V359" i="13"/>
  <c r="G361" i="13"/>
  <c r="I361" i="13"/>
  <c r="K361" i="13"/>
  <c r="M361" i="13"/>
  <c r="O361" i="13"/>
  <c r="Q361" i="13"/>
  <c r="V361" i="13"/>
  <c r="G408" i="13"/>
  <c r="I408" i="13"/>
  <c r="K408" i="13"/>
  <c r="M408" i="13"/>
  <c r="O408" i="13"/>
  <c r="Q408" i="13"/>
  <c r="V408" i="13"/>
  <c r="G413" i="13"/>
  <c r="I413" i="13"/>
  <c r="K413" i="13"/>
  <c r="M413" i="13"/>
  <c r="O413" i="13"/>
  <c r="Q413" i="13"/>
  <c r="V413" i="13"/>
  <c r="G436" i="13"/>
  <c r="M436" i="13" s="1"/>
  <c r="I436" i="13"/>
  <c r="K436" i="13"/>
  <c r="O436" i="13"/>
  <c r="Q436" i="13"/>
  <c r="V436" i="13"/>
  <c r="G441" i="13"/>
  <c r="I441" i="13"/>
  <c r="K441" i="13"/>
  <c r="M441" i="13"/>
  <c r="O441" i="13"/>
  <c r="Q441" i="13"/>
  <c r="V441" i="13"/>
  <c r="G443" i="13"/>
  <c r="M443" i="13" s="1"/>
  <c r="I443" i="13"/>
  <c r="K443" i="13"/>
  <c r="O443" i="13"/>
  <c r="Q443" i="13"/>
  <c r="V443" i="13"/>
  <c r="G451" i="13"/>
  <c r="I451" i="13"/>
  <c r="K451" i="13"/>
  <c r="M451" i="13"/>
  <c r="O451" i="13"/>
  <c r="Q451" i="13"/>
  <c r="V451" i="13"/>
  <c r="G453" i="13"/>
  <c r="M453" i="13" s="1"/>
  <c r="I453" i="13"/>
  <c r="K453" i="13"/>
  <c r="O453" i="13"/>
  <c r="Q453" i="13"/>
  <c r="V453" i="13"/>
  <c r="Q455" i="13"/>
  <c r="G456" i="13"/>
  <c r="G455" i="13" s="1"/>
  <c r="I456" i="13"/>
  <c r="I455" i="13" s="1"/>
  <c r="K456" i="13"/>
  <c r="K455" i="13" s="1"/>
  <c r="O456" i="13"/>
  <c r="O455" i="13" s="1"/>
  <c r="Q456" i="13"/>
  <c r="V456" i="13"/>
  <c r="V455" i="13" s="1"/>
  <c r="G460" i="13"/>
  <c r="G459" i="13" s="1"/>
  <c r="I460" i="13"/>
  <c r="I459" i="13" s="1"/>
  <c r="K460" i="13"/>
  <c r="K459" i="13" s="1"/>
  <c r="O460" i="13"/>
  <c r="O459" i="13" s="1"/>
  <c r="Q460" i="13"/>
  <c r="Q459" i="13" s="1"/>
  <c r="V460" i="13"/>
  <c r="V459" i="13" s="1"/>
  <c r="G464" i="13"/>
  <c r="I464" i="13"/>
  <c r="K464" i="13"/>
  <c r="M464" i="13"/>
  <c r="O464" i="13"/>
  <c r="Q464" i="13"/>
  <c r="V464" i="13"/>
  <c r="G469" i="13"/>
  <c r="K469" i="13"/>
  <c r="O469" i="13"/>
  <c r="Q469" i="13"/>
  <c r="V469" i="13"/>
  <c r="G470" i="13"/>
  <c r="M470" i="13" s="1"/>
  <c r="M469" i="13" s="1"/>
  <c r="I470" i="13"/>
  <c r="I469" i="13" s="1"/>
  <c r="K470" i="13"/>
  <c r="O470" i="13"/>
  <c r="Q470" i="13"/>
  <c r="V470" i="13"/>
  <c r="O473" i="13"/>
  <c r="V473" i="13"/>
  <c r="G474" i="13"/>
  <c r="G473" i="13" s="1"/>
  <c r="I474" i="13"/>
  <c r="I473" i="13" s="1"/>
  <c r="K474" i="13"/>
  <c r="K473" i="13" s="1"/>
  <c r="M474" i="13"/>
  <c r="M473" i="13" s="1"/>
  <c r="O474" i="13"/>
  <c r="Q474" i="13"/>
  <c r="Q473" i="13" s="1"/>
  <c r="V474" i="13"/>
  <c r="G488" i="13"/>
  <c r="I488" i="13"/>
  <c r="K488" i="13"/>
  <c r="M488" i="13"/>
  <c r="O488" i="13"/>
  <c r="Q488" i="13"/>
  <c r="V488" i="13"/>
  <c r="G502" i="13"/>
  <c r="I502" i="13"/>
  <c r="K502" i="13"/>
  <c r="O502" i="13"/>
  <c r="Q502" i="13"/>
  <c r="G503" i="13"/>
  <c r="M503" i="13" s="1"/>
  <c r="M502" i="13" s="1"/>
  <c r="I503" i="13"/>
  <c r="K503" i="13"/>
  <c r="O503" i="13"/>
  <c r="Q503" i="13"/>
  <c r="V503" i="13"/>
  <c r="V502" i="13" s="1"/>
  <c r="I506" i="13"/>
  <c r="K506" i="13"/>
  <c r="O506" i="13"/>
  <c r="Q506" i="13"/>
  <c r="V506" i="13"/>
  <c r="G507" i="13"/>
  <c r="M507" i="13" s="1"/>
  <c r="M506" i="13" s="1"/>
  <c r="I507" i="13"/>
  <c r="K507" i="13"/>
  <c r="O507" i="13"/>
  <c r="Q507" i="13"/>
  <c r="V507" i="13"/>
  <c r="G510" i="13"/>
  <c r="O510" i="13"/>
  <c r="Q510" i="13"/>
  <c r="V510" i="13"/>
  <c r="G511" i="13"/>
  <c r="M511" i="13" s="1"/>
  <c r="M510" i="13" s="1"/>
  <c r="I511" i="13"/>
  <c r="I510" i="13" s="1"/>
  <c r="K511" i="13"/>
  <c r="K510" i="13" s="1"/>
  <c r="O511" i="13"/>
  <c r="Q511" i="13"/>
  <c r="V511" i="13"/>
  <c r="Q563" i="13"/>
  <c r="V563" i="13"/>
  <c r="G564" i="13"/>
  <c r="G563" i="13" s="1"/>
  <c r="I564" i="13"/>
  <c r="I563" i="13" s="1"/>
  <c r="K564" i="13"/>
  <c r="K563" i="13" s="1"/>
  <c r="O564" i="13"/>
  <c r="O563" i="13" s="1"/>
  <c r="Q564" i="13"/>
  <c r="V564" i="13"/>
  <c r="G570" i="13"/>
  <c r="G569" i="13" s="1"/>
  <c r="I570" i="13"/>
  <c r="I569" i="13" s="1"/>
  <c r="K570" i="13"/>
  <c r="K569" i="13" s="1"/>
  <c r="O570" i="13"/>
  <c r="O569" i="13" s="1"/>
  <c r="Q570" i="13"/>
  <c r="Q569" i="13" s="1"/>
  <c r="V570" i="13"/>
  <c r="V569" i="13" s="1"/>
  <c r="G575" i="13"/>
  <c r="I575" i="13"/>
  <c r="K575" i="13"/>
  <c r="M575" i="13"/>
  <c r="O575" i="13"/>
  <c r="Q575" i="13"/>
  <c r="V575" i="13"/>
  <c r="G579" i="13"/>
  <c r="I579" i="13"/>
  <c r="K579" i="13"/>
  <c r="M579" i="13"/>
  <c r="O579" i="13"/>
  <c r="Q579" i="13"/>
  <c r="V579" i="13"/>
  <c r="G582" i="13"/>
  <c r="M582" i="13" s="1"/>
  <c r="I582" i="13"/>
  <c r="K582" i="13"/>
  <c r="O582" i="13"/>
  <c r="Q582" i="13"/>
  <c r="V582" i="13"/>
  <c r="G585" i="13"/>
  <c r="I585" i="13"/>
  <c r="K585" i="13"/>
  <c r="M585" i="13"/>
  <c r="O585" i="13"/>
  <c r="Q585" i="13"/>
  <c r="V585" i="13"/>
  <c r="G587" i="13"/>
  <c r="I587" i="13"/>
  <c r="K587" i="13"/>
  <c r="M587" i="13"/>
  <c r="O587" i="13"/>
  <c r="Q587" i="13"/>
  <c r="V587" i="13"/>
  <c r="G589" i="13"/>
  <c r="I589" i="13"/>
  <c r="K589" i="13"/>
  <c r="M589" i="13"/>
  <c r="O589" i="13"/>
  <c r="Q589" i="13"/>
  <c r="V589" i="13"/>
  <c r="G591" i="13"/>
  <c r="I591" i="13"/>
  <c r="K591" i="13"/>
  <c r="M591" i="13"/>
  <c r="O591" i="13"/>
  <c r="Q591" i="13"/>
  <c r="V591" i="13"/>
  <c r="G593" i="13"/>
  <c r="M593" i="13" s="1"/>
  <c r="I593" i="13"/>
  <c r="K593" i="13"/>
  <c r="O593" i="13"/>
  <c r="Q593" i="13"/>
  <c r="V593" i="13"/>
  <c r="AE596" i="13"/>
  <c r="AF596" i="13"/>
  <c r="G61" i="12"/>
  <c r="BA54" i="12"/>
  <c r="BA52" i="12"/>
  <c r="BA45" i="12"/>
  <c r="BA42" i="12"/>
  <c r="BA39" i="12"/>
  <c r="BA32" i="12"/>
  <c r="BA26" i="12"/>
  <c r="BA21" i="12"/>
  <c r="BA18" i="12"/>
  <c r="G8" i="12"/>
  <c r="O8" i="12"/>
  <c r="Q8" i="12"/>
  <c r="V8" i="12"/>
  <c r="G9" i="12"/>
  <c r="M9" i="12" s="1"/>
  <c r="M8" i="12" s="1"/>
  <c r="I9" i="12"/>
  <c r="K9" i="12"/>
  <c r="O9" i="12"/>
  <c r="Q9" i="12"/>
  <c r="V9" i="12"/>
  <c r="G11" i="12"/>
  <c r="I11" i="12"/>
  <c r="I8" i="12" s="1"/>
  <c r="K11" i="12"/>
  <c r="K8" i="12" s="1"/>
  <c r="M11" i="12"/>
  <c r="O11" i="12"/>
  <c r="Q11" i="12"/>
  <c r="V11" i="12"/>
  <c r="G13" i="12"/>
  <c r="M13" i="12" s="1"/>
  <c r="I13" i="12"/>
  <c r="K13" i="12"/>
  <c r="O13" i="12"/>
  <c r="Q13" i="12"/>
  <c r="V13" i="12"/>
  <c r="G17" i="12"/>
  <c r="G16" i="12" s="1"/>
  <c r="I17" i="12"/>
  <c r="I16" i="12" s="1"/>
  <c r="K17" i="12"/>
  <c r="K16" i="12" s="1"/>
  <c r="M17" i="12"/>
  <c r="M16" i="12" s="1"/>
  <c r="O17" i="12"/>
  <c r="Q17" i="12"/>
  <c r="V17" i="12"/>
  <c r="G20" i="12"/>
  <c r="I20" i="12"/>
  <c r="K20" i="12"/>
  <c r="M20" i="12"/>
  <c r="O20" i="12"/>
  <c r="Q20" i="12"/>
  <c r="Q16" i="12" s="1"/>
  <c r="V20" i="12"/>
  <c r="V16" i="12" s="1"/>
  <c r="G25" i="12"/>
  <c r="I25" i="12"/>
  <c r="K25" i="12"/>
  <c r="M25" i="12"/>
  <c r="O25" i="12"/>
  <c r="O16" i="12" s="1"/>
  <c r="Q25" i="12"/>
  <c r="V25" i="12"/>
  <c r="G28" i="12"/>
  <c r="I28" i="12"/>
  <c r="K28" i="12"/>
  <c r="M28" i="12"/>
  <c r="O28" i="12"/>
  <c r="Q28" i="12"/>
  <c r="V28" i="12"/>
  <c r="G31" i="12"/>
  <c r="I31" i="12"/>
  <c r="K31" i="12"/>
  <c r="M31" i="12"/>
  <c r="O31" i="12"/>
  <c r="Q31" i="12"/>
  <c r="V31" i="12"/>
  <c r="G34" i="12"/>
  <c r="G35" i="12"/>
  <c r="I35" i="12"/>
  <c r="I34" i="12" s="1"/>
  <c r="K35" i="12"/>
  <c r="K34" i="12" s="1"/>
  <c r="M35" i="12"/>
  <c r="O35" i="12"/>
  <c r="O34" i="12" s="1"/>
  <c r="Q35" i="12"/>
  <c r="Q34" i="12" s="1"/>
  <c r="V35" i="12"/>
  <c r="V34" i="12" s="1"/>
  <c r="G38" i="12"/>
  <c r="M38" i="12" s="1"/>
  <c r="I38" i="12"/>
  <c r="K38" i="12"/>
  <c r="O38" i="12"/>
  <c r="Q38" i="12"/>
  <c r="V38" i="12"/>
  <c r="G41" i="12"/>
  <c r="I41" i="12"/>
  <c r="K41" i="12"/>
  <c r="M41" i="12"/>
  <c r="O41" i="12"/>
  <c r="Q41" i="12"/>
  <c r="V41" i="12"/>
  <c r="G44" i="12"/>
  <c r="I44" i="12"/>
  <c r="K44" i="12"/>
  <c r="M44" i="12"/>
  <c r="O44" i="12"/>
  <c r="Q44" i="12"/>
  <c r="V44" i="12"/>
  <c r="G47" i="12"/>
  <c r="I47" i="12"/>
  <c r="K47" i="12"/>
  <c r="M47" i="12"/>
  <c r="O47" i="12"/>
  <c r="Q47" i="12"/>
  <c r="V47" i="12"/>
  <c r="G56" i="12"/>
  <c r="I56" i="12"/>
  <c r="K56" i="12"/>
  <c r="M56" i="12"/>
  <c r="O56" i="12"/>
  <c r="Q56" i="12"/>
  <c r="V56" i="12"/>
  <c r="G58" i="12"/>
  <c r="M58" i="12" s="1"/>
  <c r="I58" i="12"/>
  <c r="K58" i="12"/>
  <c r="O58" i="12"/>
  <c r="Q58" i="12"/>
  <c r="V58" i="12"/>
  <c r="AE61" i="12"/>
  <c r="I20" i="1"/>
  <c r="I19" i="1"/>
  <c r="I18" i="1"/>
  <c r="I17" i="1"/>
  <c r="I16" i="1"/>
  <c r="I197" i="1"/>
  <c r="J196" i="1" s="1"/>
  <c r="AZ124" i="1"/>
  <c r="AZ123" i="1"/>
  <c r="AZ121" i="1"/>
  <c r="AZ120" i="1"/>
  <c r="AZ118" i="1"/>
  <c r="AZ117" i="1"/>
  <c r="AZ115" i="1"/>
  <c r="AZ113" i="1"/>
  <c r="AZ112" i="1"/>
  <c r="AZ111" i="1"/>
  <c r="AZ109" i="1"/>
  <c r="AZ106" i="1"/>
  <c r="AZ104" i="1"/>
  <c r="AZ100" i="1"/>
  <c r="AZ99" i="1"/>
  <c r="AZ97" i="1"/>
  <c r="AZ96" i="1"/>
  <c r="AZ94" i="1"/>
  <c r="AZ93" i="1"/>
  <c r="AZ92" i="1"/>
  <c r="AZ90" i="1"/>
  <c r="AZ89" i="1"/>
  <c r="AZ87" i="1"/>
  <c r="AZ85" i="1"/>
  <c r="AZ84" i="1"/>
  <c r="AZ82" i="1"/>
  <c r="AZ80" i="1"/>
  <c r="AZ79" i="1"/>
  <c r="AZ77" i="1"/>
  <c r="AZ76" i="1"/>
  <c r="AZ74" i="1"/>
  <c r="AZ73" i="1"/>
  <c r="AZ71" i="1"/>
  <c r="AZ69" i="1"/>
  <c r="AZ68" i="1"/>
  <c r="AZ67" i="1"/>
  <c r="AZ66" i="1"/>
  <c r="AZ65" i="1"/>
  <c r="AZ64" i="1"/>
  <c r="AZ61" i="1"/>
  <c r="AZ59" i="1"/>
  <c r="AZ58" i="1"/>
  <c r="AZ56" i="1"/>
  <c r="AZ54" i="1"/>
  <c r="F51" i="1"/>
  <c r="G51" i="1"/>
  <c r="G25" i="1" s="1"/>
  <c r="A25" i="1" s="1"/>
  <c r="H50" i="1"/>
  <c r="I50" i="1" s="1"/>
  <c r="H49" i="1"/>
  <c r="I49" i="1" s="1"/>
  <c r="H48" i="1"/>
  <c r="I48" i="1" s="1"/>
  <c r="H47" i="1"/>
  <c r="I47" i="1" s="1"/>
  <c r="H46" i="1"/>
  <c r="I46" i="1" s="1"/>
  <c r="H45" i="1"/>
  <c r="I45" i="1" s="1"/>
  <c r="H44" i="1"/>
  <c r="I44" i="1" s="1"/>
  <c r="H43" i="1"/>
  <c r="I43" i="1" s="1"/>
  <c r="H42" i="1"/>
  <c r="H41" i="1"/>
  <c r="I41" i="1" s="1"/>
  <c r="H40" i="1"/>
  <c r="I40" i="1" s="1"/>
  <c r="H39" i="1"/>
  <c r="H51" i="1" s="1"/>
  <c r="J28" i="1"/>
  <c r="J26" i="1"/>
  <c r="G38" i="1"/>
  <c r="F38" i="1"/>
  <c r="J23" i="1"/>
  <c r="J24" i="1"/>
  <c r="J25" i="1"/>
  <c r="J27" i="1"/>
  <c r="E24" i="1"/>
  <c r="E26" i="1"/>
  <c r="J191" i="1" l="1"/>
  <c r="J150" i="1"/>
  <c r="J165" i="1"/>
  <c r="J183" i="1"/>
  <c r="J157" i="1"/>
  <c r="J158" i="1"/>
  <c r="J141" i="1"/>
  <c r="J142" i="1"/>
  <c r="J179" i="1"/>
  <c r="J166" i="1"/>
  <c r="J182" i="1"/>
  <c r="J174" i="1"/>
  <c r="J149" i="1"/>
  <c r="J175" i="1"/>
  <c r="J192" i="1"/>
  <c r="J143" i="1"/>
  <c r="J151" i="1"/>
  <c r="J159" i="1"/>
  <c r="J167" i="1"/>
  <c r="J184" i="1"/>
  <c r="J193" i="1"/>
  <c r="J168" i="1"/>
  <c r="J144" i="1"/>
  <c r="J194" i="1"/>
  <c r="J152" i="1"/>
  <c r="J186" i="1"/>
  <c r="J176" i="1"/>
  <c r="J160" i="1"/>
  <c r="J177" i="1"/>
  <c r="J145" i="1"/>
  <c r="J161" i="1"/>
  <c r="J169" i="1"/>
  <c r="J178" i="1"/>
  <c r="J195" i="1"/>
  <c r="J185" i="1"/>
  <c r="J153" i="1"/>
  <c r="J146" i="1"/>
  <c r="J154" i="1"/>
  <c r="J162" i="1"/>
  <c r="J170" i="1"/>
  <c r="J187" i="1"/>
  <c r="J189" i="1"/>
  <c r="J155" i="1"/>
  <c r="J163" i="1"/>
  <c r="J171" i="1"/>
  <c r="J140" i="1"/>
  <c r="J148" i="1"/>
  <c r="J156" i="1"/>
  <c r="J164" i="1"/>
  <c r="J181" i="1"/>
  <c r="J147" i="1"/>
  <c r="J173" i="1"/>
  <c r="J190" i="1"/>
  <c r="G28" i="1"/>
  <c r="G26" i="1"/>
  <c r="A26" i="1"/>
  <c r="G23" i="1"/>
  <c r="M72" i="19"/>
  <c r="M8" i="19"/>
  <c r="M175" i="19"/>
  <c r="M111" i="19"/>
  <c r="G111" i="19"/>
  <c r="M156" i="19"/>
  <c r="M155" i="19" s="1"/>
  <c r="M58" i="19"/>
  <c r="M57" i="19" s="1"/>
  <c r="M307" i="19"/>
  <c r="M306" i="19" s="1"/>
  <c r="M242" i="19"/>
  <c r="M208" i="19" s="1"/>
  <c r="M173" i="19"/>
  <c r="M164" i="19" s="1"/>
  <c r="M102" i="18"/>
  <c r="M498" i="18"/>
  <c r="M55" i="18"/>
  <c r="M167" i="18"/>
  <c r="G55" i="18"/>
  <c r="M638" i="18"/>
  <c r="M630" i="18" s="1"/>
  <c r="G603" i="18"/>
  <c r="M96" i="18"/>
  <c r="M93" i="18" s="1"/>
  <c r="AF649" i="18"/>
  <c r="M295" i="18"/>
  <c r="M294" i="18" s="1"/>
  <c r="G498" i="18"/>
  <c r="M51" i="18"/>
  <c r="M50" i="18" s="1"/>
  <c r="G102" i="18"/>
  <c r="G167" i="18"/>
  <c r="G28" i="18"/>
  <c r="M34" i="17"/>
  <c r="M31" i="17" s="1"/>
  <c r="G38" i="17"/>
  <c r="AF50" i="17"/>
  <c r="G20" i="17"/>
  <c r="M25" i="16"/>
  <c r="M15" i="16" s="1"/>
  <c r="M90" i="16"/>
  <c r="M89" i="16" s="1"/>
  <c r="M9" i="16"/>
  <c r="M8" i="16" s="1"/>
  <c r="G8" i="16"/>
  <c r="M538" i="15"/>
  <c r="M124" i="15"/>
  <c r="M588" i="15"/>
  <c r="M53" i="15"/>
  <c r="M554" i="15"/>
  <c r="M553" i="15" s="1"/>
  <c r="M464" i="15"/>
  <c r="M459" i="15" s="1"/>
  <c r="M9" i="15"/>
  <c r="M8" i="15" s="1"/>
  <c r="M48" i="15"/>
  <c r="M47" i="15" s="1"/>
  <c r="M635" i="15"/>
  <c r="M634" i="15" s="1"/>
  <c r="M335" i="15"/>
  <c r="M334" i="15" s="1"/>
  <c r="M202" i="15"/>
  <c r="M201" i="15" s="1"/>
  <c r="M81" i="14"/>
  <c r="M607" i="14"/>
  <c r="M1197" i="14"/>
  <c r="M8" i="14"/>
  <c r="M1531" i="14"/>
  <c r="M187" i="14"/>
  <c r="M1113" i="14"/>
  <c r="M782" i="14"/>
  <c r="M868" i="14"/>
  <c r="M435" i="14"/>
  <c r="M1205" i="14"/>
  <c r="M927" i="14"/>
  <c r="M652" i="14"/>
  <c r="M1134" i="14"/>
  <c r="M1124" i="14" s="1"/>
  <c r="G435" i="14"/>
  <c r="M156" i="14"/>
  <c r="M150" i="14" s="1"/>
  <c r="M47" i="14"/>
  <c r="M30" i="14" s="1"/>
  <c r="G778" i="14"/>
  <c r="G184" i="14"/>
  <c r="M148" i="14"/>
  <c r="M147" i="14" s="1"/>
  <c r="G8" i="14"/>
  <c r="M1202" i="14"/>
  <c r="G868" i="14"/>
  <c r="G607" i="14"/>
  <c r="M564" i="13"/>
  <c r="M563" i="13" s="1"/>
  <c r="M456" i="13"/>
  <c r="M455" i="13" s="1"/>
  <c r="M570" i="13"/>
  <c r="M569" i="13" s="1"/>
  <c r="M460" i="13"/>
  <c r="M459" i="13" s="1"/>
  <c r="M167" i="13"/>
  <c r="M161" i="13" s="1"/>
  <c r="G506" i="13"/>
  <c r="M34" i="12"/>
  <c r="AF61" i="12"/>
  <c r="I21" i="1"/>
  <c r="J172" i="1"/>
  <c r="J180" i="1"/>
  <c r="J188" i="1"/>
  <c r="I39" i="1"/>
  <c r="I51" i="1" s="1"/>
  <c r="J40" i="1" s="1"/>
  <c r="J197" i="1" l="1"/>
  <c r="A23" i="1"/>
  <c r="J41" i="1"/>
  <c r="J47" i="1"/>
  <c r="J39" i="1"/>
  <c r="J51" i="1" s="1"/>
  <c r="J46" i="1"/>
  <c r="J44" i="1"/>
  <c r="J43" i="1"/>
  <c r="J50" i="1"/>
  <c r="J49" i="1"/>
  <c r="J45" i="1"/>
  <c r="J48" i="1"/>
  <c r="G24" i="1" l="1"/>
  <c r="A27" i="1" s="1"/>
  <c r="A24"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D0018BE8-8FF2-478E-AFDC-DAE71F449DB1}">
      <text>
        <r>
          <rPr>
            <sz val="9"/>
            <color indexed="81"/>
            <rFont val="Tahoma"/>
            <family val="2"/>
            <charset val="238"/>
          </rPr>
          <t>Jedná se o informaci, zda se jedná o položku, která je do rozpočtu zadána z cenové soustavy RTS, nebo vlastní.</t>
        </r>
      </text>
    </comment>
    <comment ref="T6" authorId="0" shapeId="0" xr:uid="{2BDD59B1-B7DD-4A36-A0A1-53A555260EAD}">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BB977EE4-4BF3-45EE-A885-EB0F50E41F36}">
      <text>
        <r>
          <rPr>
            <sz val="9"/>
            <color indexed="81"/>
            <rFont val="Tahoma"/>
            <family val="2"/>
            <charset val="238"/>
          </rPr>
          <t>Jedná se o informaci, zda se jedná o položku, která je do rozpočtu zadána z cenové soustavy RTS, nebo vlastní.</t>
        </r>
      </text>
    </comment>
    <comment ref="T6" authorId="0" shapeId="0" xr:uid="{1CE0A757-E3AC-4831-B80C-4C0681F6EBBD}">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AF086758-1320-4440-8477-CF9A9F1854DC}">
      <text>
        <r>
          <rPr>
            <sz val="9"/>
            <color indexed="81"/>
            <rFont val="Tahoma"/>
            <family val="2"/>
            <charset val="238"/>
          </rPr>
          <t>Jedná se o informaci, zda se jedná o položku, která je do rozpočtu zadána z cenové soustavy RTS, nebo vlastní.</t>
        </r>
      </text>
    </comment>
    <comment ref="T6" authorId="0" shapeId="0" xr:uid="{1E7520F7-F006-424C-95C0-A6AB9751AE44}">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6FE71E40-0FAD-4CC4-AA5D-3DE41118016E}">
      <text>
        <r>
          <rPr>
            <sz val="9"/>
            <color indexed="81"/>
            <rFont val="Tahoma"/>
            <family val="2"/>
            <charset val="238"/>
          </rPr>
          <t>Jedná se o informaci, zda se jedná o položku, která je do rozpočtu zadána z cenové soustavy RTS, nebo vlastní.</t>
        </r>
      </text>
    </comment>
    <comment ref="T6" authorId="0" shapeId="0" xr:uid="{0BA9F28D-0A10-422D-A879-F1BF792E3C8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6B88D3A3-E425-484D-956F-75AD7E475404}">
      <text>
        <r>
          <rPr>
            <sz val="9"/>
            <color indexed="81"/>
            <rFont val="Tahoma"/>
            <family val="2"/>
            <charset val="238"/>
          </rPr>
          <t>Jedná se o informaci, zda se jedná o položku, která je do rozpočtu zadána z cenové soustavy RTS, nebo vlastní.</t>
        </r>
      </text>
    </comment>
    <comment ref="T6" authorId="0" shapeId="0" xr:uid="{F2BA10E7-B367-4504-9BDC-57C4E02930DD}">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368F279F-BF45-49EF-A9B2-D5D1CD71BBD8}">
      <text>
        <r>
          <rPr>
            <sz val="9"/>
            <color indexed="81"/>
            <rFont val="Tahoma"/>
            <family val="2"/>
            <charset val="238"/>
          </rPr>
          <t>Jedná se o informaci, zda se jedná o položku, která je do rozpočtu zadána z cenové soustavy RTS, nebo vlastní.</t>
        </r>
      </text>
    </comment>
    <comment ref="T6" authorId="0" shapeId="0" xr:uid="{7F8FB2B9-46E0-41FD-929E-2432C78B255B}">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DC64B5B4-4929-4234-A4CF-84AA0C41AE77}">
      <text>
        <r>
          <rPr>
            <sz val="9"/>
            <color indexed="81"/>
            <rFont val="Tahoma"/>
            <family val="2"/>
            <charset val="238"/>
          </rPr>
          <t>Jedná se o informaci, zda se jedná o položku, která je do rozpočtu zadána z cenové soustavy RTS, nebo vlastní.</t>
        </r>
      </text>
    </comment>
    <comment ref="T6" authorId="0" shapeId="0" xr:uid="{324502D9-B8A9-4988-861B-DF908A0B1737}">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ED0A67C9-56C0-4B6F-8BC3-2B731EA5FFF6}">
      <text>
        <r>
          <rPr>
            <sz val="9"/>
            <color indexed="81"/>
            <rFont val="Tahoma"/>
            <family val="2"/>
            <charset val="238"/>
          </rPr>
          <t>Jedná se o informaci, zda se jedná o položku, která je do rozpočtu zadána z cenové soustavy RTS, nebo vlastní.</t>
        </r>
      </text>
    </comment>
    <comment ref="T6" authorId="0" shapeId="0" xr:uid="{F3AF41F8-C0E0-4812-8142-80DD3A08CC45}">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<sst xmlns="http://schemas.openxmlformats.org/spreadsheetml/2006/main" count="14225" uniqueCount="2763">
  <si>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</si>
  <si>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</si>
  <si>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</si>
  <si>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</si>
  <si>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</si>
  <si>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</si>
  <si>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</si>
  <si>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</si>
  <si>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</si>
  <si>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</si>
  <si>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</si>
  <si>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</si>
  <si>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</si>
  <si>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</si>
  <si>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</si>
  <si>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</si>
  <si>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</si>
  <si>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</si>
  <si>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</si>
  <si>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</si>
  <si>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</si>
  <si>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</si>
  <si>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</si>
  <si>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</si>
  <si>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</si>
  <si>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</si>
  <si>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</si>
  <si>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</si>
  <si>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</si>
  <si>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</si>
  <si>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</si>
  <si>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</si>
  <si>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</si>
  <si>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</si>
  <si>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</si>
  <si>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</si>
  <si>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</si>
  <si>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</si>
  <si>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</si>
  <si>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</si>
  <si>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</si>
  <si>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</si>
  <si>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</si>
  <si>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Tomáš Kročil</t>
  </si>
  <si>
    <t>Kročil Tomáš, Ing</t>
  </si>
  <si>
    <t>23ZAK1340</t>
  </si>
  <si>
    <t>ZŠ Na Výsluní – modernizace kuchyně</t>
  </si>
  <si>
    <t>Město Uherský Brod</t>
  </si>
  <si>
    <t>Masarykovo nám. 100</t>
  </si>
  <si>
    <t>Uherský Brod</t>
  </si>
  <si>
    <t>68801</t>
  </si>
  <si>
    <t>00291463</t>
  </si>
  <si>
    <t>CZ00291463</t>
  </si>
  <si>
    <t>K PROJEKT, Kročil s.r.o.</t>
  </si>
  <si>
    <t>V Drahách 1141</t>
  </si>
  <si>
    <t>Luhačovice</t>
  </si>
  <si>
    <t>76326</t>
  </si>
  <si>
    <t>02286424</t>
  </si>
  <si>
    <t>CZ02286424</t>
  </si>
  <si>
    <t>Stavba</t>
  </si>
  <si>
    <t>Ostatní a vedlejší náklady</t>
  </si>
  <si>
    <t>ON 00.1</t>
  </si>
  <si>
    <t>Vedlejší a ostatní náklady-ASŘ</t>
  </si>
  <si>
    <t>Stavební objekt</t>
  </si>
  <si>
    <t>SO 01</t>
  </si>
  <si>
    <t>Modernizace kuchyně</t>
  </si>
  <si>
    <t>SO 01_1</t>
  </si>
  <si>
    <t>ASŘ - 1NP a 2NP - přípravné a bourací práce</t>
  </si>
  <si>
    <t>SO 01_2</t>
  </si>
  <si>
    <t>ASŘ - 1NP a 2NP</t>
  </si>
  <si>
    <t>SO 01_3</t>
  </si>
  <si>
    <t>Zdravotechnické instalace</t>
  </si>
  <si>
    <t>SO 01_4</t>
  </si>
  <si>
    <t>Plynová odběrná zařízení</t>
  </si>
  <si>
    <t>SO 01_5</t>
  </si>
  <si>
    <t>Vytápění</t>
  </si>
  <si>
    <t>SO 01_6</t>
  </si>
  <si>
    <t>Chlazení a vzduchotechnika</t>
  </si>
  <si>
    <t>SO 01_7</t>
  </si>
  <si>
    <t>Elektroinstalace</t>
  </si>
  <si>
    <t>Celkem za stavbu</t>
  </si>
  <si>
    <t>CZK</t>
  </si>
  <si>
    <t>#POPS</t>
  </si>
  <si>
    <t>Popis stavby: 23ZAK1340 - ZŠ Na Výsluní – modernizace kuchyně</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</si>
  <si>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</si>
  <si>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</si>
  <si>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</si>
  <si>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</si>
  <si>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</si>
  <si>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</si>
  <si>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</si>
  <si>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</si>
  <si>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</si>
  <si>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</si>
  <si>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</si>
  <si>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</si>
  <si>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</si>
  <si>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</si>
  <si>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</si>
  <si>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</si>
  <si>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</si>
  <si>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</si>
  <si>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</si>
  <si>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</si>
  <si>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</si>
  <si>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</si>
  <si>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</si>
  <si>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</si>
  <si>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</si>
  <si>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</si>
  <si>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</si>
  <si>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</si>
  <si>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</si>
  <si>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</si>
  <si>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</si>
  <si>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</si>
  <si>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</si>
  <si>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</si>
  <si>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</si>
  <si>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</si>
  <si>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</si>
  <si>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</si>
  <si>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</si>
  <si>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</si>
  <si>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</si>
  <si>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</si>
  <si>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</si>
  <si>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</si>
  <si>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</si>
  <si>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ON 00 - Vedlejší a ostatní náklady</t>
  </si>
  <si>
    <t>#POPR</t>
  </si>
  <si>
    <t>Popis rozpočtu: ON 00.1 - Vedlejší a ostatní náklady-ASŘ</t>
  </si>
  <si>
    <t>Popis objektu: SO 01 - Modernizace kuchyně</t>
  </si>
  <si>
    <t>Popis rozpočtu: SO 01_1 - ASŘ - 1NP a 2NP - přípravné a bourací práce</t>
  </si>
  <si>
    <t>Popis rozpočtu: SO 01_2 - ASŘ - 1NP a 2NP</t>
  </si>
  <si>
    <t>Popis rozpočtu: SO 01_3 - Zdravotechnické instalace</t>
  </si>
  <si>
    <t>Popis rozpočtu: SO 01_4 - Plynová odběrná zařízení</t>
  </si>
  <si>
    <t>Popis rozpočtu: SO 01_5 - Vytápění</t>
  </si>
  <si>
    <t>Popis rozpočtu: SO 01_6 - Chlazení a vzduchotechnika</t>
  </si>
  <si>
    <t>Popis rozpočtu: SO 01_7 - Elektroinstalace</t>
  </si>
  <si>
    <t>Rekapitulace dílů</t>
  </si>
  <si>
    <t>Typ dílu</t>
  </si>
  <si>
    <t>1</t>
  </si>
  <si>
    <t>Zemní práce</t>
  </si>
  <si>
    <t>2</t>
  </si>
  <si>
    <t>Základy a zvláštní zakládání</t>
  </si>
  <si>
    <t>3</t>
  </si>
  <si>
    <t>Svislé a kompletní konstrukce</t>
  </si>
  <si>
    <t>38</t>
  </si>
  <si>
    <t>Kompletní konstrukce</t>
  </si>
  <si>
    <t>4</t>
  </si>
  <si>
    <t>Vodorovné konstrukce</t>
  </si>
  <si>
    <t>416</t>
  </si>
  <si>
    <t>Podhledy a mezistropy montované lehké</t>
  </si>
  <si>
    <t>44</t>
  </si>
  <si>
    <t>Zastřešení</t>
  </si>
  <si>
    <t>61</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</si>
  <si>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</si>
  <si>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</si>
  <si>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</si>
  <si>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</si>
  <si>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</si>
  <si>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</si>
  <si>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</si>
  <si>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</si>
  <si>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</si>
  <si>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</si>
  <si>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</si>
  <si>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</si>
  <si>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</si>
  <si>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</si>
  <si>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</si>
  <si>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</si>
  <si>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</si>
  <si>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</si>
  <si>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</si>
  <si>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E.01</t>
  </si>
  <si>
    <t>KABELY A VODIČE</t>
  </si>
  <si>
    <t>E.02</t>
  </si>
  <si>
    <t>SVÍTIDLA VČETNĚ ZDROJŮ</t>
  </si>
  <si>
    <t>E.03</t>
  </si>
  <si>
    <t>PŘÍSTROJE</t>
  </si>
  <si>
    <t>E.04</t>
  </si>
  <si>
    <t>ÚLOŽNÝ MATERIÁL</t>
  </si>
  <si>
    <t>E.05</t>
  </si>
  <si>
    <t>Uzemnění a bleskosvod</t>
  </si>
  <si>
    <t>E.06</t>
  </si>
  <si>
    <t>REVIZE A HZS</t>
  </si>
  <si>
    <t>E.07.01</t>
  </si>
  <si>
    <t>ROZVÁDĚČ RH</t>
  </si>
  <si>
    <t>E.07.02</t>
  </si>
  <si>
    <t>ROZVÁDĚČ RK01</t>
  </si>
  <si>
    <t>E.07.03</t>
  </si>
  <si>
    <t>ROZVÁDĚČ RK02</t>
  </si>
  <si>
    <t>VRN9</t>
  </si>
  <si>
    <t>711</t>
  </si>
  <si>
    <t>Izolace proti vodě</t>
  </si>
  <si>
    <t>713</t>
  </si>
  <si>
    <t>Izolace tepelné</t>
  </si>
  <si>
    <t>721</t>
  </si>
  <si>
    <t>Vnitřní kanalizace</t>
  </si>
  <si>
    <t>722</t>
  </si>
  <si>
    <t>Vnitřní vodovod</t>
  </si>
  <si>
    <t>723</t>
  </si>
  <si>
    <t>Vnitřní plynovod</t>
  </si>
  <si>
    <t>725</t>
  </si>
  <si>
    <t>Zařizovací předměty</t>
  </si>
  <si>
    <t>726</t>
  </si>
  <si>
    <t>Předstěnové systémy</t>
  </si>
  <si>
    <t>732</t>
  </si>
  <si>
    <t>Strojovny</t>
  </si>
  <si>
    <t>733</t>
  </si>
  <si>
    <t>Rozvod potrubí</t>
  </si>
  <si>
    <t>734</t>
  </si>
  <si>
    <t>Armatury</t>
  </si>
  <si>
    <t>735</t>
  </si>
  <si>
    <t>Otopná tělesa</t>
  </si>
  <si>
    <t>752</t>
  </si>
  <si>
    <t>Vzduchotechnika</t>
  </si>
  <si>
    <t>752A</t>
  </si>
  <si>
    <t>Vzduchotechnika - odtahové ventilátory</t>
  </si>
  <si>
    <t>752B</t>
  </si>
  <si>
    <t>Vzduchotechnika - odtahové ventilátory šatny</t>
  </si>
  <si>
    <t>752C</t>
  </si>
  <si>
    <t>Vzduchotechnika - kuchyň</t>
  </si>
  <si>
    <t>752D</t>
  </si>
  <si>
    <t>Vzduchotechnika - výdej jídel</t>
  </si>
  <si>
    <t>764</t>
  </si>
  <si>
    <t>Konstrukce klempířské</t>
  </si>
  <si>
    <t>766</t>
  </si>
  <si>
    <t>Konstrukce truhlářské, okna a dveře</t>
  </si>
  <si>
    <t>767</t>
  </si>
  <si>
    <t>Konstrukce zámečnické</t>
  </si>
  <si>
    <t>775</t>
  </si>
  <si>
    <t>Podlahy vlysové a parketové</t>
  </si>
  <si>
    <t>776</t>
  </si>
  <si>
    <t>Podlahy a stěny povlakové</t>
  </si>
  <si>
    <t>Podlahy povlakové</t>
  </si>
  <si>
    <t>777</t>
  </si>
  <si>
    <t>Podlahy ze syntetických hmot</t>
  </si>
  <si>
    <t>781</t>
  </si>
  <si>
    <t>Obklady keramické</t>
  </si>
  <si>
    <t>783</t>
  </si>
  <si>
    <t>Nátěry</t>
  </si>
  <si>
    <t>784</t>
  </si>
  <si>
    <t>Malby</t>
  </si>
  <si>
    <t>M33</t>
  </si>
  <si>
    <t>Montáže dopravních zařízení a vah-výtahy</t>
  </si>
  <si>
    <t>D96</t>
  </si>
  <si>
    <t>Přesuny suti a vybouraných hmot</t>
  </si>
  <si>
    <t>PSU</t>
  </si>
  <si>
    <t>VN</t>
  </si>
  <si>
    <t>ON</t>
  </si>
  <si>
    <t>Soupis vedlejších a ostatních nákladů</t>
  </si>
  <si>
    <t>#TypZaznamu#</t>
  </si>
  <si>
    <t>STA</t>
  </si>
  <si>
    <t>ON 00</t>
  </si>
  <si>
    <t>Vedlejší a ostatní náklady</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</si>
  <si>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</si>
  <si>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</si>
  <si>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</si>
  <si>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</si>
  <si>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</si>
  <si>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</si>
  <si>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</si>
  <si>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</si>
  <si>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</si>
  <si>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</si>
  <si>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</si>
  <si>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</si>
  <si>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</si>
  <si>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</si>
  <si>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</si>
  <si>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</si>
  <si>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</si>
  <si>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</si>
  <si>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</si>
  <si>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</si>
  <si>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</si>
  <si>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</si>
  <si>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</si>
  <si>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</si>
  <si>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</si>
  <si>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</si>
  <si>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</si>
  <si>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07</t>
  </si>
  <si>
    <t>Zajištění nezbytných dokladů a podkladů a uvedení zařízení do provozu, vypracování dokumentace pro, údržbu</t>
  </si>
  <si>
    <t>kus</t>
  </si>
  <si>
    <t>Vlastní</t>
  </si>
  <si>
    <t>Indiv</t>
  </si>
  <si>
    <t>Práce</t>
  </si>
  <si>
    <t>Běžná</t>
  </si>
  <si>
    <t>POL1_1</t>
  </si>
  <si>
    <t>SPU</t>
  </si>
  <si>
    <t>08</t>
  </si>
  <si>
    <t>Funkční zkouška nouzového osvětlení, štítky a označení nouzového svítidla, včetně vypracování, dokumentace nouzového osvětlení</t>
  </si>
  <si>
    <t>092203000</t>
  </si>
  <si>
    <t>Náklady na zaškolení</t>
  </si>
  <si>
    <t>URS</t>
  </si>
  <si>
    <t>ÚRS 22 01</t>
  </si>
  <si>
    <t>https://podminky.urs.cz/item/CS_URS_2022_01/092203000</t>
  </si>
  <si>
    <t>POP</t>
  </si>
  <si>
    <t>005111021R</t>
  </si>
  <si>
    <t>Vytyčení inženýrských sítí</t>
  </si>
  <si>
    <t>Soubor</t>
  </si>
  <si>
    <t>RTS 26/ I</t>
  </si>
  <si>
    <t>VRN</t>
  </si>
  <si>
    <t>POL99_2</t>
  </si>
  <si>
    <t>Zaměření a vytýčení stávajících inženýrských sítí v místě stavby z hlediska jejich ochrany při provádění stavby.</t>
  </si>
  <si>
    <t>005121010R</t>
  </si>
  <si>
    <t>Vybudování zařízení staveniště</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</si>
  <si>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</si>
  <si>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
  </si>
  <si>
    <t>vč.nákladů na zabezpečení prací při realizaci střešního pláště vůči zatečení.</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</si>
  <si>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</si>
  <si>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</si>
  <si>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</si>
  <si>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005124010R</t>
  </si>
  <si>
    <t>Koordinační činnost</t>
  </si>
  <si>
    <t>Koordinace stavebních a technologických dodávek stavby, včetně koordinace s GASTREM vybavením.</t>
  </si>
  <si>
    <t>005122010R</t>
  </si>
  <si>
    <t>Provoz objednatele</t>
  </si>
  <si>
    <t>Náklady na ztížené provádění stavebních prací v důsledku nepřerušeného provozu na staveništi nebo v případech nepřerušeného provozu v objektech v nichž se stavební práce provádí.</t>
  </si>
  <si>
    <t>005211010R</t>
  </si>
  <si>
    <t>Předání a převzetí staveniště</t>
  </si>
  <si>
    <t>Náklady spojené s účastí zhotovitele na předání a převzetí staveniště.</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</si>
  <si>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</si>
  <si>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</si>
  <si>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</si>
  <si>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</si>
  <si>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</si>
  <si>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</si>
  <si>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005241020R</t>
  </si>
  <si>
    <t xml:space="preserve">Geodetické zaměření skutečného provedení  </t>
  </si>
  <si>
    <t>Náklady na provedení skutečného zaměření stavby v rozsahu nezbytném pro zápis změny do katastru nemovitostí.</t>
  </si>
  <si>
    <t>00528 R</t>
  </si>
  <si>
    <t>Podmínky dotačních programů</t>
  </si>
  <si>
    <t>POL99_8</t>
  </si>
  <si>
    <t>Billboard</t>
  </si>
  <si>
    <t>Minimální velikost billboardu je 2 100 x 2 200 mm.</t>
  </si>
  <si>
    <t>Billboard bude celobarevný. Volba materiálu a výsledného provedení záleží na možnostech uchycení dočasného billboardu v místě realizace (lze uplatnit např. kovovou konstrukci s polepem, plachtu na lešení apod.). Tiskový podklad s obsahovými a formálními náležitostmi poskytne objednatel.</t>
  </si>
  <si>
    <t>Zhotovitel instaluje dočasný billboard co nejdříve od zahájení realizace projektu, billboard musí být zachován po celou dobu realizace projektu.</t>
  </si>
  <si>
    <t>ON001</t>
  </si>
  <si>
    <t>Zajištění všech nezbytných průzkumů nutných pro řádné provádění a dokončení díla</t>
  </si>
  <si>
    <t>komple</t>
  </si>
  <si>
    <t>ON002</t>
  </si>
  <si>
    <t>Vyhotovení dílenské, výrobní dokumentace</t>
  </si>
  <si>
    <t>SUM</t>
  </si>
  <si>
    <t>END</t>
  </si>
  <si>
    <t>Položkový soupis prací a dodávek</t>
  </si>
  <si>
    <t>139711101RT4</t>
  </si>
  <si>
    <t>Vykopávka v uzavřených prostorách v hornině 4</t>
  </si>
  <si>
    <t>m3</t>
  </si>
  <si>
    <t>800-1</t>
  </si>
  <si>
    <t>POL1_</t>
  </si>
  <si>
    <t>s naložením výkopku na dopravní prostředek</t>
  </si>
  <si>
    <t>SPI</t>
  </si>
  <si>
    <t>šachta : 0,46*(1,80*2+2,10*21)*1,05</t>
  </si>
  <si>
    <t>VV</t>
  </si>
  <si>
    <t>2,30*2,60*0,40*1,05</t>
  </si>
  <si>
    <t>SL : 1,00*1,00*0,90*4*1,05</t>
  </si>
  <si>
    <t>161101501R00</t>
  </si>
  <si>
    <t>Svislé přemístění výkopku nošením z horniny 1 až 4</t>
  </si>
  <si>
    <t xml:space="preserve"> bez naložení, avšak s vyprázdněním nádoby na hromady nebo do dopravního prostředku, na každých třeba i započatých 3 m výšky,</t>
  </si>
  <si>
    <t>162601102RT6</t>
  </si>
  <si>
    <t>Vodorovné přemístění výkopku z horniny 1 až 4, na vzdálenost přes 4 000  do 5 000 m</t>
  </si>
  <si>
    <t>po suchu, bez naložení výkopku, avšak se složením bez rozhrnutí, zpáteční cesta vozidla.</t>
  </si>
  <si>
    <t>Začátek provozního součtu</t>
  </si>
  <si>
    <t xml:space="preserve">  šachta : 0,46*(1,80*2+2,10*21)*1,05</t>
  </si>
  <si>
    <t xml:space="preserve">  2,30*2,60*0,40*1,05</t>
  </si>
  <si>
    <t xml:space="preserve">  SL : 1,00*1,00*0,90*4*1,05</t>
  </si>
  <si>
    <t xml:space="preserve">  Mezisoučet</t>
  </si>
  <si>
    <t>Konec provozního součtu</t>
  </si>
  <si>
    <t>29,33070</t>
  </si>
  <si>
    <t>162201203R00</t>
  </si>
  <si>
    <t>Vodorovné přemístění výkopku nošením z horniny 1 až 4, kolečkem, na vzdálenost do 10 m</t>
  </si>
  <si>
    <t>bez naložení, avšak s vyprázdněním nádoby na hromadu nebo do dopravního prostředku,</t>
  </si>
  <si>
    <t>162201210R00</t>
  </si>
  <si>
    <t>Vodorovné přemístění výkopku nošením příplatek za každých dalších 10 m  z horniny 1 až 4, kolečkem</t>
  </si>
  <si>
    <t>29,33070*3</t>
  </si>
  <si>
    <t>167101101R00</t>
  </si>
  <si>
    <t>Nakládání, skládání, překládání neulehlého výkopku nakládání výkopku  do 100 m3, z horniny 1 až 4</t>
  </si>
  <si>
    <t>199000002R00</t>
  </si>
  <si>
    <t>Poplatky za skládku horniny 1- 4, skupina 17 05 04 z Katalogu odpadů</t>
  </si>
  <si>
    <t>311101215R00</t>
  </si>
  <si>
    <t>Vytvoření prostupů ve zdech monolitických o vnější průřezové ploše přes 0,20 m2 do 0,35 m2</t>
  </si>
  <si>
    <t>m</t>
  </si>
  <si>
    <t>801-1</t>
  </si>
  <si>
    <t>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t>
  </si>
  <si>
    <t>941955002R00</t>
  </si>
  <si>
    <t>Lešení lehké pracovní pomocné pomocné, o výšce lešeňové podlahy přes 1,2 do 1,9 m</t>
  </si>
  <si>
    <t>m2</t>
  </si>
  <si>
    <t>800-3</t>
  </si>
  <si>
    <t xml:space="preserve">1S : </t>
  </si>
  <si>
    <t>005 pvc : 11,50</t>
  </si>
  <si>
    <t xml:space="preserve">1NP : </t>
  </si>
  <si>
    <t>1.01 keramická dlažba : 23,3</t>
  </si>
  <si>
    <t>1.02 cementový potěr : 11</t>
  </si>
  <si>
    <t>1.03 PVC : 12,2</t>
  </si>
  <si>
    <t>1.04 keramická dlažba : 2,8</t>
  </si>
  <si>
    <t>1.05 keramická dlažba : 1,6</t>
  </si>
  <si>
    <t>1.06 keramická dlažba : 5,7</t>
  </si>
  <si>
    <t>1.07 - : 2,2</t>
  </si>
  <si>
    <t>1.08 PVC : 16,8</t>
  </si>
  <si>
    <t>1.09 keramická dlažba : 10,8</t>
  </si>
  <si>
    <t>1.10 keramická dlažba : 74,5</t>
  </si>
  <si>
    <t>1.11 PVC : 18,8</t>
  </si>
  <si>
    <t>1.12 PVC : 17,1</t>
  </si>
  <si>
    <t>1.13 keramická dlažba : 18,3</t>
  </si>
  <si>
    <t>1.14 keramická dlažba : 17</t>
  </si>
  <si>
    <t>1.15 keramická dlažba : 105</t>
  </si>
  <si>
    <t>1.16 keramická dlažba : 18,5</t>
  </si>
  <si>
    <t>1.17 - : 1,1</t>
  </si>
  <si>
    <t>1.18 keramická dlažba : 5,5</t>
  </si>
  <si>
    <t>1.19 keramická dlažba : 13,3</t>
  </si>
  <si>
    <t>1.20 keramická dlažba : 18,2</t>
  </si>
  <si>
    <t>1.21 keramická dlažba : 13,7</t>
  </si>
  <si>
    <t>1.22 keramická dlažba : 4,8</t>
  </si>
  <si>
    <t>1.23 keramická dlažba : 6,9</t>
  </si>
  <si>
    <t>1.24 keramická dlažba : 2,4</t>
  </si>
  <si>
    <t>1.25 keramická dlažba : 3,7</t>
  </si>
  <si>
    <t>1.30 keramická dlažba : 2,9</t>
  </si>
  <si>
    <t>1.31 keramická dlažba : 1,3</t>
  </si>
  <si>
    <t>1.32 cementový potěr : 13,1</t>
  </si>
  <si>
    <t>1.33 PVC : 11,5</t>
  </si>
  <si>
    <t xml:space="preserve">2NP : </t>
  </si>
  <si>
    <t>2.01 PVC : 212,6</t>
  </si>
  <si>
    <t>2.02 PVC : 218</t>
  </si>
  <si>
    <t>2.03 PVC : 16</t>
  </si>
  <si>
    <t>2.04 PVC : 17,9</t>
  </si>
  <si>
    <t>2.05 keramická dlažba : 30,1</t>
  </si>
  <si>
    <t>2.06 PVC : 10,9</t>
  </si>
  <si>
    <t>2.07 keramická dlažba : 27,5</t>
  </si>
  <si>
    <t>2.08 keramická dlažba : 41,8</t>
  </si>
  <si>
    <t>2.09 - : 1,1</t>
  </si>
  <si>
    <t>2.10 cementový potěr : 0,7</t>
  </si>
  <si>
    <t>2.11 keramická dlažba : 13</t>
  </si>
  <si>
    <t>952902110R00</t>
  </si>
  <si>
    <t>Čištění budov zametáním v místnostech, chodbách, na schodišti a na půdě</t>
  </si>
  <si>
    <t>801-4</t>
  </si>
  <si>
    <t>961055111R00</t>
  </si>
  <si>
    <t>Bourání základů železobetonových</t>
  </si>
  <si>
    <t>801-3</t>
  </si>
  <si>
    <t>nebo vybourání otvorů průřezové plochy přes 4 m2 v základech</t>
  </si>
  <si>
    <t>stávající výt.šachta : ((2,40+2*0,20)*(1,95+2*0,20))*0,25*1,05</t>
  </si>
  <si>
    <t>(2,40*2+2*1,95)*0,60*0,25*1,05</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</si>
  <si>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</si>
  <si>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</si>
  <si>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</si>
  <si>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26,45*2,65*1,05</t>
  </si>
  <si>
    <t>962031125R00</t>
  </si>
  <si>
    <t>Bourání příček z cihel pálených děrovaných, tloušťky 140 mm</t>
  </si>
  <si>
    <t>1NP : (3,40+2,70+2,10+2,30+2,75+3,65)*3,60*1,05</t>
  </si>
  <si>
    <t>(1,40+1,40+1,00)*3,60*1,05</t>
  </si>
  <si>
    <t>2NP : (4,05+1,95+1,20+1,20+0,50+0,90+4,90+3,30+8,75+3,15+3,15+2,40+2,40+0,15+0,15+0,60+0,90+0,90+0,15+0,60+0,15)*2,95*1,05</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</si>
  <si>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</si>
  <si>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</si>
  <si>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</si>
  <si>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mrazírna : 26,45*0,15*2,65*1,05*2</t>
  </si>
  <si>
    <t>963012520R00</t>
  </si>
  <si>
    <t>Bourání stropů z desek železobetonových z panelů šířky přes 300 mm a tloušťky přes 140 mm</t>
  </si>
  <si>
    <t>nebo panelů železobetonových prefabrikovaných s dutinami, včetně pomocného lešení o výšce podlahy do 1900 mm a pro zatížení do 1,5 kPa  (150 kg/m2),</t>
  </si>
  <si>
    <t>1,50*0,65*0,25*1,05</t>
  </si>
  <si>
    <t>963013530R00</t>
  </si>
  <si>
    <t>Bourání stropů s keramickou výplní jakékoliv tloušťky</t>
  </si>
  <si>
    <t>mrazící box snížený strop : 43,55*0,45*1,05</t>
  </si>
  <si>
    <t>964011221R00</t>
  </si>
  <si>
    <t>Vybourání železobetonových prefabrikovaných překladů délky do 3 mm, hmotnosti do 75 kg/m</t>
  </si>
  <si>
    <t>uložených ve zdivu, včetně pomocného lešení o výšce podlahy do 1900 mm a pro zatížení do 1,5 kPa  (150 kg/m2),</t>
  </si>
  <si>
    <t>(0,80+0,25*2)*0,25*0,35*5</t>
  </si>
  <si>
    <t>965042131R00</t>
  </si>
  <si>
    <t>Bourání podkladů pod dlažby nebo litých celistvých dlažeb a mazanin  betonových nebo z litého asfaltu, tloušťky do 100 mm, plochy do 4 m2</t>
  </si>
  <si>
    <t>965042231RT2</t>
  </si>
  <si>
    <t>Bourání podkladů pod dlažby nebo litých celistvých dlažeb a mazanin  betonových nebo z litého asfaltu, tloušťky přes 100 mm, plochy do 4 m2</t>
  </si>
  <si>
    <t>mrazící box : 43,55*0,20*1,05</t>
  </si>
  <si>
    <t>6,15*0,70*0,10*1,05</t>
  </si>
  <si>
    <t>5,25*1,40*0,10*1,05</t>
  </si>
  <si>
    <t>0,95*0,95*0,25*3*1,05</t>
  </si>
  <si>
    <t>965048515R00</t>
  </si>
  <si>
    <t>Bourání podkladů pod dlažby nebo litých celistvých dlažeb a mazanin  Broušení betonového povrchu do tloušťky 5 mm</t>
  </si>
  <si>
    <t xml:space="preserve">  1.21 keramická dlažba : 13,7</t>
  </si>
  <si>
    <t xml:space="preserve">  1.22 keramická dlažba : 4,8</t>
  </si>
  <si>
    <t xml:space="preserve">  1.23 keramická dlažba : 6,9</t>
  </si>
  <si>
    <t xml:space="preserve">  1.24 keramická dlažba : 2,4</t>
  </si>
  <si>
    <t xml:space="preserve">  1.25 keramická dlažba : 3,7</t>
  </si>
  <si>
    <t>31,50000*1,05</t>
  </si>
  <si>
    <t>965048541R00</t>
  </si>
  <si>
    <t>Bourání podkladů pod dlažby nebo litých celistvých dlažeb a mazanin  Frézování betonového povrchu tloušťky do 30 mm</t>
  </si>
  <si>
    <t xml:space="preserve">  1S : </t>
  </si>
  <si>
    <t xml:space="preserve">  005 pvc : 11,50</t>
  </si>
  <si>
    <t xml:space="preserve">  1NP : </t>
  </si>
  <si>
    <t xml:space="preserve">  1.01 keramická dlažba : 23,3</t>
  </si>
  <si>
    <t xml:space="preserve">  1.02 cementový potěr : 11</t>
  </si>
  <si>
    <t xml:space="preserve">  1.03 PVC : 12,2</t>
  </si>
  <si>
    <t xml:space="preserve">  1.04 keramická dlažba : 2,8</t>
  </si>
  <si>
    <t xml:space="preserve">  1.05 keramická dlažba : 1,6</t>
  </si>
  <si>
    <t xml:space="preserve">  1.06 keramická dlažba : 5,7</t>
  </si>
  <si>
    <t xml:space="preserve">  1.07 - : 0</t>
  </si>
  <si>
    <t xml:space="preserve">  1.08 PVC : 16,8</t>
  </si>
  <si>
    <t xml:space="preserve">  1.09 keramická dlažba : 10,8</t>
  </si>
  <si>
    <t xml:space="preserve">  1.10 keramická dlažba : 74,5</t>
  </si>
  <si>
    <t xml:space="preserve">  1.11 PVC : 18,8</t>
  </si>
  <si>
    <t xml:space="preserve">  1.12 PVC : 17,1</t>
  </si>
  <si>
    <t xml:space="preserve">  1.13 keramická dlažba : 18,3</t>
  </si>
  <si>
    <t xml:space="preserve">  1.14 keramická dlažba : 17</t>
  </si>
  <si>
    <t xml:space="preserve">  1.15 keramická dlažba : 105</t>
  </si>
  <si>
    <t xml:space="preserve">  1.16 keramická dlažba : 18,5</t>
  </si>
  <si>
    <t xml:space="preserve">  1.17 - : 0</t>
  </si>
  <si>
    <t xml:space="preserve">  1.18 keramická dlažba : 5,5</t>
  </si>
  <si>
    <t xml:space="preserve">  1.19 keramická dlažba : 13,3</t>
  </si>
  <si>
    <t xml:space="preserve">  1.20 keramická dlažba : 18,2</t>
  </si>
  <si>
    <t xml:space="preserve">  1.30 keramická dlažba : 2,9</t>
  </si>
  <si>
    <t xml:space="preserve">  1.31 keramická dlažba : 1,3</t>
  </si>
  <si>
    <t xml:space="preserve">  1.32 cementový potěr : 13,1</t>
  </si>
  <si>
    <t xml:space="preserve">  1.33 PVC : 11,5</t>
  </si>
  <si>
    <t xml:space="preserve">  </t>
  </si>
  <si>
    <t xml:space="preserve">  2NP : </t>
  </si>
  <si>
    <t xml:space="preserve">  2.01 PVC : 212,6</t>
  </si>
  <si>
    <t xml:space="preserve">  2.02 PVC : 218</t>
  </si>
  <si>
    <t xml:space="preserve">  2.03 PVC : 16</t>
  </si>
  <si>
    <t xml:space="preserve">  2.04 PVC : 17,9</t>
  </si>
  <si>
    <t xml:space="preserve">  2.05 keramická dlažba : 30,1</t>
  </si>
  <si>
    <t xml:space="preserve">  2.06 PVC : 10,9</t>
  </si>
  <si>
    <t xml:space="preserve">  2.07 keramická dlažba : 27,5</t>
  </si>
  <si>
    <t xml:space="preserve">  2.08 keramická dlažba : 41,8</t>
  </si>
  <si>
    <t xml:space="preserve">  2.09 - : 0</t>
  </si>
  <si>
    <t xml:space="preserve">  2.10 cementový potěr : 0,7</t>
  </si>
  <si>
    <t xml:space="preserve">  2.11 keramická dlažba : 13</t>
  </si>
  <si>
    <t>1050,70000*1,05</t>
  </si>
  <si>
    <t>965049111R00</t>
  </si>
  <si>
    <t>Bourání podkladů pod dlažby nebo litých celistvých dlažeb a mazanin  příplatek za bourání mazanin vyztužených svařovanou sítí, tloušťky do 100 mm</t>
  </si>
  <si>
    <t>965081713RT1</t>
  </si>
  <si>
    <t>Bourání podlah z keramických dlaždic, tloušťky do 10 mm, plochy přes 1 m2</t>
  </si>
  <si>
    <t>bez podkladního lože, s jakoukoliv výplní spár</t>
  </si>
  <si>
    <t xml:space="preserve">vč.soklíkové části : </t>
  </si>
  <si>
    <t xml:space="preserve">  005 pvc : 0</t>
  </si>
  <si>
    <t xml:space="preserve">  1.02 cementový potěr : 0</t>
  </si>
  <si>
    <t xml:space="preserve">  1.07 - : 2,2</t>
  </si>
  <si>
    <t xml:space="preserve">  1.08 PVC : 0</t>
  </si>
  <si>
    <t xml:space="preserve">  1.11 PVC : 0</t>
  </si>
  <si>
    <t xml:space="preserve">  1.12 PVC : 0</t>
  </si>
  <si>
    <t xml:space="preserve">  1.32 cementový potěr : 0</t>
  </si>
  <si>
    <t xml:space="preserve">  1.33 PVC : 0</t>
  </si>
  <si>
    <t xml:space="preserve">  2.01 PVC : 0</t>
  </si>
  <si>
    <t xml:space="preserve">  2.02 PVC : 0</t>
  </si>
  <si>
    <t xml:space="preserve">  2.03 PVC : 0</t>
  </si>
  <si>
    <t xml:space="preserve">  2.04 PVC : 0</t>
  </si>
  <si>
    <t xml:space="preserve">  2.06 PVC : 0</t>
  </si>
  <si>
    <t xml:space="preserve">  2.10 cementový potěr : 0</t>
  </si>
  <si>
    <t>477,0000*1,10</t>
  </si>
  <si>
    <t>967031733R00</t>
  </si>
  <si>
    <t>Přisekání plošné zdiva cihelného na jakoukoliv maltu vápennou nebo vépenocementovou, tloušťky do 150 mm</t>
  </si>
  <si>
    <t>z jakýchkoliv cihel pálených, včetně pomocného lešení o výšce podlahy do 1900 mm a pro zatížení do 1,5 kPa  (150 kg/m2),</t>
  </si>
  <si>
    <t>1NP : (1,00+2*2,02)*2*0,15</t>
  </si>
  <si>
    <t>(1,00+2*2,02)*1*0,15</t>
  </si>
  <si>
    <t>(0,85+2*2,02)*1*0,15</t>
  </si>
  <si>
    <t>(0,45+2*2,02)*1*0,15</t>
  </si>
  <si>
    <t>(2,45+2*3,60)*1*0,15</t>
  </si>
  <si>
    <t>(2,70+2*3,60)*1*0,15</t>
  </si>
  <si>
    <t>2NP : 0,15*2,65*3</t>
  </si>
  <si>
    <t>968072747R00</t>
  </si>
  <si>
    <t>Vybourání a vyjmutí kovových rámů a rolet rámů, včetně pomocného lešení o výšce podlahy do 1900 mm a pro zatížení do 1,5 kPa  (150 kg/m2) stěn výkladních pevných nebo otvíravých, plochy přes 4 m2</t>
  </si>
  <si>
    <t>4,50*2,65</t>
  </si>
  <si>
    <t>3,60*2,65</t>
  </si>
  <si>
    <t>968083003R00</t>
  </si>
  <si>
    <t>Vybourání plastových výplní otvorů oken, do 4 m2</t>
  </si>
  <si>
    <t>1NP : 1,10*2,05*2*1,05</t>
  </si>
  <si>
    <t>968096001R00</t>
  </si>
  <si>
    <t xml:space="preserve">Vybourání vnitřních parapetů plastových, šířky do 20 cm,  </t>
  </si>
  <si>
    <t>21*1,10</t>
  </si>
  <si>
    <t>970051200R00</t>
  </si>
  <si>
    <t>Jádrové vrtání, kruhové prostupy v železobetonu jádrové vrtání , do D 200 mm</t>
  </si>
  <si>
    <t>12*0,40</t>
  </si>
  <si>
    <t>970251300R00</t>
  </si>
  <si>
    <t>Řezání železobetonu hloubka řezu 300 mm</t>
  </si>
  <si>
    <t>šachta : (1,20*2+0,60*2)*1,05</t>
  </si>
  <si>
    <t>970251400R00</t>
  </si>
  <si>
    <t>Řezání železobetonu hloubka řezu 400 mm</t>
  </si>
  <si>
    <t>šachta : (1,50*2+0,65*2)*1,05</t>
  </si>
  <si>
    <t>971038631R00</t>
  </si>
  <si>
    <t>Vybourání otvorů ve zdivu cihelném z dutých tvárnic nebo příčkovek  plochy do 4 m2, tloušťky do 150 mm</t>
  </si>
  <si>
    <t>základovém nebo nadzákladovém,</t>
  </si>
  <si>
    <t>1NP : 1,00*2,02*2</t>
  </si>
  <si>
    <t>1,00*2,02*1</t>
  </si>
  <si>
    <t>0,85*2,02*1</t>
  </si>
  <si>
    <t>0,45*2,02*1</t>
  </si>
  <si>
    <t>2,45*3,60*1</t>
  </si>
  <si>
    <t>2,70*3,60*1</t>
  </si>
  <si>
    <t>2NP : 0</t>
  </si>
  <si>
    <t>976085411R00</t>
  </si>
  <si>
    <t>Vybourání madel, objímek, rámů, mříží apod. kanalizačních rámů litinových, z rýhovaného plechu nebo betonových včetně poklopů nebo mříží  plochy přes 0,6 m2</t>
  </si>
  <si>
    <t>978011191R00</t>
  </si>
  <si>
    <t>Otlučení omítek vápenných nebo vápenocementových vnitřních s vyškrabáním spár, s očištěním zdiva stropů, v rozsahu do 100 %</t>
  </si>
  <si>
    <t>005 pvc : 0</t>
  </si>
  <si>
    <t>1.07 - : 0</t>
  </si>
  <si>
    <t>1.17 - : 0</t>
  </si>
  <si>
    <t>1.32 cementový potěr : 0</t>
  </si>
  <si>
    <t>2.01 PVC : 0</t>
  </si>
  <si>
    <t>2.02 PVC : 0</t>
  </si>
  <si>
    <t>2.09 - : 0</t>
  </si>
  <si>
    <t>978013191R00</t>
  </si>
  <si>
    <t>Otlučení omítek vápenných nebo vápenocementových vnitřních s vyškrabáním spár, s očištěním zdiva stěn, v rozsahu do 100 %</t>
  </si>
  <si>
    <t>1NP : (6,25*2+3,60*2+6,25*2+3,75+66,95+0,09*2+0,55*2+13,75)*3,25*1,05</t>
  </si>
  <si>
    <t>(6,95+9,55+5,85+4,90+2,75+0,30+3,75+3,80+10,30)*3,25*1,05</t>
  </si>
  <si>
    <t>2NP : (6+5,60+55,35)*2,95*1,05</t>
  </si>
  <si>
    <t>978059531R00</t>
  </si>
  <si>
    <t>Odsekání a odebrání obkladů stěn z obkládaček vnitřních z jakýchkoliv materiálů, plochy přes 2 m2</t>
  </si>
  <si>
    <t>včetně otlučení podkladní omítky až na zdivo,</t>
  </si>
  <si>
    <t xml:space="preserve">  1NP : 1,60*2,00</t>
  </si>
  <si>
    <t xml:space="preserve">  2,85*1,0</t>
  </si>
  <si>
    <t xml:space="preserve">  12,25*1,00</t>
  </si>
  <si>
    <t xml:space="preserve">  6,25*4*1,80</t>
  </si>
  <si>
    <t xml:space="preserve">  2,95*1,8</t>
  </si>
  <si>
    <t xml:space="preserve">  2,75*1,80</t>
  </si>
  <si>
    <t xml:space="preserve">  (0,65*2)*1,80+2,95*1,80</t>
  </si>
  <si>
    <t xml:space="preserve">  8,75*1,80</t>
  </si>
  <si>
    <t xml:space="preserve">  (1,90+3,75)*1,80</t>
  </si>
  <si>
    <t xml:space="preserve">  3,65*1,80</t>
  </si>
  <si>
    <t xml:space="preserve">  (9+8,85)*1,80</t>
  </si>
  <si>
    <t xml:space="preserve">  2,10*1,80</t>
  </si>
  <si>
    <t xml:space="preserve">  11,80*1,80</t>
  </si>
  <si>
    <t xml:space="preserve">  18,30*1,80</t>
  </si>
  <si>
    <t xml:space="preserve">  2NP : 3,85*1,80</t>
  </si>
  <si>
    <t xml:space="preserve">  13,95*1,80</t>
  </si>
  <si>
    <t>235,83000*1,05</t>
  </si>
  <si>
    <t>978071621R00</t>
  </si>
  <si>
    <t>Odsekání omítky a odstranění izolace z desek  objemové hmotnosti do 120 kg/m3 , tloušťky přes 50 mm, plochy přes 1 m2</t>
  </si>
  <si>
    <t>mrazírna : 43,55*2*1,05</t>
  </si>
  <si>
    <t>120 mm chladírna, 240 mm mrazírna : 26,45*2,65*1,05</t>
  </si>
  <si>
    <t>(6,90+1,90+6,75)*2,65*1,05</t>
  </si>
  <si>
    <t>9620322CP001</t>
  </si>
  <si>
    <t>Dmtž výtahové klece a zařízení</t>
  </si>
  <si>
    <t>kompl</t>
  </si>
  <si>
    <t>9680611CP001</t>
  </si>
  <si>
    <t>Vyvěšení dřevěných a kovových dveřních křídel včetně zárubně</t>
  </si>
  <si>
    <t>600/1970 : 2</t>
  </si>
  <si>
    <t>700/1970 : 1</t>
  </si>
  <si>
    <t>800/1970 : 5</t>
  </si>
  <si>
    <t>900/1970 : 11</t>
  </si>
  <si>
    <t>1650/2000 : 4</t>
  </si>
  <si>
    <t>1600/2000 : 1</t>
  </si>
  <si>
    <t>9780CP003</t>
  </si>
  <si>
    <t>Dmtž výdejního systému, dle specifikace v PD</t>
  </si>
  <si>
    <t>9780CP004</t>
  </si>
  <si>
    <t>Dmtž dřevění konstrukce a markýzy vnitřní, dle specifikace v PD</t>
  </si>
  <si>
    <t>999281108R00</t>
  </si>
  <si>
    <t xml:space="preserve">Přesun hmot pro opravy a údržbu objektů pro opravy a údržbu dosavadních objektů včetně vnějších plášťů  výšky do 12 m,  </t>
  </si>
  <si>
    <t>t</t>
  </si>
  <si>
    <t>Přesun hmot</t>
  </si>
  <si>
    <t>POL7_</t>
  </si>
  <si>
    <t>oborů 801, 803, 811 a 812</t>
  </si>
  <si>
    <t>711140102R00</t>
  </si>
  <si>
    <t>Odstranění izolace proti vodě - pásy přitavením vodorovné, 2 vrstvy</t>
  </si>
  <si>
    <t>800-711</t>
  </si>
  <si>
    <t>mrazící box : 43,55*1,10*2</t>
  </si>
  <si>
    <t>stávající výt.šachta : (2,40*2+2*1,95)*0,60</t>
  </si>
  <si>
    <t>711140202R00</t>
  </si>
  <si>
    <t>Odstranění izolace proti vodě - pásy přitavením svislé, 2 vrstvy</t>
  </si>
  <si>
    <t>mrazírna : 26,45*2,65*1,10</t>
  </si>
  <si>
    <t>(6,90+1,90+6,75)*2,65*1,10</t>
  </si>
  <si>
    <t>šachta : ((2,40+2*0,20)*(1,95+2*0,20))*0,50</t>
  </si>
  <si>
    <t>764410850R00</t>
  </si>
  <si>
    <t>Demontáž oplechování parapetů rš od 100 do 330 mm</t>
  </si>
  <si>
    <t>800-764</t>
  </si>
  <si>
    <t>1,10*2*1,05</t>
  </si>
  <si>
    <t>766411821R00</t>
  </si>
  <si>
    <t>Demontáž obložení stěn palubkami</t>
  </si>
  <si>
    <t>800-766</t>
  </si>
  <si>
    <t xml:space="preserve">  2,60*2,65</t>
  </si>
  <si>
    <t xml:space="preserve">  2*2,65</t>
  </si>
  <si>
    <t xml:space="preserve">  1,30*2,65</t>
  </si>
  <si>
    <t xml:space="preserve">  13,95*2,65</t>
  </si>
  <si>
    <t xml:space="preserve">  3,70*2*2,65</t>
  </si>
  <si>
    <t xml:space="preserve">  1,30*5*2,65</t>
  </si>
  <si>
    <t xml:space="preserve">  1,60*2,65</t>
  </si>
  <si>
    <t xml:space="preserve">  7,50*2,65</t>
  </si>
  <si>
    <t>113,55250</t>
  </si>
  <si>
    <t>766411822R00</t>
  </si>
  <si>
    <t>Demontáž obložení stěn podkladových roštů</t>
  </si>
  <si>
    <t>767900090RAB</t>
  </si>
  <si>
    <t>Demontáž atypických ocelových konstrukcí hmotnosti od 50 do 100 kg/ kus</t>
  </si>
  <si>
    <t>kg</t>
  </si>
  <si>
    <t>AP-PSV</t>
  </si>
  <si>
    <t>Agregovaná položka</t>
  </si>
  <si>
    <t>POL2_</t>
  </si>
  <si>
    <t>Svislé přemístění ze 2. NP, nebo 1. PP, vodorovné vnitrostaveništní přemístění do 30 m, odvoz na skládku do 10 km. Bez poplatku za skládku.</t>
  </si>
  <si>
    <t>775511800R00</t>
  </si>
  <si>
    <t>Demontáž podlah vlysových lepených včetně lišt</t>
  </si>
  <si>
    <t>800-775</t>
  </si>
  <si>
    <t>nářaďovna : 29*1,5</t>
  </si>
  <si>
    <t>776511820RT1</t>
  </si>
  <si>
    <t>Odstranění povlakových podlah z nášlapné plochy lepených, s podložkou, z ploch přes 20 m2</t>
  </si>
  <si>
    <t xml:space="preserve">  vč.soklíkové části : </t>
  </si>
  <si>
    <t xml:space="preserve">  1.01 keramická dlažba : 0</t>
  </si>
  <si>
    <t xml:space="preserve">  1.04 keramická dlažba : 0</t>
  </si>
  <si>
    <t xml:space="preserve">  1.05 keramická dlažba : 0</t>
  </si>
  <si>
    <t xml:space="preserve">  1.06 keramická dlažba : 0</t>
  </si>
  <si>
    <t xml:space="preserve">  1.09 keramická dlažba : 0</t>
  </si>
  <si>
    <t xml:space="preserve">  1.10 keramická dlažba : 0</t>
  </si>
  <si>
    <t xml:space="preserve">  1.13 keramická dlažba : 0</t>
  </si>
  <si>
    <t xml:space="preserve">  1.14 keramická dlažba : 0</t>
  </si>
  <si>
    <t xml:space="preserve">  1.15 keramická dlažba : 0</t>
  </si>
  <si>
    <t xml:space="preserve">  1.16 keramická dlažba : 0</t>
  </si>
  <si>
    <t xml:space="preserve">  1.18 keramická dlažba : 0</t>
  </si>
  <si>
    <t xml:space="preserve">  1.19 keramická dlažba : 0</t>
  </si>
  <si>
    <t xml:space="preserve">  1.20 keramická dlažba : 0</t>
  </si>
  <si>
    <t xml:space="preserve">  1.21 keramická dlažba : 0</t>
  </si>
  <si>
    <t xml:space="preserve">  1.22 keramická dlažba : 0</t>
  </si>
  <si>
    <t xml:space="preserve">  1.23 keramická dlažba : 0</t>
  </si>
  <si>
    <t xml:space="preserve">  1.24 keramická dlažba : 0</t>
  </si>
  <si>
    <t xml:space="preserve">  1.25 keramická dlažba : 0</t>
  </si>
  <si>
    <t xml:space="preserve">  1.30 keramická dlažba : 0</t>
  </si>
  <si>
    <t xml:space="preserve">  1.31 keramická dlažba : 0</t>
  </si>
  <si>
    <t xml:space="preserve">  2.05 keramická dlažba : 0</t>
  </si>
  <si>
    <t xml:space="preserve">  2.07 keramická dlažba : 0</t>
  </si>
  <si>
    <t xml:space="preserve">  2.08 keramická dlažba : 0</t>
  </si>
  <si>
    <t xml:space="preserve">  2.09 - : 1,1</t>
  </si>
  <si>
    <t xml:space="preserve">  2.11 keramická dlažba : 0</t>
  </si>
  <si>
    <t>564,4000*1,10</t>
  </si>
  <si>
    <t>783201811R00</t>
  </si>
  <si>
    <t>Odstranění nátěrů z kovových doplňk.konstrukcí oškrabáním</t>
  </si>
  <si>
    <t>800-783</t>
  </si>
  <si>
    <t>zárubně : (0,90+2*1,97)*0,37*(9+2)*1,05</t>
  </si>
  <si>
    <t>zábradlí : (3,35*2+0,25)*0,70*1,05</t>
  </si>
  <si>
    <t>(3,65*2+0,25)*0,70*1,05</t>
  </si>
  <si>
    <t>979990107R00</t>
  </si>
  <si>
    <t>Poplatek za uložení, směs betonu, cihel a dřeva,  , skupina 17 09 04 z Katalogu odpadů</t>
  </si>
  <si>
    <t>celkem : 446,14539</t>
  </si>
  <si>
    <t>asf : 2,27895*-1</t>
  </si>
  <si>
    <t>eps : 21,24864*-1</t>
  </si>
  <si>
    <t>979990121R00</t>
  </si>
  <si>
    <t>Poplatek za uložení, asfaltové pásy,  , skupina 17 03 02 z Katalogu odpadů</t>
  </si>
  <si>
    <t>Odkaz na dem. hmot. položky pořadí 42 : 0,98403</t>
  </si>
  <si>
    <t>Odkaz na dem. hmot. položky pořadí 43 : 1,29492</t>
  </si>
  <si>
    <t>979990147R00</t>
  </si>
  <si>
    <t>Poplatek za uložení, polystyrenu s asfalt. s lepenkou kat. odpadů 170604,  , skupina 17 06 04 z Katalogu odpadů</t>
  </si>
  <si>
    <t>Odkaz na dem. hmot. položky pořadí 36 : 21,24864</t>
  </si>
  <si>
    <t>979087212R00</t>
  </si>
  <si>
    <t>Nakládání na dopravní prostředky suti</t>
  </si>
  <si>
    <t>822-1</t>
  </si>
  <si>
    <t>Přesun suti</t>
  </si>
  <si>
    <t>POL8_</t>
  </si>
  <si>
    <t>pro vodorovnou dopravu</t>
  </si>
  <si>
    <t>979011111R00</t>
  </si>
  <si>
    <t>Svislá doprava suti a vybouraných hmot za prvé podlaží nad nebo pod základním podlažím</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</si>
  <si>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</si>
  <si>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</si>
  <si>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</si>
  <si>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</si>
  <si>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</si>
  <si>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</si>
  <si>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</si>
  <si>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</si>
  <si>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JKSO:</t>
  </si>
  <si>
    <t>801.32</t>
  </si>
  <si>
    <t>budovy učeben všeobecně vzdělávacích škol</t>
  </si>
  <si>
    <t>JKSO</t>
  </si>
  <si>
    <t xml:space="preserve"> m3</t>
  </si>
  <si>
    <t>svislá nosná konstrukce montovaná z dílců betonových tyčových</t>
  </si>
  <si>
    <t>JKSOChar</t>
  </si>
  <si>
    <t>rekonstrukce a modernizace objektu s rozšířením a opravou</t>
  </si>
  <si>
    <t>JKSOAkce</t>
  </si>
  <si>
    <t>131301111R00</t>
  </si>
  <si>
    <t>Hloubení nezapažených jam a zářezů do 100 m3, v hornině 4,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</si>
  <si>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</si>
  <si>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patky pro OK kce VZT : 0,50*0,50*1,00*8*1,25</t>
  </si>
  <si>
    <t>131301119R00</t>
  </si>
  <si>
    <t xml:space="preserve">Hloubení nezapažených jam a zářezů příplatek za lepivost, v hornině 4,  </t>
  </si>
  <si>
    <t>162701105R00</t>
  </si>
  <si>
    <t>Vodorovné přemístění výkopku z horniny 1 až 4, na vzdálenost přes 9 000  do 10 000 m</t>
  </si>
  <si>
    <t>171201201R00</t>
  </si>
  <si>
    <t>Uložení sypaniny na dočasnou skládku tak, že na 1 m2 plochy připadá přes 2 m3 výkopku nebo ornice</t>
  </si>
  <si>
    <t>174101XCP001</t>
  </si>
  <si>
    <t>Zásyp ruční se zhutněním, vč.zásypového materiálu</t>
  </si>
  <si>
    <t>patky pro OK kce VZT : 0,50*0,50*1,00*8*0,15</t>
  </si>
  <si>
    <t>271313511R00</t>
  </si>
  <si>
    <t xml:space="preserve">Betonování podkladu základových konstrukcí </t>
  </si>
  <si>
    <t>prostý</t>
  </si>
  <si>
    <t>šachta : 2,60*2,30*0,10*1,05</t>
  </si>
  <si>
    <t>patky pro OK kce pro VZT : 0,50*0,50*0,10*8*1,05</t>
  </si>
  <si>
    <t>273321411R00</t>
  </si>
  <si>
    <t>Beton základových desek železový třídy C 25/30</t>
  </si>
  <si>
    <t>bez dodávky a uložení výztuže</t>
  </si>
  <si>
    <t>šachta : 2,10*2,40*0,30*1,05</t>
  </si>
  <si>
    <t>273352111R00</t>
  </si>
  <si>
    <t>Bednění stěn základových desek zabudované</t>
  </si>
  <si>
    <t>svislé nebo šikmé (odkloněné) , půdorysně přímé nebo zalomené, stěn základových desek ve volných nebo zapažených jámách, rýhách, šachtách, včetně případných vzpěr,</t>
  </si>
  <si>
    <t>šachta : (2,10*2+2*2,40)*0,30*1,10</t>
  </si>
  <si>
    <t>273361821R00</t>
  </si>
  <si>
    <t>Uložení výztuže základových desek z betonářské oceli 10 505(R)</t>
  </si>
  <si>
    <t>včetně distančních prvků</t>
  </si>
  <si>
    <t>šachta : 121,30*1,15/1000</t>
  </si>
  <si>
    <t>274361031R00</t>
  </si>
  <si>
    <t>Výztuž zdiva z tvárnic ztraceného bednění 16 prutů/m2, průměr prutů 10 mm</t>
  </si>
  <si>
    <t>šachta : (2,10*2+2*2,40)*0,45*1,10</t>
  </si>
  <si>
    <t>274361033R00</t>
  </si>
  <si>
    <t>Výztuž zdiva z tvárnic ztraceného bednění 16 prutů/m2, průměr prutů 14 mm</t>
  </si>
  <si>
    <t>275321411R00</t>
  </si>
  <si>
    <t>Beton základových patek železový třídy C 25/30</t>
  </si>
  <si>
    <t>patky pro OK kce pro VZT : 0,50*0,50*1,00*8*1,05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</si>
  <si>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</si>
  <si>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</si>
  <si>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</si>
  <si>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OK kce pro VZT : 0,50*4*8*0,25*1,10</t>
  </si>
  <si>
    <t>275351216R00</t>
  </si>
  <si>
    <t>Bednění stěn základových patek odstranění</t>
  </si>
  <si>
    <t>275361821R00</t>
  </si>
  <si>
    <t xml:space="preserve">Výztuž a svařované sítě základových patek z prutové oceli, B500B,  ,  ,  </t>
  </si>
  <si>
    <t>821-1</t>
  </si>
  <si>
    <t>patky pro OK kce pro VZT : 92,80/1000</t>
  </si>
  <si>
    <t>+přesahy : 92,80*0,30/1000</t>
  </si>
  <si>
    <t>311112125RT4</t>
  </si>
  <si>
    <t>Stěny z betonových bednicích tvárnic a betonu šířky 250 mm, zálivka betonem C25/30</t>
  </si>
  <si>
    <t>(ztracené bednění) z betonových tvárnic a zálivka betonem,</t>
  </si>
  <si>
    <t>šachta : (2,10*2+2*2,40)*0,45*1,05</t>
  </si>
  <si>
    <t>273320150RAB</t>
  </si>
  <si>
    <t xml:space="preserve">Základové desky ze železobetonu včetně bednění z betonu C 25/30, výztuž 120 kg/m3,  </t>
  </si>
  <si>
    <t>AP-HSV</t>
  </si>
  <si>
    <t>výztuže, odbednění a podkladního betonu</t>
  </si>
  <si>
    <t>u šachty podl.deska : (1,50*2+2*1,80)*1,00*0,10*1,05</t>
  </si>
  <si>
    <t>310239411RT1</t>
  </si>
  <si>
    <t>Zazdívka otvorů o ploše přes 1 m2 do 4 m2 ve zdivu nadzákladovém cihlami pálenými pro jakoukoliv maltu cementovou</t>
  </si>
  <si>
    <t>včetně pomocného pracovního lešení</t>
  </si>
  <si>
    <t>okna : 1,10*2,05*2*0,30*1,05</t>
  </si>
  <si>
    <t>311271170R00</t>
  </si>
  <si>
    <t>Zazdívka otvorů o ploše přes 1 m2 do 4 m2 ve zdivu nadzákladovém nepálenými tvárnicemi o tloušťce zdi do 300 mm</t>
  </si>
  <si>
    <t>311238130RT1</t>
  </si>
  <si>
    <t xml:space="preserve">Zdivo nosné z cihel a tvarovek pálených akusticky tlumivé tloušťka 190 mm, akustický útlum Rw = 52 dB, charakteristická pevnost v tlaku fk = 6,56 MPa,  </t>
  </si>
  <si>
    <t>výtahová šachta : 6,60*7,15*1,05</t>
  </si>
  <si>
    <t>317121101RT2</t>
  </si>
  <si>
    <t>Překlady betonové prefabrikované délky 1190 mm, šířky 140 mm, výšky 140 mm, světlost otvoru do 1050 mm</t>
  </si>
  <si>
    <t>P01 : 1</t>
  </si>
  <si>
    <t>P02 : 8</t>
  </si>
  <si>
    <t>317121102RT2</t>
  </si>
  <si>
    <t>Překlady betonové prefabrikované délky 1490 mm, šířky 140 mm, výšky 140 mm, světlost otvoru do 1800 mm</t>
  </si>
  <si>
    <t>P03 : 14</t>
  </si>
  <si>
    <t>317121102RT3</t>
  </si>
  <si>
    <t>Překlady betonové prefabrikované délky 1790 mm, šířky 140 mm, výšky 140 mm, světlost otvoru do 1800 mm</t>
  </si>
  <si>
    <t>P04 : 2</t>
  </si>
  <si>
    <t>317121103RT2</t>
  </si>
  <si>
    <t>Překlady betonové prefabrikované délky 2390 mm, šířky 140 mm, výšky 140 mm, světlost otvoru do 3750 mm</t>
  </si>
  <si>
    <t>P05 : 2</t>
  </si>
  <si>
    <t>P06 : 2</t>
  </si>
  <si>
    <t>317121103RT3</t>
  </si>
  <si>
    <t>Překlady betonové prefabrikované délky 2540 mm, šířky 140 mm, výšky 140 mm, světlost otvoru do 3750 mm</t>
  </si>
  <si>
    <t>P07 : 2</t>
  </si>
  <si>
    <t>317121103RT4</t>
  </si>
  <si>
    <t>Překlady betonové prefabrikované délky 2840 mm, šířky 140 mm, výšky 140 mm, světlost otvoru do 3750 mm</t>
  </si>
  <si>
    <t>P08 : 1</t>
  </si>
  <si>
    <t>317168131R00</t>
  </si>
  <si>
    <t>Překlady keramické montáž a dodávka nosné, délky 1250 mm, šířky 70 mm, výšky 238 mm</t>
  </si>
  <si>
    <t>P11 : 4</t>
  </si>
  <si>
    <t>319201311R00</t>
  </si>
  <si>
    <t>Vyrovnání nerovného povrchu jakoukoliv maltou  do 30 mm</t>
  </si>
  <si>
    <t>vnitřního i vnějšího zdiva, bez odsekání vadných cihel, bez pomocného lešení,</t>
  </si>
  <si>
    <t>po dmtž mrazáku : 6,90*3,95*1,05</t>
  </si>
  <si>
    <t>342248144R00</t>
  </si>
  <si>
    <t>Příčky z tvárnic pálených Příčky z tvárnic keramických pálených tloušťky 140 mm, z děrovaných příčkovek, P 10, zděných na tenkovrstvou maltu</t>
  </si>
  <si>
    <t>RTS 23/ I</t>
  </si>
  <si>
    <t>jednoduché nebo příčky zděné do svislé dřevěné, cihelné, betonové nebo ocelové konstrukce na jakoukoliv maltu vápenocementovou (MVC) nebo cementovou (MC),</t>
  </si>
  <si>
    <t>1NP : (1,80+1,25+1,45+0,90+0,90+3,05+2,75+2,75+1,20+1,75+0,90+5,85+0,85+1,90)*3,25*1,05</t>
  </si>
  <si>
    <t>(2,80+3,65+6,15+6,15+6,15+9,20+2,75+3,50)*3,25*1,05</t>
  </si>
  <si>
    <t>2NP : (0,55+2,885+4,50+4,50+21,35+0,75)*3,05*1,05</t>
  </si>
  <si>
    <t>342256253RT3</t>
  </si>
  <si>
    <t>Příčky z cihel a tvárnic nepálených příčky z příčkovek pórobetonových tloušťky 100 mm</t>
  </si>
  <si>
    <t>včetně pomocného lešení</t>
  </si>
  <si>
    <t>soklíky v. dle PD, včetně nařezání tvarovek : (6,40+4,50+8,50+9,35+6,95+7,20+6,10+4,20+9,70+12,50)*0,10*1,05</t>
  </si>
  <si>
    <t>342948111R00</t>
  </si>
  <si>
    <t>Kotvení příček ke konstrukci kotvami na hmoždinky</t>
  </si>
  <si>
    <t>Včetně dodávky kotev a spojovacího materiálu.</t>
  </si>
  <si>
    <t>1NP : 21*3,25*1,05</t>
  </si>
  <si>
    <t>2NP : 8*2,95*1,05</t>
  </si>
  <si>
    <t>342948112R00</t>
  </si>
  <si>
    <t>Kotvení příček ke konstrukci přistřelenými kotvami</t>
  </si>
  <si>
    <t>1NP : (0,90+1,85+1,975+3,05+2,75+2,75+1,75+1,60+0,90)*1,05</t>
  </si>
  <si>
    <t>(5,45+2,75+2,80+3,65+1,45+6,15+6,15+6,15+2,75+3,50+9,20)*1,05</t>
  </si>
  <si>
    <t>2NP : (1,80+21,35+4,50+0,95+2,75+2,70)*1,05</t>
  </si>
  <si>
    <t>3171211XCP001</t>
  </si>
  <si>
    <t>D + M ocel.překlad L 100x100x10 dl. 140 cm, včetně materiálů dle specifiakce v PD</t>
  </si>
  <si>
    <t>44982640R</t>
  </si>
  <si>
    <t>Systém hydrantový provedení A na zeď, dvířka nerez plná; š = 650 mm; l = 650,0 mm; hl. 285 mm; délka hadice 30,0 m; povrchová úprava broušený nerez; ocelový buben,stálotvará hadice pr. 25 mm, přípojná hadice 1 m dlouhá,proudnice, kulový ventil</t>
  </si>
  <si>
    <t>SPCM</t>
  </si>
  <si>
    <t>Specifikace</t>
  </si>
  <si>
    <t>POL3_</t>
  </si>
  <si>
    <t>417321414R00</t>
  </si>
  <si>
    <t>Železobeton ztužujících pásů a věnců třídy C 25/30</t>
  </si>
  <si>
    <t xml:space="preserve">šachta : </t>
  </si>
  <si>
    <t>V1 : (1,50*2+2*1,80)*0,25*0,19*1,05</t>
  </si>
  <si>
    <t>V2 : (1,50*2+2*1,80)*0,25*0,19*1,05</t>
  </si>
  <si>
    <t>417351115R00</t>
  </si>
  <si>
    <t>Bednění bočnic ztužujících pásů a věnců včetně vzpěr zřízení</t>
  </si>
  <si>
    <t>V1 : ((1,50*2+2*1,80)+(1,12*2+2*1,42))*0,25*1,10</t>
  </si>
  <si>
    <t>V2 : ((1,50*2+2*1,80)+(1,12*2+2*1,42))*0,25*1,10</t>
  </si>
  <si>
    <t>417351116R00</t>
  </si>
  <si>
    <t>Bednění bočnic ztužujících pásů a věnců včetně vzpěr odstranění</t>
  </si>
  <si>
    <t>417361821R00</t>
  </si>
  <si>
    <t>Výztuž ztužujících pásů a věnců z betonářské oceli 10 505(R)</t>
  </si>
  <si>
    <t>Včetně distančních prvků.</t>
  </si>
  <si>
    <t>V1 : 73,90*1,15/1000</t>
  </si>
  <si>
    <t>V2 : 73,90*1,15/1000</t>
  </si>
  <si>
    <t>457451131RT2</t>
  </si>
  <si>
    <t>Cementový potěr vložka za svařovaných sítí, průměr drátu 2,1 mm, oko 48,8 mm</t>
  </si>
  <si>
    <t>tl. do 4 cm pod vodorovnou izolací nebo na ní, v předepsaném spádu, s vyhlazením povrchu,</t>
  </si>
  <si>
    <t>šachta : (1,50*22*1,80)*1,00*1,05</t>
  </si>
  <si>
    <t>1,20*1,42*1,05</t>
  </si>
  <si>
    <t>342264051RT3</t>
  </si>
  <si>
    <t>Podhledy na kovové konstrukci opláštěné deskami sádrokartonovými nosná konstrukce z profilů CD s přímým uchycením 1x deska, tloušťky 12,5 mm, impregnovaná, bez izolace</t>
  </si>
  <si>
    <t>dietní linka : 2,30*4,20*1,05</t>
  </si>
  <si>
    <t>416093113R00</t>
  </si>
  <si>
    <t>Doplňkové práce čelo podhledu SDK výšky do 200 mm, z impregnovaných desek proti vlhkosti , tloušťky 12,5 mm</t>
  </si>
  <si>
    <t>4,20*1,05</t>
  </si>
  <si>
    <t>44CP001</t>
  </si>
  <si>
    <t>Stavební úpravy střešního pláště/stropu spojené s montáží VZT jendotky</t>
  </si>
  <si>
    <t>611421133R00</t>
  </si>
  <si>
    <t>Omítky vnitřní stropů vápenné, vápenocementové omítky vnitřní vápenné, vápenocementové stropů rovných štukové</t>
  </si>
  <si>
    <t>s pomocným lešením o výšce podlahy do 1900 mm a pro zatížení do 1,5 kPa,</t>
  </si>
  <si>
    <t>2.03 PU stěrka : 17,90</t>
  </si>
  <si>
    <t>2.04 PU stěrka : 9,90</t>
  </si>
  <si>
    <t>2.05 PU stěrka : 32,50</t>
  </si>
  <si>
    <t>2.06 PU stěrka : 2,70</t>
  </si>
  <si>
    <t>2.07 PU stěrka : 45,70</t>
  </si>
  <si>
    <t>2.08 - : 1,50</t>
  </si>
  <si>
    <t>2.09 PU stěrka : 1,30</t>
  </si>
  <si>
    <t>2.10 PU stěrka : 42,70</t>
  </si>
  <si>
    <t>1.01 PU stěrka : 23,30</t>
  </si>
  <si>
    <t>1.02 PU stěrka : 22,30</t>
  </si>
  <si>
    <t>1.03 PU stěrka : 12,20</t>
  </si>
  <si>
    <t>1.04 PU stěrka : 2,80</t>
  </si>
  <si>
    <t>1.05 : 1,60</t>
  </si>
  <si>
    <t>1.06 PU stěrka : 5,70</t>
  </si>
  <si>
    <t>1.07 PU stěrka : 2,20</t>
  </si>
  <si>
    <t>1.08 PU stěrka : 11,10</t>
  </si>
  <si>
    <t>1.09 PU stěrka : 5,30</t>
  </si>
  <si>
    <t>1.10 PU stěrka : 57,40</t>
  </si>
  <si>
    <t>1.11 PU stěrka : 9,70</t>
  </si>
  <si>
    <t>1.12 PU stěrka : 8,50</t>
  </si>
  <si>
    <t>1.13 PU stěrka : 1,40</t>
  </si>
  <si>
    <t>1.14 PU stěrka : 5,00</t>
  </si>
  <si>
    <t>1.15 PU stěrka : 3,50</t>
  </si>
  <si>
    <t>1.16 PU stěrka : 2,20</t>
  </si>
  <si>
    <t>1.17 PU stěrka : 95,40</t>
  </si>
  <si>
    <t>1.18 PU stěrka : 18,30</t>
  </si>
  <si>
    <t>1.19 PU stěrka : 17,00</t>
  </si>
  <si>
    <t>1.20 PU stěrka : 18,60</t>
  </si>
  <si>
    <t>1.21 PU stěrka : 18,50</t>
  </si>
  <si>
    <t>1.22 beton : 1,50</t>
  </si>
  <si>
    <t>1.23 PU stěrka : 12,80</t>
  </si>
  <si>
    <t>1.24 PU stěrka : 6,20</t>
  </si>
  <si>
    <t>1.25 PU stěrka : 32,60</t>
  </si>
  <si>
    <t>1.26 PU stěrka : 12,80</t>
  </si>
  <si>
    <t>1.27 PU stěrka : 8,10</t>
  </si>
  <si>
    <t>1.28 PU stěrka : 10,60</t>
  </si>
  <si>
    <t>1.29 PU stěrka : 5,50</t>
  </si>
  <si>
    <t>1.30 PU stěrka : 2,90</t>
  </si>
  <si>
    <t>1.31 PU stěrka : 1,30</t>
  </si>
  <si>
    <t>1.32 stávající : 13,10</t>
  </si>
  <si>
    <t>1.33 PVC : 11,40</t>
  </si>
  <si>
    <t>611421331RT2</t>
  </si>
  <si>
    <t>Oprava vnitřních vápenných omítek stropů železobetonových rovných tvárnicových a kleneb v množství opravované plochy  v množství opravované plochy přes 10 do 30 %, štukových</t>
  </si>
  <si>
    <t>2.01 PVC : 364,00</t>
  </si>
  <si>
    <t>2.02 PVC : 71,70</t>
  </si>
  <si>
    <t>612403399RT2</t>
  </si>
  <si>
    <t>Hrubá výplň rýh ve stěnách, jakoukoliv maltou maltou ze suchých směsí  jakékoliv šířky</t>
  </si>
  <si>
    <t>jakékoliv šířky rýhy,</t>
  </si>
  <si>
    <t>11,60*0,65*2</t>
  </si>
  <si>
    <t>2,95*2*0,65</t>
  </si>
  <si>
    <t>612409991RT2</t>
  </si>
  <si>
    <t>Začištění omítek kolem oken, dveří a obkladů apod. s použitím suché maltové směsi</t>
  </si>
  <si>
    <t xml:space="preserve">  (0,60+2*1,97)*3</t>
  </si>
  <si>
    <t xml:space="preserve">  (0,70+2*1,97)*7</t>
  </si>
  <si>
    <t xml:space="preserve">  (0,90+2*1,97)*(8+5+1+1)</t>
  </si>
  <si>
    <t xml:space="preserve">  (0,80+2*1,97)*(4+1)</t>
  </si>
  <si>
    <t xml:space="preserve">  (1,45+2*1,97)*(1+1)</t>
  </si>
  <si>
    <t xml:space="preserve">  (1,00+2*1,97)*1</t>
  </si>
  <si>
    <t xml:space="preserve">  (1,80+2*2,10)*1</t>
  </si>
  <si>
    <t>164,12000*2*1,05</t>
  </si>
  <si>
    <t>612421626R00</t>
  </si>
  <si>
    <t>Omítky vnitřní stěn vápenné nebo vápenocementové v podlaží i ve schodišti hladké</t>
  </si>
  <si>
    <t xml:space="preserve">  2.03 PU stěrka : 0</t>
  </si>
  <si>
    <t xml:space="preserve">  2.04 PU stěrka : 0</t>
  </si>
  <si>
    <t xml:space="preserve">  2.05 PU stěrka : 26,10*2,20</t>
  </si>
  <si>
    <t xml:space="preserve">  2.06 PU stěrka : 7,30*2,20</t>
  </si>
  <si>
    <t xml:space="preserve">  2.07 PU stěrka : 31,70*2,20</t>
  </si>
  <si>
    <t xml:space="preserve">  2.08 - : 0</t>
  </si>
  <si>
    <t xml:space="preserve">  2.09 PU stěrka : 0</t>
  </si>
  <si>
    <t xml:space="preserve">  2.10 PU stěrka : 0</t>
  </si>
  <si>
    <t xml:space="preserve">  1.01 PU stěrka : 21,40*2,20</t>
  </si>
  <si>
    <t xml:space="preserve">  1.02 PU stěrka : 20,10*2,20</t>
  </si>
  <si>
    <t xml:space="preserve">  1.03 PU stěrka : 0</t>
  </si>
  <si>
    <t xml:space="preserve">  1.04 PU stěrka : 0</t>
  </si>
  <si>
    <t xml:space="preserve">  1.05 : 5,00*2,20</t>
  </si>
  <si>
    <t xml:space="preserve">  1.06 PU stěrka : 10,10*2,20</t>
  </si>
  <si>
    <t xml:space="preserve">  1.07 PU stěrka : 0</t>
  </si>
  <si>
    <t xml:space="preserve">  1.08 PU stěrka : 13,70*2,20</t>
  </si>
  <si>
    <t xml:space="preserve">  1.09 PU stěrka : 0</t>
  </si>
  <si>
    <t xml:space="preserve">  1.10 PU stěrka : 0</t>
  </si>
  <si>
    <t xml:space="preserve">  1.11 PU stěrka : 0</t>
  </si>
  <si>
    <t xml:space="preserve">  1.12 PU stěrka : 15,70*2,20</t>
  </si>
  <si>
    <t xml:space="preserve">  1.13 PU stěrka : 5,00*2,0</t>
  </si>
  <si>
    <t xml:space="preserve">  1.14 PU stěrka : 0</t>
  </si>
  <si>
    <t xml:space="preserve">  1.15 PU stěrka : 8,40*2,50</t>
  </si>
  <si>
    <t xml:space="preserve">  1.16 PU stěrka : 5,90*2,50</t>
  </si>
  <si>
    <t xml:space="preserve">  1.17 PU stěrka : 60,30*2,20</t>
  </si>
  <si>
    <t xml:space="preserve">  1.18 PU stěrka : 18,40*2,20</t>
  </si>
  <si>
    <t xml:space="preserve">  1.19 PU stěrka : 18,00*2,20</t>
  </si>
  <si>
    <t xml:space="preserve">  1.20 PU stěrka : 0</t>
  </si>
  <si>
    <t xml:space="preserve">  1.21 PU stěrka : 18,30*2,20</t>
  </si>
  <si>
    <t xml:space="preserve">  1.22 beton : 0</t>
  </si>
  <si>
    <t xml:space="preserve">  1.23 PU stěrka : 14,30*2,20</t>
  </si>
  <si>
    <t xml:space="preserve">  1.24 PU stěrka : 10,00*2,20</t>
  </si>
  <si>
    <t xml:space="preserve">  1.25 PU stěrka : 0</t>
  </si>
  <si>
    <t xml:space="preserve">  1.26 PU stěrka : 0</t>
  </si>
  <si>
    <t xml:space="preserve">  1.27 PU stěrka : 0</t>
  </si>
  <si>
    <t xml:space="preserve">  1.28 PU stěrka : 13,20*2,50</t>
  </si>
  <si>
    <t xml:space="preserve">  1.29 PU stěrka : 9,50*2,50</t>
  </si>
  <si>
    <t xml:space="preserve">  1.30 PU stěrka : 7,10*2,20</t>
  </si>
  <si>
    <t xml:space="preserve">  1.31 PU stěrka : 5,00*2,20</t>
  </si>
  <si>
    <t xml:space="preserve">  1.32 stávající : 15,00*2,20</t>
  </si>
  <si>
    <t>801,000</t>
  </si>
  <si>
    <t>612421637R00</t>
  </si>
  <si>
    <t>Omítky vnitřní stěn vápenné nebo vápenocementové v podlaží i ve schodišti štukové</t>
  </si>
  <si>
    <t xml:space="preserve">  plocha celková : 21,4</t>
  </si>
  <si>
    <t xml:space="preserve">  20,1</t>
  </si>
  <si>
    <t xml:space="preserve">  14,4</t>
  </si>
  <si>
    <t xml:space="preserve">  7,9</t>
  </si>
  <si>
    <t xml:space="preserve">  5,00</t>
  </si>
  <si>
    <t xml:space="preserve">  10,10</t>
  </si>
  <si>
    <t xml:space="preserve">  6,00</t>
  </si>
  <si>
    <t xml:space="preserve">  13,70</t>
  </si>
  <si>
    <t xml:space="preserve">  9,30</t>
  </si>
  <si>
    <t xml:space="preserve">  55,10</t>
  </si>
  <si>
    <t xml:space="preserve">  12,50</t>
  </si>
  <si>
    <t xml:space="preserve">  15,70</t>
  </si>
  <si>
    <t xml:space="preserve">  9,10</t>
  </si>
  <si>
    <t xml:space="preserve">  8,40</t>
  </si>
  <si>
    <t xml:space="preserve">  5,90</t>
  </si>
  <si>
    <t xml:space="preserve">  60,30</t>
  </si>
  <si>
    <t xml:space="preserve">  18,40</t>
  </si>
  <si>
    <t xml:space="preserve">  18,00</t>
  </si>
  <si>
    <t xml:space="preserve">  18,50</t>
  </si>
  <si>
    <t xml:space="preserve">  18,30</t>
  </si>
  <si>
    <t xml:space="preserve">  14,30</t>
  </si>
  <si>
    <t xml:space="preserve">  10,00</t>
  </si>
  <si>
    <t xml:space="preserve">  30,80</t>
  </si>
  <si>
    <t xml:space="preserve">  15,30</t>
  </si>
  <si>
    <t xml:space="preserve">  11,60</t>
  </si>
  <si>
    <t xml:space="preserve">  13,20</t>
  </si>
  <si>
    <t xml:space="preserve">  9,50</t>
  </si>
  <si>
    <t xml:space="preserve">  7,10</t>
  </si>
  <si>
    <t xml:space="preserve">  15,00</t>
  </si>
  <si>
    <t>489,9000*3,25</t>
  </si>
  <si>
    <t xml:space="preserve">  11,40</t>
  </si>
  <si>
    <t xml:space="preserve">  0</t>
  </si>
  <si>
    <t xml:space="preserve">  12,80</t>
  </si>
  <si>
    <t xml:space="preserve">  26,10</t>
  </si>
  <si>
    <t xml:space="preserve">  7,30</t>
  </si>
  <si>
    <t xml:space="preserve">  31,70</t>
  </si>
  <si>
    <t xml:space="preserve">  4,90</t>
  </si>
  <si>
    <t xml:space="preserve">  28,60</t>
  </si>
  <si>
    <t>146,2000*2,95</t>
  </si>
  <si>
    <t xml:space="preserve">odečet obklady : </t>
  </si>
  <si>
    <t>801,000*-1</t>
  </si>
  <si>
    <t>612421331R00</t>
  </si>
  <si>
    <t>Oprava vnitřních vápenných omítek stěn v množství opravované plochy přes 10 do 30 %,  štukových</t>
  </si>
  <si>
    <t>201 : 13,50*2,95</t>
  </si>
  <si>
    <t>31*1,35</t>
  </si>
  <si>
    <t>202 : 6,00*2,95</t>
  </si>
  <si>
    <t>17,60*1,35</t>
  </si>
  <si>
    <t>612425931RT2</t>
  </si>
  <si>
    <t>Omítka vápenná vnitřního ostění omítkou štukovou</t>
  </si>
  <si>
    <t>okenního nebo dveřního, z pomocného pracovního lešení o výšce podlahy do 1900 mm a pro zatížení do 1,5 kPa,</t>
  </si>
  <si>
    <t>(1,10*1+2*2,05)*(18+4+2)*0,20</t>
  </si>
  <si>
    <t>612481211RT2</t>
  </si>
  <si>
    <t>Vyztužení povrchu vnitřních stěn sklotextilní síťovinou s dodávkou síťoviny a stěrkového tmelu</t>
  </si>
  <si>
    <t>soklíky v. dle PD, včetně nařezání tvarovek : (6,40+4,50+8,50+9,35+6,95+7,20+6,10+4,20+9,70+12,50)*(0,10+0,10+0,10+2*0,25)*1,05</t>
  </si>
  <si>
    <t>622319132RT5</t>
  </si>
  <si>
    <t>Zateplení fasády  , expandovaným polystyrénem, tloušťky 100 mm, kontaktní nátěr a silikátová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</si>
  <si>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</si>
  <si>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1,10*2,05*2*1,10</t>
  </si>
  <si>
    <t>632411105RT3</t>
  </si>
  <si>
    <t>Potěr ze suchých směsí samonivelační polymercementová stěrka, pevnost v tlaku 40 MPa, tloušťka 5 mm, bez penetrace</t>
  </si>
  <si>
    <t>s rozprostřením a uhlazením</t>
  </si>
  <si>
    <t>632443221R00</t>
  </si>
  <si>
    <t>Potěr litý cementový pevnost v tlaku 25 MPa, pokládaná plocha do 500 m2, tloušťky 50 mm</t>
  </si>
  <si>
    <t>dovoz směsi, doprava pomocí šnekového čerpadla, lití hadicí na plochu, srovnání latí do roviny</t>
  </si>
  <si>
    <t>po dmtž podlahy mrazírny a chladírny : 46,58*1,05</t>
  </si>
  <si>
    <t>šachta : 1,85*0,95*2*1,05</t>
  </si>
  <si>
    <t>dmtž sokl : (7,36+4,55)*1,05</t>
  </si>
  <si>
    <t>639571120R00</t>
  </si>
  <si>
    <t>Podklad pod okapových chodník ze štěrku tl. 200 mm</t>
  </si>
  <si>
    <t>bez obrubníku</t>
  </si>
  <si>
    <t>18,50</t>
  </si>
  <si>
    <t>639571215R00</t>
  </si>
  <si>
    <t>Kačírek pro okapový chodník tl. 150 mm</t>
  </si>
  <si>
    <t>639571311R00</t>
  </si>
  <si>
    <t>Textilie proti prorůstání 45 g/m2</t>
  </si>
  <si>
    <t>18,50*1,10</t>
  </si>
  <si>
    <t>632CP001</t>
  </si>
  <si>
    <t>D + M polyuretanová stěrka, dle specifikace v PD</t>
  </si>
  <si>
    <t xml:space="preserve">m2    </t>
  </si>
  <si>
    <t xml:space="preserve">vč.penetrace dle výrobce : </t>
  </si>
  <si>
    <t xml:space="preserve">  2.03 PU stěrka : 17,90</t>
  </si>
  <si>
    <t xml:space="preserve">  2.04 PU stěrka : 9,90</t>
  </si>
  <si>
    <t xml:space="preserve">  2.05 PU stěrka : 32,50</t>
  </si>
  <si>
    <t xml:space="preserve">  2.06 PU stěrka : 2,70</t>
  </si>
  <si>
    <t xml:space="preserve">  2.07 PU stěrka : 45,70</t>
  </si>
  <si>
    <t xml:space="preserve">  2.09 PU stěrka : 1,30</t>
  </si>
  <si>
    <t xml:space="preserve">  2.10 PU stěrka : 42,70</t>
  </si>
  <si>
    <t xml:space="preserve">  1.01 PU stěrka : 23,30</t>
  </si>
  <si>
    <t xml:space="preserve">  1.02 PU stěrka : 22,30</t>
  </si>
  <si>
    <t xml:space="preserve">  1.03 PU stěrka : 12,20</t>
  </si>
  <si>
    <t xml:space="preserve">  1.04 PU stěrka : 2,80</t>
  </si>
  <si>
    <t xml:space="preserve">  1.05 : 0</t>
  </si>
  <si>
    <t xml:space="preserve">  1.06 PU stěrka : 5,70</t>
  </si>
  <si>
    <t xml:space="preserve">  1.07 PU stěrka : 2,20</t>
  </si>
  <si>
    <t xml:space="preserve">  1.08 PU stěrka : 11,10</t>
  </si>
  <si>
    <t xml:space="preserve">  1.09 PU stěrka : 5,30</t>
  </si>
  <si>
    <t xml:space="preserve">  1.10 PU stěrka : 57,40</t>
  </si>
  <si>
    <t xml:space="preserve">  1.11 PU stěrka : 9,70</t>
  </si>
  <si>
    <t xml:space="preserve">  1.12 PU stěrka : 8,50</t>
  </si>
  <si>
    <t xml:space="preserve">  1.13 PU stěrka : 1,40</t>
  </si>
  <si>
    <t xml:space="preserve">  1.14 PU stěrka : 5,00</t>
  </si>
  <si>
    <t xml:space="preserve">  1.15 PU stěrka : 3,50</t>
  </si>
  <si>
    <t xml:space="preserve">  1.16 PU stěrka : 2,20</t>
  </si>
  <si>
    <t xml:space="preserve">  1.17 PU stěrka : 95,40</t>
  </si>
  <si>
    <t xml:space="preserve">  1.18 PU stěrka : 18,30</t>
  </si>
  <si>
    <t xml:space="preserve">  1.19 PU stěrka : 17,00</t>
  </si>
  <si>
    <t xml:space="preserve">  1.20 PU stěrka : 18,60</t>
  </si>
  <si>
    <t xml:space="preserve">  1.21 PU stěrka : 18,50</t>
  </si>
  <si>
    <t xml:space="preserve">  1.23 PU stěrka : 12,80</t>
  </si>
  <si>
    <t xml:space="preserve">  1.24 PU stěrka : 6,20</t>
  </si>
  <si>
    <t xml:space="preserve">  1.25 PU stěrka : 32,60</t>
  </si>
  <si>
    <t xml:space="preserve">  1.26 PU stěrka : 12,80</t>
  </si>
  <si>
    <t xml:space="preserve">  1.27 PU stěrka : 8,10</t>
  </si>
  <si>
    <t xml:space="preserve">  1.28 PU stěrka : 10,60</t>
  </si>
  <si>
    <t xml:space="preserve">  1.29 PU stěrka : 5,50</t>
  </si>
  <si>
    <t xml:space="preserve">  1.30 PU stěrka : 2,90</t>
  </si>
  <si>
    <t xml:space="preserve">  1.31 PU stěrka : 1,30</t>
  </si>
  <si>
    <t xml:space="preserve">  1.32 stávající : 0</t>
  </si>
  <si>
    <t>585,90000*1,05</t>
  </si>
  <si>
    <t>632CP002</t>
  </si>
  <si>
    <t>D + M fabionky po obvodu, dle specifikace v PD</t>
  </si>
  <si>
    <t>bm</t>
  </si>
  <si>
    <t xml:space="preserve">  2.03 PU stěrka : 18,40</t>
  </si>
  <si>
    <t xml:space="preserve">  2.04 PU stěrka : 12,80</t>
  </si>
  <si>
    <t xml:space="preserve">  2.05 PU stěrka : 26,10</t>
  </si>
  <si>
    <t xml:space="preserve">  2.06 PU stěrka : 7,30</t>
  </si>
  <si>
    <t xml:space="preserve">  2.07 PU stěrka : 31,70</t>
  </si>
  <si>
    <t xml:space="preserve">  2.09 PU stěrka : 5,00</t>
  </si>
  <si>
    <t xml:space="preserve">  2.10 PU stěrka : 28,60</t>
  </si>
  <si>
    <t xml:space="preserve">  1.01 PU stěrka : 21,40</t>
  </si>
  <si>
    <t xml:space="preserve">  1.02 PU stěrka : 20,10</t>
  </si>
  <si>
    <t xml:space="preserve">  1.03 PU stěrka : 14,40</t>
  </si>
  <si>
    <t xml:space="preserve">  1.04 PU stěrka : 7,90</t>
  </si>
  <si>
    <t xml:space="preserve">  1.06 PU stěrka : 10,10</t>
  </si>
  <si>
    <t xml:space="preserve">  1.07 PU stěrka : 6,00</t>
  </si>
  <si>
    <t xml:space="preserve">  1.08 PU stěrka : 13,70</t>
  </si>
  <si>
    <t xml:space="preserve">  1.09 PU stěrka : 9,30</t>
  </si>
  <si>
    <t xml:space="preserve">  1.10 PU stěrka : 55,10</t>
  </si>
  <si>
    <t xml:space="preserve">  1.11 PU stěrka : 12,50</t>
  </si>
  <si>
    <t xml:space="preserve">  1.12 PU stěrka : 15,70</t>
  </si>
  <si>
    <t xml:space="preserve">  1.13 PU stěrka : 5,00</t>
  </si>
  <si>
    <t xml:space="preserve">  1.14 PU stěrka : 9,10</t>
  </si>
  <si>
    <t xml:space="preserve">  1.15 PU stěrka : 8,40</t>
  </si>
  <si>
    <t xml:space="preserve">  1.16 PU stěrka : 5,90</t>
  </si>
  <si>
    <t xml:space="preserve">  1.17 PU stěrka : 60,30</t>
  </si>
  <si>
    <t xml:space="preserve">  1.18 PU stěrka : 18,40</t>
  </si>
  <si>
    <t xml:space="preserve">  1.19 PU stěrka : 18,00</t>
  </si>
  <si>
    <t xml:space="preserve">  1.20 PU stěrka : 18,50</t>
  </si>
  <si>
    <t xml:space="preserve">  1.21 PU stěrka : 18,30</t>
  </si>
  <si>
    <t xml:space="preserve">  1.23 PU stěrka : 14,30</t>
  </si>
  <si>
    <t xml:space="preserve">  1.24 PU stěrka : 10,00</t>
  </si>
  <si>
    <t xml:space="preserve">  1.25 PU stěrka : 30,80</t>
  </si>
  <si>
    <t xml:space="preserve">  1.26 PU stěrka : 15,30</t>
  </si>
  <si>
    <t xml:space="preserve">  1.27 PU stěrka : 11,60</t>
  </si>
  <si>
    <t xml:space="preserve">  1.28 PU stěrka : 13,20</t>
  </si>
  <si>
    <t xml:space="preserve">  1.29 PU stěrka : 9,50</t>
  </si>
  <si>
    <t xml:space="preserve">  1.30 PU stěrka : 7,10</t>
  </si>
  <si>
    <t xml:space="preserve">  1.31 PU stěrka : 5,00</t>
  </si>
  <si>
    <t>594,80000*1,05</t>
  </si>
  <si>
    <t>642941111RT4</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</si>
  <si>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900/1970 mm</t>
  </si>
  <si>
    <t>z pozinkovaného ocelového profilovaného plechu</t>
  </si>
  <si>
    <t>Z17 : 1</t>
  </si>
  <si>
    <t>642941111RT5</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</si>
  <si>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1000/1970 mm</t>
  </si>
  <si>
    <t>Z15 : 1</t>
  </si>
  <si>
    <t>Z16 : 1</t>
  </si>
  <si>
    <t>642942111RT2</t>
  </si>
  <si>
    <t>Osazení zárubní dveřních ocelových bez dveřních křídel, do zdiva včetně kotvení, na jakoukoliv cementovou maltu, s vybetonováním prahu v zárubni a s osazením špalíků nebo latí pro dřevěný práh  včetně dodávky zárubní  600 x 1970 x 100 mm</t>
  </si>
  <si>
    <t xml:space="preserve">vč.nátěru : </t>
  </si>
  <si>
    <t>Z01 : 1</t>
  </si>
  <si>
    <t>642942111RT3</t>
  </si>
  <si>
    <t>Osazení zárubní dveřních ocelových bez dveřních křídel, do zdiva včetně kotvení, na jakoukoliv cementovou maltu, s vybetonováním prahu v zárubni a s osazením špalíků nebo latí pro dřevěný práh  včetně dodávky zárubní  70 x 197 x 10 cm</t>
  </si>
  <si>
    <t xml:space="preserve">vč.nátěru dle specifikace : </t>
  </si>
  <si>
    <t>Z02 : 4</t>
  </si>
  <si>
    <t>Z03 : 2</t>
  </si>
  <si>
    <t>642942111RT4</t>
  </si>
  <si>
    <t>Osazení zárubní dveřních ocelových bez dveřních křídel, do zdiva včetně kotvení, na jakoukoliv cementovou maltu, s vybetonováním prahu v zárubni a s osazením špalíků nebo latí pro dřevěný práh  včetně dodávky zárubní  800 x 1970 x 100 mm</t>
  </si>
  <si>
    <t>Z04 : 1</t>
  </si>
  <si>
    <t>Z05 : 1</t>
  </si>
  <si>
    <t>642942111RT5</t>
  </si>
  <si>
    <t>Osazení zárubní dveřních ocelových bez dveřních křídel, do zdiva včetně kotvení, na jakoukoliv cementovou maltu, s vybetonováním prahu v zárubni a s osazením špalíků nebo latí pro dřevěný práh  včetně dodávky zárubní  900 x 1970 x 100 mm</t>
  </si>
  <si>
    <t>Z06 : 3</t>
  </si>
  <si>
    <t>Z07 : 8</t>
  </si>
  <si>
    <t>642942221RT3</t>
  </si>
  <si>
    <t>Osazení zárubní dveřních ocelových bez dveřních křídel, do zdiva včetně kotvení, na jakoukoliv cementovou maltu, s vybetonováním prahu v zárubni a s osazením špalíků nebo latí pro dřevěný práh  včetně dodávky zárubní  1450 x 1970 x 100 mm</t>
  </si>
  <si>
    <t>Z08 : 1</t>
  </si>
  <si>
    <t>941941031RT4</t>
  </si>
  <si>
    <t>Montáž lešení lehkého pracovního řadového s podlahami šířky od 0,80 do 1,00 m, výšky do 10 m</t>
  </si>
  <si>
    <t>včetně kotvení</t>
  </si>
  <si>
    <t>941941111R00</t>
  </si>
  <si>
    <t xml:space="preserve">Montáž lešení lehkého pracovního řadového s podlahami pronájem lešení za den </t>
  </si>
  <si>
    <t>20 dnů : 50*20</t>
  </si>
  <si>
    <t>941941831RT4</t>
  </si>
  <si>
    <t>Demontáž lešení lehkého řadového s podlahami šířky od 0,8 do 1 m, výšky do 10 m</t>
  </si>
  <si>
    <t>944944013R00</t>
  </si>
  <si>
    <t xml:space="preserve">Montáž ochranné sítě z umělých vláken </t>
  </si>
  <si>
    <t>944944033R00</t>
  </si>
  <si>
    <t>Montáž ochranné sítě příplatek k ceně za každý další i započatý měsíc použití ochranných sítí  z umělých vláken</t>
  </si>
  <si>
    <t>944944083R00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</si>
  <si>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</si>
  <si>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</si>
  <si>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</si>
  <si>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9529XCP001</t>
  </si>
  <si>
    <t>D + M odvětrání výtahové šachty, dle specifikace v PD</t>
  </si>
  <si>
    <t>171156610600R</t>
  </si>
  <si>
    <t>Jeřáb mobil. na autopodvozku  AD 28 (T815)</t>
  </si>
  <si>
    <t>Sh</t>
  </si>
  <si>
    <t>STROJ</t>
  </si>
  <si>
    <t>Stroj</t>
  </si>
  <si>
    <t>POL6_</t>
  </si>
  <si>
    <t>342267112RT2</t>
  </si>
  <si>
    <t>Obklady konstrukcí sádrokartonovými deskami obklady dřevěných konstrukcí  obklad sloupů a trámů do 500 x500 mm  1x opláštění, třístranný, deska protipožární tloušťky 12,5 mm</t>
  </si>
  <si>
    <t xml:space="preserve">  6*4</t>
  </si>
  <si>
    <t xml:space="preserve">  3,28*4</t>
  </si>
  <si>
    <t>37,1200*1,10</t>
  </si>
  <si>
    <t>711111132RZ2</t>
  </si>
  <si>
    <t>Provedení izolace proti zemní vlhkosti natěradly za studena na ploše vodorovné nátěrem asfaltovým lakem, 2x nátěr, včetně dodávky laku MOAL</t>
  </si>
  <si>
    <t>šachta : 1,50*1,80</t>
  </si>
  <si>
    <t>napojení : (1,50*2+2*1,80)*1,00</t>
  </si>
  <si>
    <t>711112132RZ2</t>
  </si>
  <si>
    <t>Provedení izolace proti zemní vlhkosti natěradly za studena na ploše svislé, včetně pomocného lešení o výšce podlahy do 1900 mm a pro zatížení do 1,5 kPa. nátěrem asfaltovým lakem, 2x nátěr, včetně dodávky laku MOAL</t>
  </si>
  <si>
    <t>šachta : (1,50*2+2*1,80)*0,75</t>
  </si>
  <si>
    <t>711141559RT2</t>
  </si>
  <si>
    <t xml:space="preserve">Provedení izolace proti zemní vlhkosti pásy přitavením vodorovná, 2 vrstvy, bez dodávky izolačních pásů,  </t>
  </si>
  <si>
    <t>711142559RT2</t>
  </si>
  <si>
    <t xml:space="preserve">Provedení izolace proti zemní vlhkosti pásy přitavením svislá, 2 vrstvy, bez dodávky izolačních pásů,  </t>
  </si>
  <si>
    <t>711747288R00</t>
  </si>
  <si>
    <t>Provedení detailů pásy přitavením na pevnou a volnou přírubu   dotěsnění tmelem D do 200 mm</t>
  </si>
  <si>
    <t>kotvy OK kce : 4</t>
  </si>
  <si>
    <t>711748088R00</t>
  </si>
  <si>
    <t>Provedení detailů pásy přitavením opracování ostatní kotevních prostupů</t>
  </si>
  <si>
    <t>62852251R</t>
  </si>
  <si>
    <t>Pás hydroizolační asfaltový tl = 4,0 mm; stabilizace: natavení, mechanické kotvení; nosná vložka: PES rohož; asfalt: modifikovaný; horní strana: minerální posyp</t>
  </si>
  <si>
    <t xml:space="preserve">  šachta : 1,50*1,80</t>
  </si>
  <si>
    <t xml:space="preserve">  napojení : (1,50*2+2*1,80)*1,00</t>
  </si>
  <si>
    <t xml:space="preserve">  šachta : (1,50*2+2*1,80)*0,75</t>
  </si>
  <si>
    <t>14,25000*1,10</t>
  </si>
  <si>
    <t>628522691R</t>
  </si>
  <si>
    <t>Parozábrana asfaltová tl = 4,00 mm; funkce: hydroizolační, protiradonová, parotěsná; asfalt: modifikovaný; nosná vložka: Al fólie se skelnými vlákny</t>
  </si>
  <si>
    <t>998711102R00</t>
  </si>
  <si>
    <t>Přesun hmot pro izolace proti vodě svisle do 12 m</t>
  </si>
  <si>
    <t>50 m vodorovně měřeno od těžiště půdorysné plochy skládky do těžiště půdorysné plochy objektu</t>
  </si>
  <si>
    <t>713121111RT1</t>
  </si>
  <si>
    <t>Montáž tepelné izolace podlah  jednovrstvá, bez dodávky materiálu</t>
  </si>
  <si>
    <t>800-713</t>
  </si>
  <si>
    <t>713191100RT9</t>
  </si>
  <si>
    <t>Izolace tepelné běžných konstrukcí - doplňky položení separační fólie, včetně dodávky PE fólie</t>
  </si>
  <si>
    <t xml:space="preserve">  šachta : (1,50*22*1,80)*1,00*1,05</t>
  </si>
  <si>
    <t>62,37000*1,10</t>
  </si>
  <si>
    <t>713211131R00</t>
  </si>
  <si>
    <t>Montáž tepelné izolace chlazených místností deskam přilepených zplna asfaltovým tmelem s vytmelením spár, první vrstva, stěn</t>
  </si>
  <si>
    <t>(3,50*2+2,30*2)*2,50</t>
  </si>
  <si>
    <t>713212111R00</t>
  </si>
  <si>
    <t>Montáž tepelné izolace chlazených místností deskam přilepených bodově asfaltem s vytmelením spár a s úpravou vázacích drátů, první vrstva, stropů železobetonových rovných</t>
  </si>
  <si>
    <t>3,50*2,30</t>
  </si>
  <si>
    <t>713212181R00</t>
  </si>
  <si>
    <t>Montáž tepelné izolace chlazených místností deskam přilepených bodově asfaltem s vytmelením spár , první vrstva, podlah</t>
  </si>
  <si>
    <t>283757114R</t>
  </si>
  <si>
    <t>Výrobek izolační pro budovy z pěnového polystyrenu (EPS) tvar: deska; tl = 40 mm; OH = 25 kg/m3; lambda = 0,035 W/(m.K); pevnost v tlaku = 150 kPa</t>
  </si>
  <si>
    <t>2837XCP001</t>
  </si>
  <si>
    <t>Deska izolační PUR, tl. 80 mm, chladírenská, dle specifikace v PD</t>
  </si>
  <si>
    <t xml:space="preserve">  3,50*2,30</t>
  </si>
  <si>
    <t xml:space="preserve">  (3,50*2+2,30*2)*2,50</t>
  </si>
  <si>
    <t>45,1000*1,10</t>
  </si>
  <si>
    <t>998713102R00</t>
  </si>
  <si>
    <t>Přesun hmot pro izolace tepelné v objektech výšky do 12 m</t>
  </si>
  <si>
    <t>50 m vodorovně</t>
  </si>
  <si>
    <t>766694112R00</t>
  </si>
  <si>
    <t>Ostatní montáž parapetních desek dřevěných pro jakékoliv upevnění   šířky do 300 mm, délky přes 1000 do 1600 mm</t>
  </si>
  <si>
    <t>C01 : 14</t>
  </si>
  <si>
    <t>76666XCP001</t>
  </si>
  <si>
    <t>D + M vnitřní dveře D01, dle specifikace v PD</t>
  </si>
  <si>
    <t>76666XCP002</t>
  </si>
  <si>
    <t>D + M vnitřní dveře D02, dle specifikace v PD</t>
  </si>
  <si>
    <t>76666XCP003</t>
  </si>
  <si>
    <t>D + M vnitřní dveře D03, dle specifikace v PD</t>
  </si>
  <si>
    <t>76666XCP004</t>
  </si>
  <si>
    <t>D + M vnitřní dveře D04, dle specifikace v PD</t>
  </si>
  <si>
    <t>76666XCP005</t>
  </si>
  <si>
    <t>D + M vnitřní dveře D05, dle specifikace v PD</t>
  </si>
  <si>
    <t>76666XCP006</t>
  </si>
  <si>
    <t>D + M vnitřní dveře D06, dle specifikace v PD</t>
  </si>
  <si>
    <t>76666XCP007</t>
  </si>
  <si>
    <t>D + M vnitřní dveře D07, dle specifikace v PD</t>
  </si>
  <si>
    <t>76666XCP008</t>
  </si>
  <si>
    <t>D + M vnitřní dveře D08, dle specifikace v PD</t>
  </si>
  <si>
    <t>76666XCP009</t>
  </si>
  <si>
    <t>D + M vnitřní dveře D09, dle specifikace v PD</t>
  </si>
  <si>
    <t>76666XCP010</t>
  </si>
  <si>
    <t>D + M vnitřní dveře D10, dle specifikace v PD</t>
  </si>
  <si>
    <t>76666XCP011</t>
  </si>
  <si>
    <t>D + M vnitřní dveře D11, dle specifikace v PD</t>
  </si>
  <si>
    <t>76666XCP012</t>
  </si>
  <si>
    <t>D + M vnitřní dveře D12, dle specifikace v PD</t>
  </si>
  <si>
    <t>76666XCP013</t>
  </si>
  <si>
    <t>D + M vnitřní dveře D13, dle specifikace v PD</t>
  </si>
  <si>
    <t>76666XCP014</t>
  </si>
  <si>
    <t>D + M vnitřní dveře D14, dle specifikace v PD</t>
  </si>
  <si>
    <t>76666XCP015</t>
  </si>
  <si>
    <t>D + M vnitřní dveře D15, dle specifikace v PD</t>
  </si>
  <si>
    <t>76666XCP016</t>
  </si>
  <si>
    <t>D + M vnitřní dveře D16, dle specifikace v PD</t>
  </si>
  <si>
    <t>76666XCP017</t>
  </si>
  <si>
    <t>D + M vnitřní dveře D17, dle specifikace v PD</t>
  </si>
  <si>
    <t>76666XCP020</t>
  </si>
  <si>
    <t>D + M vnitřní dveře D20, dle specifikace v PD</t>
  </si>
  <si>
    <t>76666XCP021</t>
  </si>
  <si>
    <t>D + M vnitřní dveře D21, dle specifikace v PD</t>
  </si>
  <si>
    <t>76666XCP030</t>
  </si>
  <si>
    <t>D + M vnitřní dveře D30, dle specifikace v PD</t>
  </si>
  <si>
    <t>76666XCP031</t>
  </si>
  <si>
    <t>D + M vnitřní dveře D31, dle specifikace v PD</t>
  </si>
  <si>
    <t>76666XCP040</t>
  </si>
  <si>
    <t>D + M vnitřní dveře hliníkové D40, dle specifikace v PD</t>
  </si>
  <si>
    <t>76666XCP050</t>
  </si>
  <si>
    <t>D + M mobilní skládací stěna D50, dle specifikace v PD</t>
  </si>
  <si>
    <t>76666XCP051</t>
  </si>
  <si>
    <t>D + M okenní folie C02, dle specifikace v PD</t>
  </si>
  <si>
    <t>C02 : 1,10*1,40*3*1,05</t>
  </si>
  <si>
    <t>607800281R</t>
  </si>
  <si>
    <t>Parapet vnitřní š = 200 mm; materiál - povrch laminátová fólie 0,6 mm; materiál - jádro vlhkuodolná DTD 16 mm; dekor buk, zlatý dub, mahagon, ořech, carera, olše, světlý dub, tmavý dub, šedý, onyx, kraket, javor, třešeň</t>
  </si>
  <si>
    <t>C01 : 14*1,150*1,05</t>
  </si>
  <si>
    <t>998766102R00</t>
  </si>
  <si>
    <t>Přesun hmot pro konstrukce truhlářské v objektech výšky do 12 m</t>
  </si>
  <si>
    <t>767584502R00</t>
  </si>
  <si>
    <t>Montáž podhledů lamelových a kazetových Montáž podhledů z kazet včetně montáže nosného roštu na ocelovou konstrukci, rozměry kazet 600 mm x 600 mm, bez určení výměry</t>
  </si>
  <si>
    <t>800-767</t>
  </si>
  <si>
    <t>1.01 PU stěrka : 0</t>
  </si>
  <si>
    <t>1.02 PU stěrka : 0</t>
  </si>
  <si>
    <t>1.03 PU stěrka : 0</t>
  </si>
  <si>
    <t>1.04 PU stěrka : 0</t>
  </si>
  <si>
    <t>1.05 : 0</t>
  </si>
  <si>
    <t>1.06 PU stěrka : 0</t>
  </si>
  <si>
    <t>1.07 PU stěrka : 0</t>
  </si>
  <si>
    <t>1.08 PU stěrka : 0</t>
  </si>
  <si>
    <t>1.09 PU stěrka : 0</t>
  </si>
  <si>
    <t>1.10 PU stěrka : 0</t>
  </si>
  <si>
    <t>1.17 PU stěrka : 0</t>
  </si>
  <si>
    <t>1.18 PU stěrka : 0</t>
  </si>
  <si>
    <t>1.19 PU stěrka : 0</t>
  </si>
  <si>
    <t>1.21 PU stěrka : 0</t>
  </si>
  <si>
    <t>1.22 beton : 0</t>
  </si>
  <si>
    <t>1.23 PU stěrka : 0</t>
  </si>
  <si>
    <t>1.24 PU stěrka : 0</t>
  </si>
  <si>
    <t>1.25 PU stěrka : 0</t>
  </si>
  <si>
    <t>1.26 PU stěrka : 0</t>
  </si>
  <si>
    <t>1.27 PU stěrka : 0</t>
  </si>
  <si>
    <t>1.30 PU stěrka : 0</t>
  </si>
  <si>
    <t>1.31 PU stěrka : 0</t>
  </si>
  <si>
    <t>1.32 stávající : 0</t>
  </si>
  <si>
    <t>1.33 PVC : 0</t>
  </si>
  <si>
    <t>767586101RT1</t>
  </si>
  <si>
    <t xml:space="preserve">Montáž podhledů lamelových a kazetových Podhledy nosný rošt pro podhledy  rošt pro rovnou, částečně zapuštěnou a poloskrytou hranu desek, v modulu 600 x 600 mm,  </t>
  </si>
  <si>
    <t>76799510XCPX001</t>
  </si>
  <si>
    <t>Výroba a montáž kov. atypických konstr. šroubováním, včetně žár.pozinku</t>
  </si>
  <si>
    <t xml:space="preserve">OK kce šachty : </t>
  </si>
  <si>
    <t xml:space="preserve">  HEB 180 : 790,00</t>
  </si>
  <si>
    <t xml:space="preserve">  HEB 200 : 741,70</t>
  </si>
  <si>
    <t xml:space="preserve">  HEB 240 : 515,80</t>
  </si>
  <si>
    <t xml:space="preserve">  P15-250 : 25,90</t>
  </si>
  <si>
    <t xml:space="preserve">  IPN 80 : 149,80</t>
  </si>
  <si>
    <t>2223,20000</t>
  </si>
  <si>
    <t>+ posjovací materiál, spoje : 2223,20000*0,30</t>
  </si>
  <si>
    <t>76799510XCPX002</t>
  </si>
  <si>
    <t xml:space="preserve">OK kce pro VZT jednotku venkovní : </t>
  </si>
  <si>
    <t xml:space="preserve">  HEA 100 : 46,80</t>
  </si>
  <si>
    <t xml:space="preserve">  IPE 180 : 110,20</t>
  </si>
  <si>
    <t xml:space="preserve">  IPE 100 : 225,60</t>
  </si>
  <si>
    <t>382,60000</t>
  </si>
  <si>
    <t>+ spoje, spojovací materiál, plotny : 382,60000*0,30</t>
  </si>
  <si>
    <t xml:space="preserve">OK kce pro VZT jednotku střešní : </t>
  </si>
  <si>
    <t xml:space="preserve">  O 133/0,80 : 88,92</t>
  </si>
  <si>
    <t xml:space="preserve">  IPN 280 : 603,54</t>
  </si>
  <si>
    <t xml:space="preserve">  IPN 240 : 434,40</t>
  </si>
  <si>
    <t xml:space="preserve">  IPN 160 : 113,76</t>
  </si>
  <si>
    <t xml:space="preserve">  IPN 160 : 42,66</t>
  </si>
  <si>
    <t>1283,28000</t>
  </si>
  <si>
    <t>+ spoje, spojovací materiál, plotny : 1283,28000*0,30</t>
  </si>
  <si>
    <t>767CP001</t>
  </si>
  <si>
    <t>D + M poklop ocel.Z50, 600/600, vč.dmtž původního, zednického zapravení podlahy, dle specifikace v PD</t>
  </si>
  <si>
    <t xml:space="preserve">ks    </t>
  </si>
  <si>
    <t>767CP002</t>
  </si>
  <si>
    <t>D + M Dvoukřídlá vrata Z51, dle specifikace v PD</t>
  </si>
  <si>
    <t>767CP003</t>
  </si>
  <si>
    <t>D + M Ochranný nerezový roh vnější Z52, dle specifikace v PD</t>
  </si>
  <si>
    <t>767CPX0001</t>
  </si>
  <si>
    <t>D + M stahovací rolety Z20, dle specifikace v PD</t>
  </si>
  <si>
    <t>767CPX0002</t>
  </si>
  <si>
    <t>D + M stahovací rolety Z21, dle specifikace v PD</t>
  </si>
  <si>
    <t>767CPX0003</t>
  </si>
  <si>
    <t>D + M stahovací rolety Z22, dle specifikace v PD</t>
  </si>
  <si>
    <t>767CPX0004</t>
  </si>
  <si>
    <t>D + M stahovací rolety Z23, dle specifikace v PD</t>
  </si>
  <si>
    <t>767CPX0005</t>
  </si>
  <si>
    <t>D + M opláštění stavebních soklů, dle specifikace v PD</t>
  </si>
  <si>
    <t xml:space="preserve">  Z30 : 6,40</t>
  </si>
  <si>
    <t xml:space="preserve">  Z31 : 12,20</t>
  </si>
  <si>
    <t xml:space="preserve">  Z32 : 18,14</t>
  </si>
  <si>
    <t xml:space="preserve">  Z33 : 8,44</t>
  </si>
  <si>
    <t xml:space="preserve">  Z34 : 4,44</t>
  </si>
  <si>
    <t xml:space="preserve">  Z35 : 9,24</t>
  </si>
  <si>
    <t xml:space="preserve">  Z36 : 6,98</t>
  </si>
  <si>
    <t xml:space="preserve">  Z37 : 7,14</t>
  </si>
  <si>
    <t xml:space="preserve">  Z38 : 5,94</t>
  </si>
  <si>
    <t xml:space="preserve">  Z39 : 4,14</t>
  </si>
  <si>
    <t xml:space="preserve">  Z40 : 14,30</t>
  </si>
  <si>
    <t xml:space="preserve">  Z41 : 3,42</t>
  </si>
  <si>
    <t>100,78000*1,10</t>
  </si>
  <si>
    <t>767CPX0006</t>
  </si>
  <si>
    <t>D + M čistící zona Z53, dle specifikace v PD</t>
  </si>
  <si>
    <t>63174099R</t>
  </si>
  <si>
    <t>Podhled kazetový kazeta 600x600x18 mm; hrana rovná; odolnost proti rel. vlhkosti 95 %; alpha w 0,10; povrch hygienizující; světelná odrazivost 81,0 %</t>
  </si>
  <si>
    <t xml:space="preserve">  1.01 PU stěrka : 0</t>
  </si>
  <si>
    <t xml:space="preserve">  1.02 PU stěrka : 0</t>
  </si>
  <si>
    <t xml:space="preserve">  1.06 PU stěrka : 0</t>
  </si>
  <si>
    <t xml:space="preserve">  1.08 PU stěrka : 0</t>
  </si>
  <si>
    <t xml:space="preserve">  1.17 PU stěrka : 0</t>
  </si>
  <si>
    <t xml:space="preserve">  1.18 PU stěrka : 0</t>
  </si>
  <si>
    <t xml:space="preserve">  1.19 PU stěrka : 0</t>
  </si>
  <si>
    <t xml:space="preserve">  1.21 PU stěrka : 0</t>
  </si>
  <si>
    <t xml:space="preserve">  1.23 PU stěrka : 0</t>
  </si>
  <si>
    <t xml:space="preserve">  1.24 PU stěrka : 0</t>
  </si>
  <si>
    <t xml:space="preserve">  1.30 PU stěrka : 0</t>
  </si>
  <si>
    <t xml:space="preserve">  1.31 PU stěrka : 0</t>
  </si>
  <si>
    <t>65,0000*1,10</t>
  </si>
  <si>
    <t>998767102R00</t>
  </si>
  <si>
    <t>Přesun hmot pro kovové stavební doplňk. konstrukce v objektech výšky do 12 m</t>
  </si>
  <si>
    <t>775511281R00</t>
  </si>
  <si>
    <t>Podlahy vlysové lepené včetně dodávky materiálu  z vlysů tloušťky 21 mm, úzkých, dubových, třídy I - výběr</t>
  </si>
  <si>
    <t>do tmele (lepidla), rybinovitě nebo palubovitě včetně olištování stěn dřevěnou lištou</t>
  </si>
  <si>
    <t>775592000R00</t>
  </si>
  <si>
    <t>Ostatní práce broušení dřevěných podlah hrubé+střední+jemné</t>
  </si>
  <si>
    <t>775599110R00</t>
  </si>
  <si>
    <t>Ostatní práce pastování podlah vlysových nebo parketových</t>
  </si>
  <si>
    <t>998775102R00</t>
  </si>
  <si>
    <t>Přesun hmot pro podlahy vlysové a parketové v objektech výšky do 12 m</t>
  </si>
  <si>
    <t>776101101R00</t>
  </si>
  <si>
    <t>Přípravné práce vysávání povlakových podlah průmyslovým vysavačem</t>
  </si>
  <si>
    <t>položky neobsahují žádný materiál</t>
  </si>
  <si>
    <t>2.40 PVC : 364,00</t>
  </si>
  <si>
    <t>2.41 PVC : 71,70</t>
  </si>
  <si>
    <t>776101121R00</t>
  </si>
  <si>
    <t>Přípravné práce penetrace podkladu</t>
  </si>
  <si>
    <t>776421100R00</t>
  </si>
  <si>
    <t>Lepení soklíků PVC a napojení krytiny na stěnu lepení podlahových soklíků z PVC a vinylu</t>
  </si>
  <si>
    <t xml:space="preserve">Soklíky : </t>
  </si>
  <si>
    <t>2.01 PVC : 108,20</t>
  </si>
  <si>
    <t>2.02 PVC : 36,80</t>
  </si>
  <si>
    <t>1.33 PVC : 17,50</t>
  </si>
  <si>
    <t>776521100RT1</t>
  </si>
  <si>
    <t xml:space="preserve">Lepení povlakových podlah z plastů  ve formě pásů z PVC, montáž,  </t>
  </si>
  <si>
    <t>24551401R</t>
  </si>
  <si>
    <t>Penetrační hmota disperzní, syntetická; probarvená; zvýšení přilnavosti, úprava savosti podkladu, paropropustná, zpevnění; pro interiér i exteriér</t>
  </si>
  <si>
    <t>l</t>
  </si>
  <si>
    <t xml:space="preserve">  spotřeba 0,1 -0,5 l/m2 : </t>
  </si>
  <si>
    <t xml:space="preserve">  2.40 PVC : 364,00</t>
  </si>
  <si>
    <t xml:space="preserve">  2.41 PVC : 71,70</t>
  </si>
  <si>
    <t xml:space="preserve">  1.33 PVC : 11,40</t>
  </si>
  <si>
    <t>447,1000*0,50*1,05</t>
  </si>
  <si>
    <t>28410107R</t>
  </si>
  <si>
    <t>Linoleum přírodní; tl = 2,50 mm; zatížení: 23, 34, 43; trvalá deformace do 0,15 mm; protiskluznost: R9; Ln,w = 5 dB; RtF: Cfl; - s1</t>
  </si>
  <si>
    <t xml:space="preserve">  Plocha : </t>
  </si>
  <si>
    <t xml:space="preserve">  Soklíky : </t>
  </si>
  <si>
    <t xml:space="preserve">  2.01 PVC : 108,20*0,70</t>
  </si>
  <si>
    <t xml:space="preserve">  2.02 PVC : 36,80*0,70</t>
  </si>
  <si>
    <t xml:space="preserve">  1.33 PVC : 17,50*0,70</t>
  </si>
  <si>
    <t>560,85000*1,15</t>
  </si>
  <si>
    <t>998776102R00</t>
  </si>
  <si>
    <t>Přesun hmot pro podlahy povlakové v objektech výšky do 12 m</t>
  </si>
  <si>
    <t>vodorovně do 50 m</t>
  </si>
  <si>
    <t>777215201R00</t>
  </si>
  <si>
    <t>Podlahy z epoxidového plastbetonu tloušťky 8 mm</t>
  </si>
  <si>
    <t>800-773</t>
  </si>
  <si>
    <t>šachta - dno : 1,12*1,42*1,05</t>
  </si>
  <si>
    <t>šachta-stěny : (1,12*2+2*1,42)*0,60*1,05</t>
  </si>
  <si>
    <t>998777102R00</t>
  </si>
  <si>
    <t>Přesun hmot pro podlahy syntetické v objektech výšky do 12 m</t>
  </si>
  <si>
    <t>711212002RT3</t>
  </si>
  <si>
    <t>Izolace proti vodě stěrka hydroizolační  proti zemní vlhkosti</t>
  </si>
  <si>
    <t>781101210RT1</t>
  </si>
  <si>
    <t>Příprava podkladu pod obklady penetrace podkladu pod obklady</t>
  </si>
  <si>
    <t>800-771</t>
  </si>
  <si>
    <t>včetně dodávky materiálu.</t>
  </si>
  <si>
    <t>781449705R00</t>
  </si>
  <si>
    <t>Montáž obkladů vnitřních hutných a polohutných příplatky k položkám montáže obkladů vnitřních stěn z obkladaček hutných nebo polohutných příplatek za spárovací hmotu - plošně</t>
  </si>
  <si>
    <t>781475118RT2</t>
  </si>
  <si>
    <t>Montáž obkladů vnitřních z dlaždic keramických 450 x 450 mm,  , kladených do flexibilního tmele</t>
  </si>
  <si>
    <t>781497131RT1</t>
  </si>
  <si>
    <t xml:space="preserve">Lišty k obkladům profil ukončovací rohové, uložení do tmele, výška profilu 8 mm,  </t>
  </si>
  <si>
    <t xml:space="preserve">  1.05 : 5,00</t>
  </si>
  <si>
    <t xml:space="preserve">  1.32 stávající : 15,00</t>
  </si>
  <si>
    <t>359,50000*1,10</t>
  </si>
  <si>
    <t>781497132RS3</t>
  </si>
  <si>
    <t>Lišty k obkladům profil rohový nerez ododlná proti oděru, uložení do tmele,  , výška profilu 8 mm, rozměr 25 x 25 mm</t>
  </si>
  <si>
    <t>70*2,20*1,10</t>
  </si>
  <si>
    <t>597813622R</t>
  </si>
  <si>
    <t>Obklad keramický s glazurou (GL); dl = 198 mm; š = 198 mm; tl = 6,5 mm</t>
  </si>
  <si>
    <t>801,000*1,10</t>
  </si>
  <si>
    <t>998781102R00</t>
  </si>
  <si>
    <t>Přesun hmot pro obklady keramické v objektech výšky do 12 m</t>
  </si>
  <si>
    <t>783122210R00</t>
  </si>
  <si>
    <t>Nátěry ocelových konstrukcí syntetické A - ocelová konstrukce těžká, jednonásobné + 2x email</t>
  </si>
  <si>
    <t>na vzduchu schnoucí</t>
  </si>
  <si>
    <t>784161101R00</t>
  </si>
  <si>
    <t>Příprava povrchu Penetrace (napouštění) podkladu akrylát, jednonásobná</t>
  </si>
  <si>
    <t>800-784</t>
  </si>
  <si>
    <t xml:space="preserve">stropy : </t>
  </si>
  <si>
    <t>65,0000*-1</t>
  </si>
  <si>
    <t xml:space="preserve">stěny : </t>
  </si>
  <si>
    <t>ostění : (1,10*1+2*2,05)*(18+4+2)*0,20</t>
  </si>
  <si>
    <t xml:space="preserve">odečet latex : </t>
  </si>
  <si>
    <t>489,9000*2,20*-1</t>
  </si>
  <si>
    <t>146,2000*2,20*-1</t>
  </si>
  <si>
    <t>784165612R00</t>
  </si>
  <si>
    <t>Malby z malířských směsí otěruvzdorných,  , bělost 95 %, dvojnásobné</t>
  </si>
  <si>
    <t>784442011RT2</t>
  </si>
  <si>
    <t>Malby z malířských směsí disperzních, v místnostech do 3,8 m, jednobarevné, dvojnásobné + 1x penetrace</t>
  </si>
  <si>
    <t>489,9000*2,20</t>
  </si>
  <si>
    <t>146,2000*2,20</t>
  </si>
  <si>
    <t xml:space="preserve">  1.15 PU stěrka : 8,40*2,20</t>
  </si>
  <si>
    <t xml:space="preserve">  1.16 PU stěrka : 5,90*2,20</t>
  </si>
  <si>
    <t xml:space="preserve">  1.28 PU stěrka : 13,20*2,20</t>
  </si>
  <si>
    <t xml:space="preserve">  1.29 PU stěrka : 9,50*2,20</t>
  </si>
  <si>
    <t>789,9000*-1</t>
  </si>
  <si>
    <t>330030010XCP01</t>
  </si>
  <si>
    <t>D + M Výtah nákladní (jídelní), dle specifikace v PD</t>
  </si>
  <si>
    <t>139601103R00</t>
  </si>
  <si>
    <t>Ruční výkop jam, rýh a šachet v hornině 4</t>
  </si>
  <si>
    <t>s přehozením na vzdálenost do 5 m nebo s naložením na ruční dopravní prostředek</t>
  </si>
  <si>
    <t>14*1</t>
  </si>
  <si>
    <t>Odkaz na mn. položky pořadí 4 : 8,40000</t>
  </si>
  <si>
    <t>Odkaz na mn. položky pořadí 2 : 8,40000*2</t>
  </si>
  <si>
    <t>Odkaz na mn. položky pořadí 9 : 2,40000</t>
  </si>
  <si>
    <t>Odkaz na mn. položky pořadí 6 : 6,00000</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</si>
  <si>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</si>
  <si>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</si>
  <si>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</si>
  <si>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60*0,4*0,25</t>
  </si>
  <si>
    <t>583320401R</t>
  </si>
  <si>
    <t>Kamenivo přírodní těžené; štěrkopísek; frakce 0,0 až 4,0 mm</t>
  </si>
  <si>
    <t>Odkaz na mn. položky pořadí 6 : 6,00000*1,7</t>
  </si>
  <si>
    <t>174101102R00</t>
  </si>
  <si>
    <t>Zásyp sypaninou se zhutněním v uzavřených prostorách s urovnáním povrchu zásypu s ručním zhutněním</t>
  </si>
  <si>
    <t>z jakékoliv horniny s uložením výkopku po vrstvách,</t>
  </si>
  <si>
    <t>Odkaz na mn. položky pořadí 1 : 14,00000</t>
  </si>
  <si>
    <t>Odkaz na mn. položky pořadí 4 : 8,40000*-1</t>
  </si>
  <si>
    <t>451572111R00</t>
  </si>
  <si>
    <t>Lože pod potrubí, stoky a drobné objekty z kameniva drobného těženého 0÷4 mm</t>
  </si>
  <si>
    <t>827-1</t>
  </si>
  <si>
    <t>v otevřeném výkopu,</t>
  </si>
  <si>
    <t>60*0,4*0,1</t>
  </si>
  <si>
    <t>612403385R00</t>
  </si>
  <si>
    <t>Hrubá výplň rýh ve stěnách, jakoukoliv maltou maltou ze suchých směsí  100 x 50 mm</t>
  </si>
  <si>
    <t>Odkaz na mn. položky pořadí 20 : 38,00000</t>
  </si>
  <si>
    <t>612403386R00</t>
  </si>
  <si>
    <t>Hrubá výplň rýh ve stěnách, jakoukoliv maltou maltou ze suchých směsí  100 x 100 mm</t>
  </si>
  <si>
    <t>Odkaz na mn. položky pořadí 21 : 60,00000</t>
  </si>
  <si>
    <t>612403390R00</t>
  </si>
  <si>
    <t>Hrubá výplň rýh ve stěnách, jakoukoliv maltou maltou ze suchých směsí  200 x 100 mm</t>
  </si>
  <si>
    <t>Odkaz na mn. položky pořadí 22 : 38,00000</t>
  </si>
  <si>
    <t>631320134RAA</t>
  </si>
  <si>
    <t>Mazanina vyztužená sítí s izolací proti vlhkosti z betonu C16/20, tloušťky 150 mm, vyztužená sítí - drát 6,0 oka 150/150 mm, izolace proti vodě - 2 x ALP + pás izolační z oxidovaného asfaltu</t>
  </si>
  <si>
    <t>hlazená dřevěným hladítkem, penetrační nátěr dvojnásobný, asfaltovaný pás natavený, jednonásobný.</t>
  </si>
  <si>
    <t>Včetně vytvoření dilatačních spár v mazanině, bez jejich zaplnění.</t>
  </si>
  <si>
    <t>vybourání podlahy pro kanalizaci : 6</t>
  </si>
  <si>
    <t>2,5</t>
  </si>
  <si>
    <t>632411150R00</t>
  </si>
  <si>
    <t>Potěr ze suchých směsí cementový, tloušťky 50 mm, bez penetrace</t>
  </si>
  <si>
    <t>Odkaz na mn. položky pořadí 13 : 16,50000</t>
  </si>
  <si>
    <t>632411108RT2</t>
  </si>
  <si>
    <t>Potěr ze suchých směsí samonivelační polymercementová stěrka, pevnost v tlaku 30 MPa, tloušťky 8 mm, bez penetrace</t>
  </si>
  <si>
    <t>892855111R00</t>
  </si>
  <si>
    <t>Kamerové prohlídky potrubí do 15 m</t>
  </si>
  <si>
    <t>úsek</t>
  </si>
  <si>
    <t>971033231R00</t>
  </si>
  <si>
    <t>Vybourání otvorů ve zdivu cihelném z jakýchkoliv cihel pálených  na jakoukoliv maltu vápenou nebo vápenocementovou, plochy do 0,0225 m2, tloušťky do 150 mm</t>
  </si>
  <si>
    <t>971033241R00</t>
  </si>
  <si>
    <t>Vybourání otvorů ve zdivu cihelném z jakýchkoliv cihel pálených  na jakoukoliv maltu vápenou nebo vápenocementovou, plochy do 0,0225 m2, tloušťky do 300 mm</t>
  </si>
  <si>
    <t>974031142R00</t>
  </si>
  <si>
    <t>Vysekání rýh v jakémkoliv zdivu cihelném v ploše  do hloubky 70 mm, šířky do 70 mm</t>
  </si>
  <si>
    <t>974031153R00</t>
  </si>
  <si>
    <t>Vysekání rýh v jakémkoliv zdivu cihelném v ploše  do hloubky 100 mm, šířky do 100 mm</t>
  </si>
  <si>
    <t>974031155R00</t>
  </si>
  <si>
    <t>Vysekání rýh v jakémkoliv zdivu cihelném v ploše  do hloubky 100 mm, šířky do 200 mm</t>
  </si>
  <si>
    <t>965043441RT2</t>
  </si>
  <si>
    <t>Bourání podkladů pod dlažby nebo litých celistvých dlažeb a mazanin  betonových s potěrem nebo teracem, tloušťky přes 100 mm, plochy přes 4 m2</t>
  </si>
  <si>
    <t>vybourání podlahy pro kanalizaci : 6*0,2</t>
  </si>
  <si>
    <t>8*0,2</t>
  </si>
  <si>
    <t>970051130R00</t>
  </si>
  <si>
    <t>Jádrové vrtání, kruhové prostupy v železobetonu jádrové vrtání , do D 130 mm</t>
  </si>
  <si>
    <t>970056130R00</t>
  </si>
  <si>
    <t>Jádrové vrtání, kruhové prostupy v železobetonu příplatek za jádrové vrtání do stropu, do D 130 mm</t>
  </si>
  <si>
    <t>970057130R00</t>
  </si>
  <si>
    <t>Jádrové vrtání, kruhové prostupy v železobetonu příplatek za časté přemístění stroje jádrového vrtání, do D 130 mm</t>
  </si>
  <si>
    <t>722181212RT8</t>
  </si>
  <si>
    <t>Izolace vodovodního potrubí návleková z trubic z pěnového polyetylenu, tloušťka stěny 9 mm, d 25 mm</t>
  </si>
  <si>
    <t>V položce je kalkulována dodávka izolační trubice, spon a lepicí pásky.</t>
  </si>
  <si>
    <t>sv : 1,5+1,5+3+3+4+4+3+1,5+2+3+2+3+2+1+2+2+3+3+2+4+6+3+1+2+5+3+2+2+3+1</t>
  </si>
  <si>
    <t>zsv : 4+5</t>
  </si>
  <si>
    <t>ztv : 14</t>
  </si>
  <si>
    <t>722181212RU1</t>
  </si>
  <si>
    <t>Izolace vodovodního potrubí návleková z trubic z pěnového polyetylenu, tloušťka stěny 9 mm, d 32 mm</t>
  </si>
  <si>
    <t>sv : 1+1,5+1+2+3+3+3+3+3+3</t>
  </si>
  <si>
    <t>zsv : 1,5+3</t>
  </si>
  <si>
    <t>722181213RT8</t>
  </si>
  <si>
    <t>Izolace vodovodního potrubí návleková z trubic z pěnového polyetylenu, tloušťka stěny 13 mm, d 25 mm</t>
  </si>
  <si>
    <t>tv : 1,5+1,5+3+3+4+4+2+2+3+4+3+2+2+2+3+2+3+4+3+2+2+3+2</t>
  </si>
  <si>
    <t>tvc : 6+3+5</t>
  </si>
  <si>
    <t>ztv : 4</t>
  </si>
  <si>
    <t>722181213RU1</t>
  </si>
  <si>
    <t>Izolace vodovodního potrubí návleková z trubic z pěnového polyetylenu, tloušťka stěny 13 mm, d 32 mm</t>
  </si>
  <si>
    <t>tv : 1+1,5+1+3+3+3+3</t>
  </si>
  <si>
    <t>ztv : 3</t>
  </si>
  <si>
    <t>722181222RT8</t>
  </si>
  <si>
    <t>Izolace vodovodního potrubí návleková z trubic z pěnového polyetylenu s povrchovou ochrannou hliníkovou fólií zesílenou sklorohoží 5x5 mm, tloušťka stěny 9 mm, d 25 mm</t>
  </si>
  <si>
    <t>sv : 3+4+2+2+1+4+5+2+7+2+5+6+2</t>
  </si>
  <si>
    <t>zsv : 4</t>
  </si>
  <si>
    <t>722181222RU1</t>
  </si>
  <si>
    <t>Izolace vodovodního potrubí návleková z trubic z pěnového polyetylenu s povrchovou ochrannou hliníkovou fólií zesílenou sklorohoží 5x5 mm, tloušťka stěny 9 mm, d 32 mm</t>
  </si>
  <si>
    <t>sv : 10+4+3+2+2+5+4+6+5+23</t>
  </si>
  <si>
    <t>zsv : 6+23</t>
  </si>
  <si>
    <t>722181222RV9</t>
  </si>
  <si>
    <t>Izolace vodovodního potrubí návleková z trubic z pěnového polyetylenu s povrchovou ochrannou hliníkovou fólií zesílenou sklorohoží 5x5 mm, tloušťka stěny 9 mm, d 40 mm</t>
  </si>
  <si>
    <t>sv : 25+4+28+10</t>
  </si>
  <si>
    <t>zsv : 29+16+3+6+3</t>
  </si>
  <si>
    <t>631547114R</t>
  </si>
  <si>
    <t>Výrobek izolační pro instalace z minerální vlny (MW) tvar: pouzdro; s podélným nářezem; vnitřní d = 28 mm; tl = 30 mm; povrchová úprava: hliníková fólie se skleněnou mřížkou; OH = 100 kg/m3; provozní teplota do 250 °C</t>
  </si>
  <si>
    <t>teplota do 250 °C</t>
  </si>
  <si>
    <t>tv : 5+1+0,5+1+6+4+6+3+2</t>
  </si>
  <si>
    <t>tvc : 10+20+4+12+26+13+20</t>
  </si>
  <si>
    <t>631547215R</t>
  </si>
  <si>
    <t>Výrobek izolační pro instalace z minerální vlny (MW) tvar: pouzdro; s podélným nářezem; vnitřní d = 35 mm; tl = 40 mm; povrchová úprava: hliníková fólie se skleněnou mřížkou; OH = 100 kg/m3; provozní teplota do 250 °C</t>
  </si>
  <si>
    <t>tv : 9+5+20+1,5+2+5+5+23+4</t>
  </si>
  <si>
    <t>631547216R</t>
  </si>
  <si>
    <t>Výrobek izolační pro instalace z minerální vlny (MW) tvar: pouzdro; s podélným nářezem; vnitřní d = 42 mm; tl = 40 mm; povrchová úprava: hliníková fólie se skleněnou mřížkou; OH = 100 kg/m3; provozní teplota do 250 °C</t>
  </si>
  <si>
    <t>tv : 4+7+4</t>
  </si>
  <si>
    <t>71346-3211T01</t>
  </si>
  <si>
    <t>Izolace potrubí (jednovrstvá)potrubními pouzdry s Al folií s přelepenými spoji páskou do 50mm</t>
  </si>
  <si>
    <t>Odkaz na mn. položky pořadí 35 : 133,50000*0,9</t>
  </si>
  <si>
    <t>Odkaz na mn. položky pořadí 36 : 74,50000*0,9</t>
  </si>
  <si>
    <t>Odkaz na mn. položky pořadí 37 : 15,00000*0,9</t>
  </si>
  <si>
    <t>71346-3215T01</t>
  </si>
  <si>
    <t>Izolace ohybů (jednovrstvá)potrubními pouzdry s Al folií s přelepenými spoji páskou do 50mm</t>
  </si>
  <si>
    <t>Odkaz na mn. položky pořadí 35 : 133,50000*0,1</t>
  </si>
  <si>
    <t>Odkaz na mn. položky pořadí 36 : 74,50000*0,1</t>
  </si>
  <si>
    <t>Odkaz na mn. položky pořadí 37 : 15,00000*0,1</t>
  </si>
  <si>
    <t>Odkaz na mn. položky pořadí 28 : 101,50000</t>
  </si>
  <si>
    <t>Odkaz na mn. položky pořadí 29 : 28,00000</t>
  </si>
  <si>
    <t>Odkaz na mn. položky pořadí 30 : 79,00000</t>
  </si>
  <si>
    <t>Odkaz na mn. položky pořadí 31 : 18,50000</t>
  </si>
  <si>
    <t>Odkaz na mn. položky pořadí 32 : 49,00000</t>
  </si>
  <si>
    <t>Odkaz na mn. položky pořadí 33 : 93,00000</t>
  </si>
  <si>
    <t>Odkaz na mn. položky pořadí 34 : 124,00000</t>
  </si>
  <si>
    <t>Odkaz na mn. položky pořadí 35 : 133,50000</t>
  </si>
  <si>
    <t>Odkaz na mn. položky pořadí 36 : 74,50000</t>
  </si>
  <si>
    <t>Odkaz na mn. položky pořadí 37 : 15,00000</t>
  </si>
  <si>
    <t>998713101R00</t>
  </si>
  <si>
    <t>Přesun hmot pro izolace tepelné v objektech výšky do 6 m</t>
  </si>
  <si>
    <t>POL1_7</t>
  </si>
  <si>
    <t>721140802R00</t>
  </si>
  <si>
    <t>Demontáž potrubí z litinových trub do DN 100</t>
  </si>
  <si>
    <t>odpadního nebo dešťového,</t>
  </si>
  <si>
    <t>721140806R00</t>
  </si>
  <si>
    <t>Demontáž potrubí z litinových trub přes DN 100 do DN 200</t>
  </si>
  <si>
    <t>800-721</t>
  </si>
  <si>
    <t>721171803R00</t>
  </si>
  <si>
    <t>Demontáž potrubí z novodurových trub do D 75 mm</t>
  </si>
  <si>
    <t>odpadního nebo připojovacího,</t>
  </si>
  <si>
    <t>721171808R00</t>
  </si>
  <si>
    <t>Demontáž potrubí z novodurových trub přes D 75 mm do D 114 mm</t>
  </si>
  <si>
    <t>721140925R00</t>
  </si>
  <si>
    <t>Opravy odpadního potrubí litinového krácení trub, DN 100</t>
  </si>
  <si>
    <t>721140926R00</t>
  </si>
  <si>
    <t>Opravy odpadního potrubí litinového krácení trub, DN 125</t>
  </si>
  <si>
    <t>721140933R00</t>
  </si>
  <si>
    <t>Opravy odpadního potrubí litinového přechod z plastových trub na litinu, DN 70</t>
  </si>
  <si>
    <t>721140935R00</t>
  </si>
  <si>
    <t>Opravy odpadního potrubí litinového přechod z plastových trub na litinu, DN 100</t>
  </si>
  <si>
    <t>721140935R01</t>
  </si>
  <si>
    <t>Provedení opravy vnitřní kanalizace, potrubí litinové, přechod z plastových trub na litinu, DN 125</t>
  </si>
  <si>
    <t>721140935R02</t>
  </si>
  <si>
    <t>Provedení opravy vnitřní kanalizace, potrubí litinové, přechod z plastových trub na litinu, DN 200</t>
  </si>
  <si>
    <t>721194105R00</t>
  </si>
  <si>
    <t>Zřízení přípojek na potrubí D 50 mm, materiál ve specifikaci</t>
  </si>
  <si>
    <t>vyvedení a upevnění odpadních výpustek,</t>
  </si>
  <si>
    <t>52</t>
  </si>
  <si>
    <t>U : 2</t>
  </si>
  <si>
    <t>S : 3</t>
  </si>
  <si>
    <t>Ap : 1</t>
  </si>
  <si>
    <t>721194109R00</t>
  </si>
  <si>
    <t>Zřízení přípojek na potrubí D 110  mm</t>
  </si>
  <si>
    <t>KlK1 : 1</t>
  </si>
  <si>
    <t>KL : 2</t>
  </si>
  <si>
    <t>15</t>
  </si>
  <si>
    <t>721273180R00</t>
  </si>
  <si>
    <t>Ventilační hlavice D 50, 75 mm, podomítkový přivzdušňovací ventil s vyjímatelnou funkční částí, stavební ochrannou zátkou a krytem</t>
  </si>
  <si>
    <t>721176103R00</t>
  </si>
  <si>
    <t>Potrubí HT připojovací vnější průměr D 50 mm, tloušťka stěny 1,8 mm, DN 50</t>
  </si>
  <si>
    <t>včetně tvarovek, objímek. Bez zednických výpomocí.</t>
  </si>
  <si>
    <t>Potrubí včetně tvarovek. Bez zednických výpomocí.</t>
  </si>
  <si>
    <t>2+2+2+4+6+1+1+2+2+2+2+2+2+5+5+2+2+4</t>
  </si>
  <si>
    <t>721176104R00</t>
  </si>
  <si>
    <t>Potrubí HT připojovací vnější průměr D 75 mm, tloušťka stěny 1,9 mm, DN 70</t>
  </si>
  <si>
    <t>1+1+1+1+1+1+2+1+1+3+1+1+3</t>
  </si>
  <si>
    <t>721176105R00</t>
  </si>
  <si>
    <t>Potrubí HT připojovací vnější průměr D 110 mm, tloušťka stěny 2,7 mm, DN 100</t>
  </si>
  <si>
    <t>1+1+1+0,5+0,5+1+1+3+1+2</t>
  </si>
  <si>
    <t>721177214R00</t>
  </si>
  <si>
    <t>Potrubí třívrstvé velmi silně odhlučněné -  odpadní svislé vnější vrstva z PP, střední vrstva z PP zesílená minerálními látkami, vnitřní vrstva z PP, hlasitost 15 dB, vnější průměr D 75 mm, tloušťka stěny 3,8 mm, DN 75</t>
  </si>
  <si>
    <t>včetně tvarovek. Bez zednických výpomocí.</t>
  </si>
  <si>
    <t>stěny 3,8 mm, DN 75</t>
  </si>
  <si>
    <t>721177215R00</t>
  </si>
  <si>
    <t>Potrubí třívrstvé velmi silně odhlučněné -  odpadní svislé vnější vrstva z PP, střední vrstva z PP zesílená minerálními látkami, vnitřní vrstva z PP, hlasitost 15 dB, vnější průměr D 110 mm, tloušťka stěny 4,8 mm, DN 100</t>
  </si>
  <si>
    <t>stěny 4,8 mm, DN 100</t>
  </si>
  <si>
    <t>3,5+3,5+3,5+3,5</t>
  </si>
  <si>
    <t>6</t>
  </si>
  <si>
    <t>721177235R00</t>
  </si>
  <si>
    <t>Potrubí třívrstvé velmi silně odhlučněné - zavěšené vnější vrstva z PP, střední vrstva z PP zesílená minerálními látkami, vnitřní vrstva z PP, hlasitost 15 dB, vnější průměr D 110 mm, tloušťka stěny 4,8 mm, DN 100</t>
  </si>
  <si>
    <t>4,8 mm, DN 100</t>
  </si>
  <si>
    <t>tuková : 1+1+1+4+1,5+1+3+12+10</t>
  </si>
  <si>
    <t>splašk : 6+20+2+3+15+4+4</t>
  </si>
  <si>
    <t>721177236R00</t>
  </si>
  <si>
    <t>Potrubí třívrstvé velmi silně odhlučněné - zavěšené vnější vrstva z PP, střední vrstva z PP zesílená minerálními látkami, vnitřní vrstva z PP, hlasitost 15 dB, vnější průměr D 125 mm, tloušťka stěny 5,3 mm, DN 125</t>
  </si>
  <si>
    <t>5,3 mm, DN 125</t>
  </si>
  <si>
    <t>tuková : 32+2+3</t>
  </si>
  <si>
    <t>721177234R00</t>
  </si>
  <si>
    <t>Potrubí třívrstvé velmi silně odhlučněné - zavěšené vnější vrstva z PP, střední vrstva z PP zesílená minerálními látkami, vnitřní vrstva z PP, hlasitost 15 dB, vnější průměr D 75 mm, tloušťka stěny 3,8 mm, DN 70</t>
  </si>
  <si>
    <t>,8 mm, DN 70</t>
  </si>
  <si>
    <t>tuková : 3+4+1+1+2+1+3+2+5</t>
  </si>
  <si>
    <t>splašk : 2+7+3+2+4+5</t>
  </si>
  <si>
    <t>721176222R00</t>
  </si>
  <si>
    <t>Potrubí KG svodné (ležaté) v zemi vnější průměr D 110 mm, tloušťka stěny 3,2 mm, DN 100</t>
  </si>
  <si>
    <t>splašková kan : 3</t>
  </si>
  <si>
    <t>tuková : 6</t>
  </si>
  <si>
    <t>721176223R00</t>
  </si>
  <si>
    <t>Potrubí KG svodné (ležaté) v zemi vnější průměr D 125 mm, tloušťka stěny 3,2 mm, DN 125</t>
  </si>
  <si>
    <t>splašková kan : 8+2+3+5+3+7</t>
  </si>
  <si>
    <t>tuková : 4+10+3+3+1,5+2+3+5</t>
  </si>
  <si>
    <t>721176224R00</t>
  </si>
  <si>
    <t>Potrubí KG svodné (ležaté) v zemi vnější průměr D 160 mm, tloušťka stěny 4,0 mm, DN 150</t>
  </si>
  <si>
    <t>tuková : 3</t>
  </si>
  <si>
    <t>721290111R00</t>
  </si>
  <si>
    <t>Zkouška těsnosti kanalizace v objektech vodou, DN 125</t>
  </si>
  <si>
    <t>Odkaz na mn. položky pořadí 55 : 48,00000</t>
  </si>
  <si>
    <t>Odkaz na mn. položky pořadí 56 : 18,00000</t>
  </si>
  <si>
    <t>Odkaz na mn. položky pořadí 57 : 12,00000</t>
  </si>
  <si>
    <t>Odkaz na mn. položky pořadí 58 : 6,00000</t>
  </si>
  <si>
    <t>Odkaz na mn. položky pořadí 59 : 20,00000</t>
  </si>
  <si>
    <t>Odkaz na mn. položky pořadí 60 : 88,50000</t>
  </si>
  <si>
    <t>Odkaz na mn. položky pořadí 62 : 45,00000</t>
  </si>
  <si>
    <t>Odkaz na mn. položky pořadí 63 : 9,00000</t>
  </si>
  <si>
    <t>721290112R00</t>
  </si>
  <si>
    <t>Zkouška těsnosti kanalizace v objektech vodou, DN 200</t>
  </si>
  <si>
    <t>Odkaz na mn. položky pořadí 61 : 37,00000</t>
  </si>
  <si>
    <t>Odkaz na mn. položky pořadí 64 : 59,50000</t>
  </si>
  <si>
    <t>Odkaz na mn. položky pořadí 65 : 3,00000</t>
  </si>
  <si>
    <t>28615442.AR</t>
  </si>
  <si>
    <t>Kus čisticí plastový kanalizační materiál: PP; DN/OD = 75; těsnění: pryž</t>
  </si>
  <si>
    <t>28615443.AR</t>
  </si>
  <si>
    <t>Kus čisticí plastový kanalizační materiál: PP; DN/OD = 110; těsnění: pryž</t>
  </si>
  <si>
    <t>28615444.AR</t>
  </si>
  <si>
    <t>Kus čisticí plastový kanalizační materiál: PP; DN/OD = 125; těsnění: pryž</t>
  </si>
  <si>
    <t>AS-01-707.2a</t>
  </si>
  <si>
    <t>Vrapová vložka 50/32</t>
  </si>
  <si>
    <t>998721101R00</t>
  </si>
  <si>
    <t>Přesun hmot pro vnitřní kanalizaci v objektech výšky do 6 m</t>
  </si>
  <si>
    <t>50 m vodorovně, měřeno od těžiště půdorysné plochy skládky do těžiště půdorysné plochy objektu</t>
  </si>
  <si>
    <t>722254110R00</t>
  </si>
  <si>
    <t>Demontáž požárního příslušenství hydrantových skříní</t>
  </si>
  <si>
    <t>soubor</t>
  </si>
  <si>
    <t>722130801R00</t>
  </si>
  <si>
    <t>Demontáž potrubí z ocelových trubek závitových do DN 25</t>
  </si>
  <si>
    <t>722130802R00</t>
  </si>
  <si>
    <t>Demontáž potrubí z ocelových trubek závitových přes DN 25 do DN 40</t>
  </si>
  <si>
    <t>722130803R00</t>
  </si>
  <si>
    <t>Demontáž potrubí z ocelových trubek závitových přes DN 40 do DN 50</t>
  </si>
  <si>
    <t>722254201RT3</t>
  </si>
  <si>
    <t>Požární příslušenství hydrantový systém D 25, box s plnými dveřmi, stálotvará hadice, průměr 25/30</t>
  </si>
  <si>
    <t>722190401R00</t>
  </si>
  <si>
    <t>Vyvedení a upevnění výpustek DN 15</t>
  </si>
  <si>
    <t>U : 3*2</t>
  </si>
  <si>
    <t>KlK : 1</t>
  </si>
  <si>
    <t>S : 3*2</t>
  </si>
  <si>
    <t>AP : 1</t>
  </si>
  <si>
    <t>722190402R00</t>
  </si>
  <si>
    <t>Vyvedení a upevnění výpustek DN 20</t>
  </si>
  <si>
    <t>722190403R00</t>
  </si>
  <si>
    <t>Vyvedení a upevnění výpustek DN 25</t>
  </si>
  <si>
    <t>722202216R00</t>
  </si>
  <si>
    <t>Nástěnka vnitřní závit,  spoj svařováním, D 25 mm x DN 15, včetně dodávky materiálu</t>
  </si>
  <si>
    <t>722178682R00</t>
  </si>
  <si>
    <t>Potrubí vícevrstvé PP-RCT/PP-RCT+CF/PP-RCT, D 25 mm, s 3,5 mm, S 3,2, polyfúzně svařované</t>
  </si>
  <si>
    <t>včetně tvarovek, bez zednických výpomocí</t>
  </si>
  <si>
    <t>Bez zednických výpomocí.</t>
  </si>
  <si>
    <t xml:space="preserve">POD STROPEM : </t>
  </si>
  <si>
    <t xml:space="preserve">VE STĚNĚ : </t>
  </si>
  <si>
    <t>722178683R00</t>
  </si>
  <si>
    <t>Potrubí vícevrstvé PP-RCT/PP-RCT+CF/PP-RCT, D 32 mm, s 4,4 mm, S 3,2, polyfúzně svařované</t>
  </si>
  <si>
    <t>722178684R00</t>
  </si>
  <si>
    <t>Potrubí vícevrstvé PP-RCT/PP-RCT+CF/PP-RCT, D 40 mm, s 5,5 mm, S 3,2, polyfúzně svařované</t>
  </si>
  <si>
    <t xml:space="preserve">ztv : </t>
  </si>
  <si>
    <t>722132216R00</t>
  </si>
  <si>
    <t>Potrubí pro sprinklery z trubek ocelových spojovaných lisováním D 35 mm, s 1,5 mm, vnitřní i vnější pozinkování</t>
  </si>
  <si>
    <t>Včetně pomocného lešení o výšce podlahy do 1900 mm a pro zatížení do 1,5 kPa.</t>
  </si>
  <si>
    <t>722132217R00</t>
  </si>
  <si>
    <t>Potrubí pro sprinklery z trubek ocelových spojovaných lisováním D 42 mm, s 1,5 mm, vnitřní i vnější pozinkování</t>
  </si>
  <si>
    <t>722181211RU2</t>
  </si>
  <si>
    <t>Izolace vodovodního potrubí návleková z trubic z pěnového polyetylenu, tloušťka stěny 6 mm, d 35 mm</t>
  </si>
  <si>
    <t>Odkaz na mn. položky pořadí 85 : 4,00000</t>
  </si>
  <si>
    <t>722181212RW2</t>
  </si>
  <si>
    <t>Izolace vodovodního potrubí návleková z trubic z pěnového polyetylenu, tloušťka stěny 9 mm, d 45 mm</t>
  </si>
  <si>
    <t>20</t>
  </si>
  <si>
    <t>722280106R00</t>
  </si>
  <si>
    <t>Tlaková zkouška vodovodního potrubí do DN 32</t>
  </si>
  <si>
    <t>Včetně dodávky vody, uzavření a zabezpečení konců potrubí.</t>
  </si>
  <si>
    <t>Odkaz na mn. položky pořadí 82 : 363,00000</t>
  </si>
  <si>
    <t>Odkaz na mn. položky pořadí 83 : 214,00000</t>
  </si>
  <si>
    <t>Odkaz na mn. položky pořadí 84 : 139,00000</t>
  </si>
  <si>
    <t>Odkaz na mn. položky pořadí 86 : 0,00000</t>
  </si>
  <si>
    <t>722235112R00</t>
  </si>
  <si>
    <t>Kohout kulový, mosazný, vnitřní-vnitřní závit, DN 20, PN 25</t>
  </si>
  <si>
    <t>3+4+1</t>
  </si>
  <si>
    <t>35</t>
  </si>
  <si>
    <t>722235113R00</t>
  </si>
  <si>
    <t>Kohout kulový, mosazný, vnitřní-vnitřní závit, DN 25, PN 25</t>
  </si>
  <si>
    <t>722235114R00</t>
  </si>
  <si>
    <t>Kohout kulový, mosazný, vnitřní-vnitřní závit, DN 32, PN 25</t>
  </si>
  <si>
    <t>9</t>
  </si>
  <si>
    <t>722221112R00</t>
  </si>
  <si>
    <t>Kohout kulový, vypouštěcí a napouštěcí, vnější závit, mosazný, DN 15, PN 10, včetně dodávky materiálu</t>
  </si>
  <si>
    <t>39</t>
  </si>
  <si>
    <t>72200001</t>
  </si>
  <si>
    <t>Multifunkční termostatický cirkulační ventil DN15 s izolací a teploměrem</t>
  </si>
  <si>
    <t>722239101R00</t>
  </si>
  <si>
    <t>Montáž armatury závitové se dvěma závity G 1/2"</t>
  </si>
  <si>
    <t>Odkaz na mn. položky pořadí 94 : 3,00000</t>
  </si>
  <si>
    <t>722190901R00</t>
  </si>
  <si>
    <t>Uzavření nebo otevření vodovodního potrubí při opravě</t>
  </si>
  <si>
    <t>včetně vypuštění a napuštění,</t>
  </si>
  <si>
    <t>998722101R00</t>
  </si>
  <si>
    <t>Přesun hmot pro vnitřní vodovod v objektech výšky do 6 m</t>
  </si>
  <si>
    <t>725210821R00</t>
  </si>
  <si>
    <t>Demontáž umyvadel umyvadel bez výtokových armatur</t>
  </si>
  <si>
    <t>725820801R00</t>
  </si>
  <si>
    <t>Demontáž baterií nástěnných do G 3/4"</t>
  </si>
  <si>
    <t>725330820R00</t>
  </si>
  <si>
    <t>Demontáž výlevek diturvitových</t>
  </si>
  <si>
    <t>bez výtokových armatur a bez nádrže a splachovacího potrubí,</t>
  </si>
  <si>
    <t>Odkaz na mn. položky pořadí 100 : 1,00000</t>
  </si>
  <si>
    <t>725110814R00</t>
  </si>
  <si>
    <t>Demontáž klozetů kombinovaných</t>
  </si>
  <si>
    <t>725814105R00</t>
  </si>
  <si>
    <t>Ventil  rohový, mosazný, s filtrem, s maticí, DN 15 x DN 10, včetně dodávky materiálu</t>
  </si>
  <si>
    <t>37</t>
  </si>
  <si>
    <t>725814106R00</t>
  </si>
  <si>
    <t>Ventil  rohový, mosazný, s filtrem, bez matky, DN 15 x DN 15, včetně dodávky materiálu</t>
  </si>
  <si>
    <t>725814122R00</t>
  </si>
  <si>
    <t>Ventil  pračkový, mosazný, se zpětnou klapkou, DN 15 x DN 20, včetně dodávky materiálu</t>
  </si>
  <si>
    <t>13</t>
  </si>
  <si>
    <t>725860180RT1</t>
  </si>
  <si>
    <t>Zápachová uzávěrka (sifon) pro zařizovací předměty D 40/50 mm; podomítková, pro pračky/myčky; PE; příslušenství přip. koleno, krycí deska nerez, montážní kryt, včetně dodávky materiálu</t>
  </si>
  <si>
    <t>725017123R00</t>
  </si>
  <si>
    <t>Umyvadlo na šrouby, bílé, šířka 600 mm, hloubka 450 mm</t>
  </si>
  <si>
    <t>725860262R00</t>
  </si>
  <si>
    <t>Výpusť umyvadlová s tlakovým uzávěrem, chromovaný kov, včetně dodávky materiálu</t>
  </si>
  <si>
    <t>Odkaz na mn. položky pořadí 107 : 3,00000</t>
  </si>
  <si>
    <t>725860251R00</t>
  </si>
  <si>
    <t>Zápachová uzávěrka (sifon) pro zařizovací předměty umyvadlová, chromovaný kov, včetně dodávky materiálu</t>
  </si>
  <si>
    <t>725823111RT0</t>
  </si>
  <si>
    <t>Baterie umyvadlové a dřezové umyvadlová, stojánková, ruční ovládání bez otvírání odpadu, základní, včetně dodávky materiálu</t>
  </si>
  <si>
    <t>725013165R00</t>
  </si>
  <si>
    <t>Klozetové mísy kombinované, bilé, hluboké splachování, svislý odpad, včetně sedátka, šířka 360 mm, hloubka 630 mm, výška 400 mm</t>
  </si>
  <si>
    <t>725014131RT1</t>
  </si>
  <si>
    <t>Klozetové mísy závěsné, bilé, hluboké splachování, zadní, včetně sedátka, šířka 360 mm, hloubka 510 mm, výška 400 mm</t>
  </si>
  <si>
    <t>28314131R</t>
  </si>
  <si>
    <t>Deska izolační pro zařizovací předmět - závěsné WC a bidet</t>
  </si>
  <si>
    <t>Odkaz na mn. položky pořadí 112 : 2,00000</t>
  </si>
  <si>
    <t>28696756R</t>
  </si>
  <si>
    <t>Příslušenství ZTI armatury - ovládací tlačítko splachovacího systému; mechanické spouštění; bílý plast; rozměr: 246 x 164 x 13,0 mm</t>
  </si>
  <si>
    <t>642938096R</t>
  </si>
  <si>
    <t>Vanička sprchová tvar: hranatý; materiál: keramika; š = 900,0 mm; hl = 900 mm; povrchová úprava: protiskluz; barva: bílá</t>
  </si>
  <si>
    <t>725249102R00</t>
  </si>
  <si>
    <t>Montáž sprchové mísy a vaničky sprchových mís a vaniček</t>
  </si>
  <si>
    <t>Odkaz na mn. položky pořadí 115 : 3,00000</t>
  </si>
  <si>
    <t>725860221RT1</t>
  </si>
  <si>
    <t>Zápachová uzávěrka (sifon) pro zařizovací předměty D 40/50 mm x 6/4"; pro sprchové kouty; PP, PE; odtok vodorovný, kul. kloub (otáčivý 280°, sklopný 10°); příslušenství zátka, sítko, včetně dodávky ...</t>
  </si>
  <si>
    <t>...</t>
  </si>
  <si>
    <t>725845111RT1</t>
  </si>
  <si>
    <t>Baterie sprchová nástěnná, ruční ovládání bez příslušentsví, standardní, včetně dodávky materiálu</t>
  </si>
  <si>
    <t>55145352R1</t>
  </si>
  <si>
    <t>Set sprchový hadice, růžice, držák, sprchová tyč, hlavová sprcha, lesklý povrch - chrom</t>
  </si>
  <si>
    <t>725849302R00</t>
  </si>
  <si>
    <t>Baterie sprchová Montáž baterie sprchové držáku sprchy</t>
  </si>
  <si>
    <t>Odkaz na mn. položky pořadí 119 : 3,00000</t>
  </si>
  <si>
    <t>725840001</t>
  </si>
  <si>
    <t>Sprchová zástěna šířky 900mm s dveřmi, výška 1800mm, bezpečnostní zasklení</t>
  </si>
  <si>
    <t>725229107R00</t>
  </si>
  <si>
    <t>Montáž vanové zástěny oboustranně upevněné</t>
  </si>
  <si>
    <t>Odkaz na mn. položky pořadí 121 : 3,00000</t>
  </si>
  <si>
    <t>725019103R00</t>
  </si>
  <si>
    <t>Výlevka diturvitová s plastovou mřížkou, závěsná</t>
  </si>
  <si>
    <t>725825114RT0</t>
  </si>
  <si>
    <t>Baterie umyvadlové a dřezové dřezová, nástěnná, ruční ovládání, základní, včetně dodávky materiálu</t>
  </si>
  <si>
    <t>998725101R00</t>
  </si>
  <si>
    <t>Přesun hmot pro zařizovací předměty v objektech výšky do 6 m</t>
  </si>
  <si>
    <t>726211367R00</t>
  </si>
  <si>
    <t>Předstěnový modul pro výlevku pro nástěnnou armaturu, pro instalaci suchým procesem do lehkých sádrokartonových příček nebo k instalaci před masivní stěnu, včetně 2 nástěnek DN 15, stavební výška 130 cm, včetně dodávky materiálu</t>
  </si>
  <si>
    <t>130 cm, včetně dodávky materiálu</t>
  </si>
  <si>
    <t>Včetně dodávky a připevnění montážního prvku vč. napojení na kanalizační popř. vodovodní potrubí.</t>
  </si>
  <si>
    <t>726211321R00</t>
  </si>
  <si>
    <t>Předstěnový modul pro WC zavěšené, s nádržkou, pro instalaci suchým procesem do lehkých sádrokartonových příček nebo k instalaci před masivní stěnu, bez soupravy na tlumení hluku, bez ovladacího tlačitka, ovládání zepředu, stavební výška 112 cm, včetně dodávky materiálu</t>
  </si>
  <si>
    <t>montáž a dodávka materiálu</t>
  </si>
  <si>
    <t>ovladacího tlačitka, ovládání zepředu, stavební výška 112 cm, včetně dodávky materiálu</t>
  </si>
  <si>
    <t>998726121R00</t>
  </si>
  <si>
    <t>Přesun hmot pro předstěnové systémy v objektech výšky do 6 m</t>
  </si>
  <si>
    <t>767883213RT3</t>
  </si>
  <si>
    <t>Objímka pro zavěšení potrubí dvoušroubová, pro potrubí průměru 20 - 23 mm, na kombivrut a hmoždinku, bez tlumicí vložky</t>
  </si>
  <si>
    <t>ks</t>
  </si>
  <si>
    <t>767883211RT4</t>
  </si>
  <si>
    <t>Objímka pro zavěšení potrubí dvoušroubová, pro potrubí průměru 25 - 30 mm, na kombivrut a hmoždinku, maximální doporučené zatížení v tahu 1,3 kN</t>
  </si>
  <si>
    <t>767883213RT5</t>
  </si>
  <si>
    <t>Objímka pro zavěšení potrubí dvoušroubová, pro potrubí průměru 32 - 36 mm, na kombivrut a hmoždinku, bez tlumicí vložky</t>
  </si>
  <si>
    <t>767883213RT6</t>
  </si>
  <si>
    <t>Objímka pro zavěšení potrubí dvoušroubová, pro potrubí průměru 40 - 43 mm, na kombivrut a hmoždinku, bez tlumicí vložky</t>
  </si>
  <si>
    <t>767883213RT7</t>
  </si>
  <si>
    <t>Objímka pro zavěšení potrubí dvoušroubová, pro potrubí průměru 47 - 52 mm, na kombivrut a hmoždinku, bez tlumicí vložky</t>
  </si>
  <si>
    <t>767883213RU2</t>
  </si>
  <si>
    <t>Objímka pro zavěšení potrubí dvoušroubová, pro potrubí průměru 70 - 77 mm, na kombivrut a hmoždinku, bez tlumicí vložky</t>
  </si>
  <si>
    <t>767883213RU7</t>
  </si>
  <si>
    <t>Objímka pro zavěšení potrubí dvoušroubová, pro potrubí průměru 106 - 114 mm, na kombivrut a hmoždinku, bez tlumicí vložky</t>
  </si>
  <si>
    <t>767883213RU9</t>
  </si>
  <si>
    <t>Objímka pro zavěšení potrubí dvoušroubová, pro potrubí průměru 123 - 128 mm, na kombivrut a hmoždinku, bez tlumicí vložky</t>
  </si>
  <si>
    <t>767885002R00</t>
  </si>
  <si>
    <t>Žlab podpůrný pozinkovaný, pro vedení plastového potrubí, D 25 mm</t>
  </si>
  <si>
    <t>Položky neobsahují montáž objímek a konzol.</t>
  </si>
  <si>
    <t>767885003R00</t>
  </si>
  <si>
    <t>Žlab podpůrný pozinkovaný, pro vedení plastového potrubí, D 32 mm</t>
  </si>
  <si>
    <t>767885004R00</t>
  </si>
  <si>
    <t>Žlab podpůrný pozinkovaný, pro vedení plastového potrubí, D 40 mm</t>
  </si>
  <si>
    <t>767001</t>
  </si>
  <si>
    <t>Konstrukce pro uložení potrubí, konzoly, závěsy, nosníky, šrouby...</t>
  </si>
  <si>
    <t>998767101R00</t>
  </si>
  <si>
    <t>Přesun hmot pro kovové stavební doplňk. konstrukce v objektech výšky do 6 m</t>
  </si>
  <si>
    <t>Odkaz na dem. hmot. položky pořadí 18 : 0,11200</t>
  </si>
  <si>
    <t>Odkaz na dem. hmot. položky pořadí 19 : 0,16000</t>
  </si>
  <si>
    <t>Odkaz na dem. hmot. položky pořadí 20 : 0,34200</t>
  </si>
  <si>
    <t>Odkaz na dem. hmot. položky pořadí 21 : 1,08000</t>
  </si>
  <si>
    <t>Odkaz na dem. hmot. položky pořadí 22 : 1,44400</t>
  </si>
  <si>
    <t>Odkaz na dem. hmot. položky pořadí 23 : 6,16000</t>
  </si>
  <si>
    <t>Odkaz na dem. hmot. položky pořadí 24 : 0,26536</t>
  </si>
  <si>
    <t>Odkaz na dem. hmot. položky pořadí 25 : 0,00000</t>
  </si>
  <si>
    <t>Odkaz na dem. hmot. položky pořadí 26 : 0,00000</t>
  </si>
  <si>
    <t>Odkaz na dem. hmot. položky pořadí 42 : 0,29840</t>
  </si>
  <si>
    <t>Odkaz na dem. hmot. položky pořadí 43 : 0,18390</t>
  </si>
  <si>
    <t>Odkaz na dem. hmot. položky pořadí 73 : 0,00000</t>
  </si>
  <si>
    <t>Odkaz na dem. hmot. položky pořadí 74 : 0,17040</t>
  </si>
  <si>
    <t>Odkaz na dem. hmot. položky pořadí 75 : 0,14910</t>
  </si>
  <si>
    <t>Odkaz na dem. hmot. položky pořadí 76 : 0,06700</t>
  </si>
  <si>
    <t>Odkaz na dem. hmot. položky pořadí 98 : 0,05838</t>
  </si>
  <si>
    <t>Odkaz na dem. hmot. položky pořadí 99 : 0,00468</t>
  </si>
  <si>
    <t>Odkaz na dem. hmot. položky pořadí 100 : 0,03470</t>
  </si>
  <si>
    <t>Odkaz na dem. hmot. položky pořadí 101 : 0,00156</t>
  </si>
  <si>
    <t>Odkaz na dem. hmot. položky pořadí 102 : 0,03420</t>
  </si>
  <si>
    <t>Odkaz na dem. hmot. položky pořadí 44 : 0,01680</t>
  </si>
  <si>
    <t>Odkaz na dem. hmot. položky pořadí 45 : 0,01980</t>
  </si>
  <si>
    <t>Odkaz na mn. položky pořadí 143 : 10,60228</t>
  </si>
  <si>
    <t>Odkaz na mn. položky pořadí 145 : 10,60228*7</t>
  </si>
  <si>
    <t>kategorie 17 09 04 smíšené stavební a demoliční odpady</t>
  </si>
  <si>
    <t>VRN 001</t>
  </si>
  <si>
    <t>Uvedení do provozu a zaškolení obsluhy</t>
  </si>
  <si>
    <t>Vyhotovení všech potřebných přejímacích podkladů pro převzetí zařízení</t>
  </si>
  <si>
    <t>v potřebném rozsahu. Počet vyhotovení bude stanoven zadavatelem.</t>
  </si>
  <si>
    <t>Součástí obsahu budou mimo jiné:</t>
  </si>
  <si>
    <t>-protokoly o tlakových zkouškách</t>
  </si>
  <si>
    <t>-protokoly o zaregulování systému</t>
  </si>
  <si>
    <t>-protokol o předání a převzetí zařízení</t>
  </si>
  <si>
    <t>VRN 002</t>
  </si>
  <si>
    <t>Rozbor kvality vody vnitřního vodovodu</t>
  </si>
  <si>
    <t>VRN 003</t>
  </si>
  <si>
    <t>Kontrola potrubí a izolace vodovodu</t>
  </si>
  <si>
    <t>005241010R</t>
  </si>
  <si>
    <t xml:space="preserve">Dokumentace skutečného provedení </t>
  </si>
  <si>
    <t>POL99_</t>
  </si>
  <si>
    <t>Projekt:</t>
  </si>
  <si>
    <t>ZTI</t>
  </si>
  <si>
    <t>909      R00</t>
  </si>
  <si>
    <t>Hzs-nezmeritelne stavebni prace</t>
  </si>
  <si>
    <t>h</t>
  </si>
  <si>
    <t>Prav.M</t>
  </si>
  <si>
    <t>HZS</t>
  </si>
  <si>
    <t>POL10_</t>
  </si>
  <si>
    <t>970051060R00</t>
  </si>
  <si>
    <t>Jádrové vrtání, kruhové prostupy v železobetonu jádrové vrtání , do D 60 mm</t>
  </si>
  <si>
    <t>723120805R00</t>
  </si>
  <si>
    <t>Demontáž potrubí svařovaného z trubek závitových přes 25 do DN 50</t>
  </si>
  <si>
    <t>733190801R00</t>
  </si>
  <si>
    <t>Demontáž příslušenství potrubí - odřezání objímek dvojitých  DN 50</t>
  </si>
  <si>
    <t>800-731</t>
  </si>
  <si>
    <t>733191816R00</t>
  </si>
  <si>
    <t>Demontáž příslušenství potrubí - odřezání třmenových držáků bez demontáže konzol nebo výložníků  do D 44,5</t>
  </si>
  <si>
    <t>733193810R00</t>
  </si>
  <si>
    <t>Demontáž příslušenství potrubí - rozřezání konzol, podpěr a výložníků  z úhelníků do 50/50/5 mm</t>
  </si>
  <si>
    <t>Včetně demontáže konzol, podpěr a výložníků zakotvených do zdiva jednostranně. Je - li nosná konstrukce vetknuta do zdiva oboustranně, určuje se počet rozřezání dvojnásobným množstvím.</t>
  </si>
  <si>
    <t>723190901R00</t>
  </si>
  <si>
    <t>Opravy plynovodního potrubí doplňkové práce  uzavření nebo otevření plynového potrubí při opravách</t>
  </si>
  <si>
    <t>723235112R00</t>
  </si>
  <si>
    <t>Kohout kulový  , mosazný, závit vnitřní-vnitřní, DN 20, PN 8, včetně dodávky materiálu</t>
  </si>
  <si>
    <t>723120204R00</t>
  </si>
  <si>
    <t>Potrubí z trubek černých závitových svařovaných DN 25</t>
  </si>
  <si>
    <t>bezešvých ČSN 42 0250 a běžných ČSN 42 5710 - jakost 11353.0,</t>
  </si>
  <si>
    <t>Potrubí včetně tvarovek a zednických výpomocí.</t>
  </si>
  <si>
    <t>723150366R00</t>
  </si>
  <si>
    <t>Potrubí ocelové černé svařované - chráničky D 44,5 mm, s 2,6 mm</t>
  </si>
  <si>
    <t>723190907R00</t>
  </si>
  <si>
    <t>Opravy plynovodního potrubí doplňkové práce  odvzdušnění a napuštění plynového potrubí</t>
  </si>
  <si>
    <t>723190907R01</t>
  </si>
  <si>
    <t>Odvětrání vnitřního plynovodu</t>
  </si>
  <si>
    <t>723190909R00</t>
  </si>
  <si>
    <t>Opravy plynovodního potrubí doplňkové práce  neúřední tlaková zkouška dosavadního potrubí</t>
  </si>
  <si>
    <t>7230001</t>
  </si>
  <si>
    <t>Drobný montážní materiál, D+M</t>
  </si>
  <si>
    <t>Vsuvky, šroubení, redukce...</t>
  </si>
  <si>
    <t>723190203R00</t>
  </si>
  <si>
    <t>Přípojka plynovodu z trubek závitových, černých, DN 20</t>
  </si>
  <si>
    <t>včetně tvarovek, bez zednických výpomocí,</t>
  </si>
  <si>
    <t>Včetně vyvedení a upevnění výpustek.</t>
  </si>
  <si>
    <t>998723101R00</t>
  </si>
  <si>
    <t>Přesun hmot pro vnitřní plynovod v objektech výšky do 6 m</t>
  </si>
  <si>
    <t>732199100RM11</t>
  </si>
  <si>
    <t>Montáž orientačního štítku, včetně dodávky štítku</t>
  </si>
  <si>
    <t>783424340R00</t>
  </si>
  <si>
    <t>Nátěry potrubí a armatur syntetické potrubí, do DN 50 mm, dvojnásobné s 1x emailováním a základním nátěrem</t>
  </si>
  <si>
    <t>Odkaz na dem. hmot. položky pořadí 1 : 0,01600</t>
  </si>
  <si>
    <t>Odkaz na dem. hmot. položky pořadí 2 : 0,00212</t>
  </si>
  <si>
    <t>Odkaz na mn. položky pořadí 22 : 0,01812</t>
  </si>
  <si>
    <t>Včetně naložení na dopravní prostředek a složení na skládku, bez poplatku za skládku.</t>
  </si>
  <si>
    <t>Odkaz na mn. položky pořadí 22 : 0,01812*10</t>
  </si>
  <si>
    <t>Revize vnitřního plynovodu</t>
  </si>
  <si>
    <t>733121110R00</t>
  </si>
  <si>
    <t>Potrubí z trubek hladkých ocelových bezešvých tvářených za tepla  nízkotlaké, D 22 mm, tloušťka stěny 2,6 mm</t>
  </si>
  <si>
    <t>733110803R00</t>
  </si>
  <si>
    <t>Demontáž potrubí z ocelových trubek závitových do DN 15</t>
  </si>
  <si>
    <t>733190106R00</t>
  </si>
  <si>
    <t>Tlaková zkouška potrubí ocelových závitových, plastových, měděných do DN 32</t>
  </si>
  <si>
    <t>Odkaz na mn. položky pořadí 1 : 10,00000</t>
  </si>
  <si>
    <t>998733101R00</t>
  </si>
  <si>
    <t>Přesun hmot pro rozvody potrubí v objektech výšky do 6 m</t>
  </si>
  <si>
    <t>734200821R00</t>
  </si>
  <si>
    <t xml:space="preserve">Demontáž závitových armatur se dvěma závity, do G 1/2" </t>
  </si>
  <si>
    <t>734209113R00</t>
  </si>
  <si>
    <t>Montáž závitové armatury se dvěma závity, G 1/2", bez dodávky materiálu</t>
  </si>
  <si>
    <t>734221672RT3</t>
  </si>
  <si>
    <t>Hlavice termostatická, včetně dodávky materiálu</t>
  </si>
  <si>
    <t>734223122RT2</t>
  </si>
  <si>
    <t>Ventil termostatický, dvouregulační, přímý, mosazný, DN 15, s termostatickou hlavicí, PN 10, vnitřní závit, včetně dodávky materiálu</t>
  </si>
  <si>
    <t>998734101R00</t>
  </si>
  <si>
    <t>Přesun hmot pro armatury v objektech výšky do 6 m</t>
  </si>
  <si>
    <t>735117110R01</t>
  </si>
  <si>
    <t>Odpojení a připojení těles po nátěru</t>
  </si>
  <si>
    <t>735191905R01</t>
  </si>
  <si>
    <t>Oprava - odvzdušnění otopných těles</t>
  </si>
  <si>
    <t>998735101R00</t>
  </si>
  <si>
    <t>Přesun hmot pro otopná tělesa v objektech výšky do 6 m</t>
  </si>
  <si>
    <t>783322220R00</t>
  </si>
  <si>
    <t>Nátěry otopných těles syntetické ocelových radiátorrů článkových, dvojnásobné s 1 x emailováním</t>
  </si>
  <si>
    <t>Odkaz na mn. položky pořadí 13 : 15,00000</t>
  </si>
  <si>
    <t>783424240R00</t>
  </si>
  <si>
    <t>Nátěry potrubí a armatur syntetické potrubí, do DN 50 mm, jednonásobné s 1x emailováním a základním nátěrem</t>
  </si>
  <si>
    <t>612403380RT1</t>
  </si>
  <si>
    <t>Hrubá výplň rýh ve stěnách, jakoukoliv maltou maltou ze suchých směsí  30 x 30 mm</t>
  </si>
  <si>
    <t>611401211RT2</t>
  </si>
  <si>
    <t>Omítka malých ploch na stropech přes 0,09 do 0,25 m2, vápennou štukovou omítkou</t>
  </si>
  <si>
    <t>jakoukoliv maltou, z pomocného pracovního lešení o výšce podlahy do 1900 mm a pro zatížení do 1,5 kPa,</t>
  </si>
  <si>
    <t>612401191RT2</t>
  </si>
  <si>
    <t>Omítky malých ploch vnitřních stěn do 0,09 m2, vápennou štukovou omítkou</t>
  </si>
  <si>
    <t>612401291RT2</t>
  </si>
  <si>
    <t>Omítky malých ploch vnitřních stěn přes 0,09 do 0,25 m2, vápennou štukovou omítkou</t>
  </si>
  <si>
    <t>971033331R00</t>
  </si>
  <si>
    <t>Vybourání otvorů ve zdivu cihelném z jakýchkoliv cihel pálených  na jakoukoliv maltu vápenou nebo vápenocementovou, plochy do 0,09 m2, tloušťky do 150 mm</t>
  </si>
  <si>
    <t>Včetně pomocného lešení o výšce podlahy do 1900 mm a pro zatížení do 1,5 kPa  (150 kg/m2).</t>
  </si>
  <si>
    <t>971033341R00</t>
  </si>
  <si>
    <t>Vybourání otvorů ve zdivu cihelném z jakýchkoliv cihel pálených  na jakoukoliv maltu vápenou nebo vápenocementovou, plochy do 0,09 m2, tloušťky do 300 mm</t>
  </si>
  <si>
    <t>971033441R00</t>
  </si>
  <si>
    <t>Vybourání otvorů ve zdivu cihelném z jakýchkoliv cihel pálených  na jakoukoliv maltu vápenou nebo vápenocementovou, plochy do 0,25 m2, tloušťky do 300 mm</t>
  </si>
  <si>
    <t>974031121R00</t>
  </si>
  <si>
    <t>Vysekání rýh v jakémkoliv zdivu cihelném v ploše  do hloubky 30 mm, šířky do 30 mm</t>
  </si>
  <si>
    <t>999281105R00</t>
  </si>
  <si>
    <t xml:space="preserve">Přesun hmot pro opravy a údržbu objektů pro opravy a údržbu dosavadních objektů včetně vnějších plášťů  výšky do 6 m,  </t>
  </si>
  <si>
    <t>631534195R</t>
  </si>
  <si>
    <t>Výrobek izolační pro instalace z minerální vlny (MW) tvar: deska; tl = 100 mm; povrchová úprava: hliníková fólie; OH = 45 kg/m3; provozní teplota do 400 °C</t>
  </si>
  <si>
    <t>kuchyň : 62</t>
  </si>
  <si>
    <t>výdejna : 29</t>
  </si>
  <si>
    <t>713411122R00</t>
  </si>
  <si>
    <t>Montáž tepelné izolace potrubí a ohybů pásy nebo rohožemi pásy LSP (lamelové skružovací pásy) připevněnými ocelovým drátem , dvouvrstvá</t>
  </si>
  <si>
    <t>bez povrchové úpravy</t>
  </si>
  <si>
    <t>Odkaz na mn. položky pořadí 12 : 91,00000</t>
  </si>
  <si>
    <t>713491111R00</t>
  </si>
  <si>
    <t>Izolace tepelné potrubí a ohybů - doplňky montáž oplechování (plech ve specifikaci)  pevného, potrubí</t>
  </si>
  <si>
    <t>Odkaz na mn. položky pořadí 12 : 91,00000*0,8</t>
  </si>
  <si>
    <t>713491112R00</t>
  </si>
  <si>
    <t>Izolace tepelné potrubí a ohybů - doplňky montáž oplechování (plech ve specifikaci)  pevného, ohybů</t>
  </si>
  <si>
    <t>Odkaz na mn. položky pořadí 12 : 91,00000*0,2</t>
  </si>
  <si>
    <t>19421130R1</t>
  </si>
  <si>
    <t>Plech Al 99,5  0,80x1000x2000 mm, 2,16kg/m2</t>
  </si>
  <si>
    <t>2,16*62</t>
  </si>
  <si>
    <t>2,16*29</t>
  </si>
  <si>
    <t>721176101R00</t>
  </si>
  <si>
    <t>Potrubí HT připojovací vnější průměr D 32 mm, tloušťka stěny 1,8 mm, DN 30</t>
  </si>
  <si>
    <t>429726700001</t>
  </si>
  <si>
    <t>Stěnová vyústka vertikální jednořadá 300x300mm s upínacím rámečkem, oboustraná, (sada 2ks)</t>
  </si>
  <si>
    <t>752417154R00</t>
  </si>
  <si>
    <t>Montáž vyústky stěnové, hranaté, z Pz plechu, š. do 400 mm</t>
  </si>
  <si>
    <t>Bez dodávky vyústky. Bez ukotvení, lešení a nákladů na zvedací mechanizmy.</t>
  </si>
  <si>
    <t>Odkaz na mn. položky pořadí 21 : 7,00000*2</t>
  </si>
  <si>
    <t>998752101R00</t>
  </si>
  <si>
    <t>Přesun hmot pro vzduchotechniku, v objektech výšky do 6 m</t>
  </si>
  <si>
    <t>752153102RT4</t>
  </si>
  <si>
    <t xml:space="preserve">Potrubí vzduchotechnické kruhové, tuhé, vinuté z Pz plechu, , d 160 mm, </t>
  </si>
  <si>
    <t>Bez tvarovek, distribučních a technologických elemntů. Bez ukotvení, lešení a nákladů na zvedací mechanizmy.</t>
  </si>
  <si>
    <t>Montáž a dodávka vzduchotechnického potrubí z rovných jednoosých trub.</t>
  </si>
  <si>
    <t>429822425R1</t>
  </si>
  <si>
    <t>Redukce z pozinkovaného plechu d 160/100 mm</t>
  </si>
  <si>
    <t>752251202R00</t>
  </si>
  <si>
    <t>Montáž redukce (přechodky), z PZ plechu, pro vzduchotechnické potrubí kruhové, do d 200 mm</t>
  </si>
  <si>
    <t>Bez dodávky materiálu. Bez ukotvení, lešení a nákladů na zvedací mechanizmy.</t>
  </si>
  <si>
    <t>Odkaz na mn. položky pořadí 25 : 2,00000</t>
  </si>
  <si>
    <t>429823013R</t>
  </si>
  <si>
    <t>T-kus kovový pro vzduchotechniku tvar: kruhový; materiál: uhlíková ocel; povrchová úprava: pozinkování; d = 160 mm</t>
  </si>
  <si>
    <t>429822005R</t>
  </si>
  <si>
    <t>Oblouk kovový pro vzduchotechniku tvar: kruhový; materiál: uhlíková ocel; povrchová úprava: pozinkování; úhel = 90,0 °; d = 160 mm</t>
  </si>
  <si>
    <t>752251602R00</t>
  </si>
  <si>
    <t>Montáž T-kusu, z PZ plechu, pro vzduchotechnické potrubí kruhové, do d 200 mm</t>
  </si>
  <si>
    <t>Odkaz na mn. položky pořadí 27 : 1,00000</t>
  </si>
  <si>
    <t>752251102R00</t>
  </si>
  <si>
    <t>Montáž kolena, z PZ plechu, pro vzduchotechnické potrubí kruhové, do d 200 mm</t>
  </si>
  <si>
    <t>Odkaz na mn. položky pořadí 28 : 2,00000</t>
  </si>
  <si>
    <t>42980001R1</t>
  </si>
  <si>
    <t>PER 160 žaluziová klapka samotížná</t>
  </si>
  <si>
    <t>752453713R00</t>
  </si>
  <si>
    <t>Montáž žaluziové klapky samotížné, kruhové, plastové, do d 300 mm</t>
  </si>
  <si>
    <t>Bez dodávky klapky. Bez ukotvení, lešení a nákladů na zvedací mechanizmy.</t>
  </si>
  <si>
    <t>Odkaz na mn. položky pořadí 31 : 1,00000</t>
  </si>
  <si>
    <t>429801</t>
  </si>
  <si>
    <t>Potrubní ventilátor do kruhového potrubí, průtok 200m3/h, ext tlak. 40Pa, připojení d100</t>
  </si>
  <si>
    <t>429801a</t>
  </si>
  <si>
    <t>VBM 100 spojovací manžeta</t>
  </si>
  <si>
    <t>752625102R00</t>
  </si>
  <si>
    <t>Montáž ventilátoru potrubního pro kruhové potrubí, nepožární, diagonální, do d 200 mm</t>
  </si>
  <si>
    <t>Bez dodávky ventilátoru. Bez ukotvení, lešení a nákladů na zvedací mechanizmy. Bez napojení na zdroj energie.</t>
  </si>
  <si>
    <t>Odkaz na mn. položky pořadí 33 : 1,00000</t>
  </si>
  <si>
    <t>429110103T1</t>
  </si>
  <si>
    <t>Koncový kryt vnitřní DRL DN160</t>
  </si>
  <si>
    <t>752251502R00</t>
  </si>
  <si>
    <t>Montáž záslepky, z PZ plechu, pro vzduchotechnické potrubí kruhové, do d 200 mm</t>
  </si>
  <si>
    <t>Odkaz na mn. položky pořadí 36 : 2,00000</t>
  </si>
  <si>
    <t>75220001</t>
  </si>
  <si>
    <t>KVK2-V-1.0 300x75 vyústka komfortní, regulace R1</t>
  </si>
  <si>
    <t>752417153R00</t>
  </si>
  <si>
    <t>Montáž vyústky stěnové, hranaté, z Pz plechu, šířky do 300 mm</t>
  </si>
  <si>
    <t>Odkaz na mn. položky pořadí 38 : 2,00000</t>
  </si>
  <si>
    <t>42320401R</t>
  </si>
  <si>
    <t>Objímka ocelová použití k připevňování potrubí větrání a klimatizace; dvoušroubová, s pryžovou vložkou; rozměr pr. 160 mm M8; nerez</t>
  </si>
  <si>
    <t>31179125R</t>
  </si>
  <si>
    <t>Tyč závitová M8; l = 1 000 mm; mat. ocel 4,8 - DIN 975; povrch pozink</t>
  </si>
  <si>
    <t>31144441</t>
  </si>
  <si>
    <t>Matice prodlužovací M8 x 24 DIN 6334 zinek bílý</t>
  </si>
  <si>
    <t>31144442</t>
  </si>
  <si>
    <t>Kombinovaný šroub vrut M8 x 60, vč hmoždinky</t>
  </si>
  <si>
    <t>31179125Ra1</t>
  </si>
  <si>
    <t>Šrouby,matice, hmoždinky a další drobný montážní materiál</t>
  </si>
  <si>
    <t>429 0002Ta</t>
  </si>
  <si>
    <t>Hliníková páska (AL) 50mm x 50m</t>
  </si>
  <si>
    <t>429 0002Tb</t>
  </si>
  <si>
    <t>Montáž uložení</t>
  </si>
  <si>
    <t>2+5</t>
  </si>
  <si>
    <t>752153102RT6</t>
  </si>
  <si>
    <t xml:space="preserve">Potrubí vzduchotechnické kruhové, tuhé, vinuté z Pz plechu, , d 200 mm, </t>
  </si>
  <si>
    <t>1,5+1,5</t>
  </si>
  <si>
    <t>752153103RT3</t>
  </si>
  <si>
    <t xml:space="preserve">Potrubí vzduchotechnické kruhové, tuhé, vinuté z Pz plechu, , d 250 mm, </t>
  </si>
  <si>
    <t>429822435R1</t>
  </si>
  <si>
    <t>Redukce z pozinkovaného plechu d 200/160 mm</t>
  </si>
  <si>
    <t>429822445R1</t>
  </si>
  <si>
    <t>Redukce z pozinkovaného plechu d 250/200 mm</t>
  </si>
  <si>
    <t>Odkaz na mn. položky pořadí 51 : 3,00000</t>
  </si>
  <si>
    <t>752251203R00</t>
  </si>
  <si>
    <t>Montáž redukce (přechodky), z PZ plechu, pro vzduchotechnické potrubí kruhové, do d 300 mm</t>
  </si>
  <si>
    <t>Odkaz na mn. položky pořadí 52 : 2,00000</t>
  </si>
  <si>
    <t>429823025R1</t>
  </si>
  <si>
    <t>T-kus z pozinkovaného plechu redukovaný d 250/160 mm</t>
  </si>
  <si>
    <t>752251603R00</t>
  </si>
  <si>
    <t>Montáž T-kusu, z PZ plechu, pro vzduchotechnické potrubí kruhové, do d 300 mm</t>
  </si>
  <si>
    <t>Odkaz na mn. položky pořadí 55 : 1,00000</t>
  </si>
  <si>
    <t>1+2</t>
  </si>
  <si>
    <t>429822009R</t>
  </si>
  <si>
    <t>Oblouk kovový pro vzduchotechniku tvar: kruhový; materiál: uhlíková ocel; povrchová úprava: pozinkování; úhel = 90,0 °; d = 250 mm</t>
  </si>
  <si>
    <t>Odkaz na mn. položky pořadí 57 : 3,00000</t>
  </si>
  <si>
    <t>Odkaz na mn. položky pořadí 58 : 4,00000</t>
  </si>
  <si>
    <t>42980002R1A</t>
  </si>
  <si>
    <t>PER 200 žaluziová klapka samotížná</t>
  </si>
  <si>
    <t>42980002R1</t>
  </si>
  <si>
    <t>PER 250 žaluziová klapka samotížná</t>
  </si>
  <si>
    <t>Odkaz na mn. položky pořadí 62 : 1,00000</t>
  </si>
  <si>
    <t>Odkaz na mn. položky pořadí 61 : 1,00000</t>
  </si>
  <si>
    <t>75220003</t>
  </si>
  <si>
    <t>KVK2-V-1.0 400x75 vyústka komfortní, regulace R1</t>
  </si>
  <si>
    <t>75220002</t>
  </si>
  <si>
    <t>KVK2-V-1.0 500x75 vyústka komfortní, regulace R1</t>
  </si>
  <si>
    <t>Odkaz na mn. položky pořadí 64 : 2,00000</t>
  </si>
  <si>
    <t>752417155R00</t>
  </si>
  <si>
    <t>Montáž vyústky stěnové, hranaté, z Pz plechu, š. do 500 mm</t>
  </si>
  <si>
    <t>Odkaz na mn. položky pořadí 66 : 3,00000</t>
  </si>
  <si>
    <t>1+1</t>
  </si>
  <si>
    <t>429110103T2</t>
  </si>
  <si>
    <t>Koncový kryt vnitřní DRL DN250</t>
  </si>
  <si>
    <t>Odkaz na mn. položky pořadí 69 : 2,00000</t>
  </si>
  <si>
    <t>752251503R00</t>
  </si>
  <si>
    <t>Montáž záslepky, z PZ plechu, pro vzduchotechnické potrubí kruhové, do d 300 mm</t>
  </si>
  <si>
    <t>Odkaz na mn. položky pořadí 70 : 1,00000</t>
  </si>
  <si>
    <t>429 8099T2</t>
  </si>
  <si>
    <t>MAA 200/600 tlumič hluku</t>
  </si>
  <si>
    <t>429 8099T1</t>
  </si>
  <si>
    <t>MAA 250/600 tlumič hluku</t>
  </si>
  <si>
    <t>752331502R00</t>
  </si>
  <si>
    <t>Montáž tlumiče hluku, do kruhového potrubí, do d 200 mm</t>
  </si>
  <si>
    <t>Bez dodávky tlumiče. Bez ukotvení, lešení a nákladů na zvedací mechanizmy.</t>
  </si>
  <si>
    <t>Odkaz na mn. položky pořadí 73 : 1,00000</t>
  </si>
  <si>
    <t>752331503R00</t>
  </si>
  <si>
    <t>Montáž tlumiče hluku, do kruhového potrubí, do d 300 mm</t>
  </si>
  <si>
    <t>Odkaz na mn. položky pořadí 74 : 1,00000</t>
  </si>
  <si>
    <t>429803</t>
  </si>
  <si>
    <t>Potrubní ventilátor do kruhového potrubí, průtok 500m3/h, ext tlak. 50Pa, připojení d160</t>
  </si>
  <si>
    <t>429802</t>
  </si>
  <si>
    <t>Potrubní ventilátor do kruhového potrubí, průtok 800m3/h, ext tlak. 80Pa, připojení d200</t>
  </si>
  <si>
    <t>429802a</t>
  </si>
  <si>
    <t>VBM 200 spojovací manžeta</t>
  </si>
  <si>
    <t>429802b</t>
  </si>
  <si>
    <t>VBM 160 spojovací manžeta</t>
  </si>
  <si>
    <t>Odkaz na mn. položky pořadí 78 : 1,00000</t>
  </si>
  <si>
    <t>Odkaz na mn. položky pořadí 77 : 1,00000</t>
  </si>
  <si>
    <t>42320402R</t>
  </si>
  <si>
    <t>Objímka ocelová použití k připevňování potrubí větrání a klimatizace; dvoušroubová, s pryžovou vložkou; rozměr pr. 200 mm M8/M10; nerez</t>
  </si>
  <si>
    <t>42320404R</t>
  </si>
  <si>
    <t>Objímka ocelová použití k připevňování potrubí větrání a klimatizace; dvoušroubová, s pryžovou vložkou; rozměr pr. 250 mm M8; nerez</t>
  </si>
  <si>
    <t>R-položka</t>
  </si>
  <si>
    <t>POL12_0</t>
  </si>
  <si>
    <t>001</t>
  </si>
  <si>
    <t>Rekuperační jednotka s protiproudým výměníkem 12000m3/h při 400Pa, venkovní provedení</t>
  </si>
  <si>
    <t>REKUPERAČNÍ JEDNOTKA S PROTIPROUDÝM VÝMĚNÍKEM, NÁVRHOVÝ VÝKON 12000m3/h PŘI 400Pa, TŘÍDA FILTRACE NA PŘÍVODU M5 (ePM10 60%), FILTRACE NA ODVODU G3 (Coarse 40%)-M5 (ePM10 60%) (SOUČÁSTÍ JEDNOTKY BUDE TUKOVÝ FILTR), 2x VENTILÁTOR 3x400V-50Hz - 5,2KW - 8,2A, TYP MOTORU EC-IE5, INTEGROVANÝ REVERZIBILNÍ PŘÍMÝ VÝPARNÍK PRO CHLAZENÍ A TOPENÍ, ZÁLOŽNÍ ELEKTRICKÝ ZDROJ PRO ZIMNÍ DOHŘEV 36KW, 3x400V - 50Hz, 52,17A</t>
  </si>
  <si>
    <t>Rekuperace - Zima 108.8 kW 77.1 % teplotní účinnost, 0 % vlhkostní účinnost</t>
  </si>
  <si>
    <t>Ohřev - Zima 36 kW/52.17 A/3x400V ~ 50Hz</t>
  </si>
  <si>
    <t>Chlazení - Léto 29,18 kW R410A 6 °C, 1x18, 1x28, letní teplota 25°C</t>
  </si>
  <si>
    <t>Řídicí jednotka Venkovní prostředí (-25 až +35 °C) (IP55)</t>
  </si>
  <si>
    <t>SPECIFIKACE MAR</t>
  </si>
  <si>
    <t>Připojení k BMS MODBUS TCP/IP + BACnet IP (POL6x8 B-ASC), MODBUS RTU</t>
  </si>
  <si>
    <t>Vzdálené komfortní ovládání HMI@WEB</t>
  </si>
  <si>
    <t>Hlavní přívod pro napájení řídící jednotky 71.57 A / 3 NPE 400 V ~50 Hz 8)</t>
  </si>
  <si>
    <t>Rozměr skříně (příp. vč. podstavce) - HxWxD 1200x750x300 mm</t>
  </si>
  <si>
    <t>CELKOVÁ HMOTNOST 2830kg</t>
  </si>
  <si>
    <t>Tepelná účinnost systému ZZT 73% - VYHOVUJE ErP 2018</t>
  </si>
  <si>
    <t>002</t>
  </si>
  <si>
    <t>Kondenzační jednotka pro dohřev a chlazení vzduchu, s expanzním ventilem, řídícím boxem a ovladačem</t>
  </si>
  <si>
    <t>KONDENZAČNÍ JEDNOTKA PRO PŘÍMÝ CHLADIČ PRO VZT2, CHLADÍCÍ VÝKON 33,5KW, TOPNÝ VÝKON 32,5KW JMENOVITÝ PŘÍKON CHL. 12,01KW, TOP 9,05KW, EER 2,79, COP 3,7, SCOP 4,45, NAPÁJENÍ 3F 400V, JMENOVITÝ MAXIMÁLNÍ PROUD 28A, AKUSTICKÝ TLAK 60dB(A), AKUSTICKÝ VÝKON  82dB(A), NÁPLŇ CHLADIVA R410A 6KG, ROZMĚRY 1090/1625/380MM, HMOTNOST 155kg, PŘIPOJOVACÍ DIMENZE 12,7/28,58mm, SOUČÁSTÍ DODÁVKY BUDE ŘÍDÍCÍ BOX PRO VZT, EXPANZNÍ VENTIL 33,6-56KW + KABELOVÝ OVLADAČ</t>
  </si>
  <si>
    <t>002-potr</t>
  </si>
  <si>
    <t>Předizolované chladivové potrubí 12,7/28,58mm, včetně kabelu</t>
  </si>
  <si>
    <t>002-rám</t>
  </si>
  <si>
    <t>Rám pod kondenzační jednotku</t>
  </si>
  <si>
    <t>001m</t>
  </si>
  <si>
    <t>Zprovoznění VZT jednotky</t>
  </si>
  <si>
    <t>prokabelování s rozvaděčem, zapojení silových a ovládacích kabelů do svorkovnice, prokabelování ventilátorů, ohřívačů, servopohonů, čidel, externích ovladačů a nastavení ovládacího panelu, zaškolení obsluhy a vyplnění předávacího protokolu</t>
  </si>
  <si>
    <t>002m</t>
  </si>
  <si>
    <t>Zprovoznění split chladícího systému</t>
  </si>
  <si>
    <t>752023102RT31</t>
  </si>
  <si>
    <t>Montáž potrubního systému, kruhového, tuhého, 30 % tvarovek, Pz SPIRO, do d 200 mm, včetně dodávky trub a tvarovek D-Klima, d 160 mm</t>
  </si>
  <si>
    <t>8,5+9,5+2+12+4</t>
  </si>
  <si>
    <t>752023102RT5</t>
  </si>
  <si>
    <t>Potrubí vzduchotechnické kruhové, tuhé, z Pz vinutého plechu, d 200 mm, včetně 30% podílu tvarovek</t>
  </si>
  <si>
    <t>Bez nákladů na kotvení potrubí, zvedací mechanizmy a zednické výpomoci.</t>
  </si>
  <si>
    <t>Montáž a dodávka trub a tvarovek směrových a spojovacích. Včetně běžné manipulace s materiálem.</t>
  </si>
  <si>
    <t>752023103RT3</t>
  </si>
  <si>
    <t>Potrubí vzduchotechnické kruhové, tuhé, z Pz vinutého plechu, d 250 mm, včetně 30% podílu tvarovek</t>
  </si>
  <si>
    <t>6,5+9,5+3+7+1,5+5,2+14</t>
  </si>
  <si>
    <t>752011104R00</t>
  </si>
  <si>
    <t>Montáž potrubního systému hranatého, tuhého, z PZ plechu, obvod potrubí do 1000 mm, s 30 % tvarovek (délkově)</t>
  </si>
  <si>
    <t>Montáž trub a tvarovek bez dodávky materiálu. Bez ukotvení. Bez montážního lešení. Bez zednické přípomoci.</t>
  </si>
  <si>
    <t>250x250 : 4,2</t>
  </si>
  <si>
    <t>752011105R00</t>
  </si>
  <si>
    <t>Montáž potrubního systému hranatého, tuhého, z PZ plechu, obvod potrubí do 1200 mm, s 30 % tvarovek (délkově)</t>
  </si>
  <si>
    <t>300x300 : 5+1,2+1,2+1,2+5+3+2+3</t>
  </si>
  <si>
    <t>752011106R00</t>
  </si>
  <si>
    <t>Montáž potrubního systému hranatého, tuhého, z PZ plechu, obvod potrubí do 1500 mm, s 30 % tvarovek (délkově)</t>
  </si>
  <si>
    <t>400x300 : 2+1,5+1,5</t>
  </si>
  <si>
    <t>752011108R00</t>
  </si>
  <si>
    <t>Montáž potrubního systému hranatého, tuhého, z PZ plechu, obvod potrubí do 2260 mm, s 30 % tvarovek (délkově)</t>
  </si>
  <si>
    <t>600x400 : 1+2</t>
  </si>
  <si>
    <t>500x300 : 9</t>
  </si>
  <si>
    <t>752011109R00</t>
  </si>
  <si>
    <t>Montáž potrubního systému hranatého, tuhého, z PZ plechu, obvod potrubí do 2630 mm, s 30 % tvarovek (délkově)</t>
  </si>
  <si>
    <t>700x500 : 10,5</t>
  </si>
  <si>
    <t>800x500 : 6,5</t>
  </si>
  <si>
    <t>752011110R00</t>
  </si>
  <si>
    <t>Montáž potrubního systému hranatého, tuhého, z PZ plechu, obvod potrubí do 3000 mm, s 30 % tvarovek (délkově)</t>
  </si>
  <si>
    <t>900x500 : 9,5</t>
  </si>
  <si>
    <t>752011111R00</t>
  </si>
  <si>
    <t>Montáž potrubního systému hranatého, tuhého, z PZ plechu, obvod potrubí do 3500 mm, s 30 % tvarovek (délkově)</t>
  </si>
  <si>
    <t>900x700 : 6+7+9</t>
  </si>
  <si>
    <t>752011112R00</t>
  </si>
  <si>
    <t>Montáž potrubního systému hranatého, tuhého, z PZ plechu, obvod potrubí do 4000 mm, s 30 % tvarovek (délkově)</t>
  </si>
  <si>
    <t>1650x905 : 1</t>
  </si>
  <si>
    <t>1445x810 : 0,5+0,5</t>
  </si>
  <si>
    <t>429717518R</t>
  </si>
  <si>
    <t>Klapka regulační kruhová-připojení na vzduchotechnické potrubí; těleso klapky i list z pozinkovaného plechu, čepy listu jsou ocelové; pr. D 200mm, délka L 300 mm mm; ovládání ruční "R", pro osazení servopohonu; způsob instalování libovolná poloha; teplotní rozsah -20 až 80 °C</t>
  </si>
  <si>
    <t>servopohonu; způsob instalování libovolná poloha; teplotní rozsah -20 až 80 °C</t>
  </si>
  <si>
    <t>429717520R</t>
  </si>
  <si>
    <t>Klapka regulační kruhová-připojení na vzduchotechnické potrubí; těleso klapky i list z pozinkovaného plechu, čepy listu jsou ocelové; pr. D 250mm, délka L 300 mm mm; ovládání ruční "R", pro osazení servopohonu; způsob instalování libovolná poloha; teplotní rozsah -20 až 80 °C</t>
  </si>
  <si>
    <t>752353512R00</t>
  </si>
  <si>
    <t>Montáž klapky regulační, kovové, do kruhového potrubí, do d 200 mm</t>
  </si>
  <si>
    <t>Odkaz na mn. položky pořadí 109 : 1,00000</t>
  </si>
  <si>
    <t>752353513R00</t>
  </si>
  <si>
    <t>Montáž klapky regulační, kovové, do kruhového potrubí, do d 300 mm</t>
  </si>
  <si>
    <t>Odkaz na mn. položky pořadí 110 : 4,00000</t>
  </si>
  <si>
    <t>4290001</t>
  </si>
  <si>
    <t>Klapka regulační 4hr 400x300mm, lamelová</t>
  </si>
  <si>
    <t>4290002</t>
  </si>
  <si>
    <t>Klapka regulační 4hr 600x400mm, lamelová</t>
  </si>
  <si>
    <t>4290003</t>
  </si>
  <si>
    <t>Klapka regulační 4hr 300x300mm, lamelová</t>
  </si>
  <si>
    <t>4290004</t>
  </si>
  <si>
    <t>Klapka regulační 4hr 250x250mm, lamelová</t>
  </si>
  <si>
    <t>4290005</t>
  </si>
  <si>
    <t>Klapka regulační 4hr 900x500mm, lamelová</t>
  </si>
  <si>
    <t>752353114R00</t>
  </si>
  <si>
    <t>Montáž klapky regulační, kovové, do hranatého potrubí, do obvodu 1000 mm</t>
  </si>
  <si>
    <t>Odkaz na mn. položky pořadí 116 : 1,00000</t>
  </si>
  <si>
    <t>752353115R00</t>
  </si>
  <si>
    <t>Montáž klapky regulační, kovové, do hranatého potrubí, do obvodu 1200 mm</t>
  </si>
  <si>
    <t>752353116R00</t>
  </si>
  <si>
    <t>Montáž klapky regulační, kovové, do hranatého potrubí, do obvodu 1500 mm</t>
  </si>
  <si>
    <t>Odkaz na mn. položky pořadí 113 : 1,00000</t>
  </si>
  <si>
    <t>752353118R00</t>
  </si>
  <si>
    <t>Montáž klapky regulační, kovové, do hranatého potrubí, do obvodu 2260 mm</t>
  </si>
  <si>
    <t>Odkaz na mn. položky pořadí 114 : 1,00000</t>
  </si>
  <si>
    <t>752353120R00</t>
  </si>
  <si>
    <t>Montáž klapky regulační, kovové, do hranatého potrubí, do obvodu 3000 mm</t>
  </si>
  <si>
    <t>Odkaz na mn. položky pořadí 117 : 1,00000</t>
  </si>
  <si>
    <t>752350001</t>
  </si>
  <si>
    <t>Jádrový tlumič hluku včetně potrubí délky 1500mm</t>
  </si>
  <si>
    <t>2xJTH 200/300/1500</t>
  </si>
  <si>
    <t>1xJTH 300/300/1500</t>
  </si>
  <si>
    <t>6xJTH 400/300/1500</t>
  </si>
  <si>
    <t>752350002</t>
  </si>
  <si>
    <t>Jádrový tlumič hluku včetně potrubí délky 2000mm</t>
  </si>
  <si>
    <t>1xJTH 200/500/2000</t>
  </si>
  <si>
    <t>1xJTH 200/300/2000</t>
  </si>
  <si>
    <t>6xJTH 400/300/2000</t>
  </si>
  <si>
    <t>752350003</t>
  </si>
  <si>
    <t>Jádrový tlumič hluku včetně potrubí délky 1000mm</t>
  </si>
  <si>
    <t>2xJTH 200/500/1000</t>
  </si>
  <si>
    <t>3xJTH 300/500/1000</t>
  </si>
  <si>
    <t>2xJTH 200/300/1000</t>
  </si>
  <si>
    <t>752331114R00</t>
  </si>
  <si>
    <t>Montáž tlumiče hluku, do hranatého potrubí, do obvodu 5600 mm</t>
  </si>
  <si>
    <t>Odkaz na mn. položky pořadí 123 : 1,00000</t>
  </si>
  <si>
    <t>Odkaz na mn. položky pořadí 124 : 1,00000</t>
  </si>
  <si>
    <t>Odkaz na mn. položky pořadí 125 : 1,00000</t>
  </si>
  <si>
    <t>Odkaz na mn. položky pořadí 126 : 1,00000</t>
  </si>
  <si>
    <t>42972159R1</t>
  </si>
  <si>
    <t>Hlavice výfuková z pozinkovaného plechu 1000x600mm</t>
  </si>
  <si>
    <t>752461110R01</t>
  </si>
  <si>
    <t>Montáž hlavice střešní, Pz plech, výfukové</t>
  </si>
  <si>
    <t>Odkaz na mn. položky pořadí 128 : 1,00000</t>
  </si>
  <si>
    <t>42972159R01</t>
  </si>
  <si>
    <t>Výfukový kus se sítí 1100x700mm</t>
  </si>
  <si>
    <t>752461110R02</t>
  </si>
  <si>
    <t>Montáž výfukového kusu</t>
  </si>
  <si>
    <t>75220004</t>
  </si>
  <si>
    <t>KVK2-V-1.0 800x75 vyústka komfortní, regulace R1</t>
  </si>
  <si>
    <t>Odkaz na mn. položky pořadí 132 : 3,00000</t>
  </si>
  <si>
    <t>Odkaz na mn. položky pořadí 133 : 2,00000</t>
  </si>
  <si>
    <t>Odkaz na mn. položky pořadí 134 : 9,00000</t>
  </si>
  <si>
    <t>752417158R00</t>
  </si>
  <si>
    <t>Montáž vyústky stěnové, hranaté, z Pz plechu, š. do 800 mm</t>
  </si>
  <si>
    <t>Odkaz na mn. položky pořadí 135 : 3,00000</t>
  </si>
  <si>
    <t>752200002</t>
  </si>
  <si>
    <t>VKE-V-2.0 200x100-R1, komfortní vyústka s nastavitelnými listy, regulace R1</t>
  </si>
  <si>
    <t>752200003</t>
  </si>
  <si>
    <t>VKE-V-2.0 300x100-R1, komfortní vyústka s nastavitelnými listy, regulace R1</t>
  </si>
  <si>
    <t>752200004</t>
  </si>
  <si>
    <t>VKE-V-2.0 600x100-R1, komfortní vyústka s nastavitelnými listy, regulace R1</t>
  </si>
  <si>
    <t>752200005</t>
  </si>
  <si>
    <t>VKE-V-2.0 700x100-R1, komfortní vyústka s nastavitelnými listy, regulace R1</t>
  </si>
  <si>
    <t>Odkaz na mn. položky pořadí 139 : 1,00000</t>
  </si>
  <si>
    <t>Odkaz na mn. položky pořadí 140 : 2,00000</t>
  </si>
  <si>
    <t>Odkaz na mn. položky pořadí 141 : 3,00000</t>
  </si>
  <si>
    <t>Odkaz na mn. položky pořadí 142 : 1,00000</t>
  </si>
  <si>
    <t>75201</t>
  </si>
  <si>
    <t>Závěsy a uchycení VZT potrubí</t>
  </si>
  <si>
    <t>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t>
  </si>
  <si>
    <t>75202</t>
  </si>
  <si>
    <t>Spojovací a těsnící materiál pro VZT potrubí, pozink šrouby, matice, podložky, smršť. pásky, tmely bez silikonu</t>
  </si>
  <si>
    <t>752001</t>
  </si>
  <si>
    <t>Velkoplošná půlkruhová textilní výusť D900/450, celková délka 8500mm, světle šedá barva, montáž na 2 závěsné profily</t>
  </si>
  <si>
    <t>752001m</t>
  </si>
  <si>
    <t>Montáž textilní vyústky</t>
  </si>
  <si>
    <t>00VJ1</t>
  </si>
  <si>
    <t>Nástřešení rekuperační jednotka s protiproudým výměníkem 4450m3/h při 350Pa, venkovní provedení</t>
  </si>
  <si>
    <t>NÁSTŘEŠNÍ REKUPERAČNÍ JEDNOTKA S PROTIPROUDÝM REKUPERÁTOREM, JEDNOTKA SPLŇUJE ErP, HMOTNOST 615Kg, SOUČÁSTÍ DODÁVKY JE REGULACE., PŘIPOJOVACÍ HRDLA 500x500MM S PRUŽNÝMI MANŽETAMI, VZDUCHOVÝ VÝKON 4450m3/h PŘI 350Pa, NAPĚTÍ 400V, VENTILÁTORY 2x 0,92KW, EC VENTILÁTORY, ELEKTRICKÝ PŘEDEHŘEV 400V, TOPNÝ VÝKON 6,3KW, VĚSTAVĚNÝ PŘÍMÝ REVERZIBILNÍ CHLADIČ, TOPNÝ VÝKON 4,08KW, VÝSTUPNÍ TEPLOTA 20°C, CHLADÍCÍ VÝKON 11,12KW, CHLADIVO R32, PŘIPOJOVACÍ ROZMĚR 9,52/22,2MM, FILTRACE VZDUCHU ePM10 50%, REGULACE VZT JE SOUČÁSTÍ DODÁVKY ZAŘÍZENÍ</t>
  </si>
  <si>
    <t>KONDENZAČNÍ JEDNOTKA PRO PŘÍMÝ CHLADIČ PRO VZT1 CHLADÍCÍ VÝKON 15KW, SOUČÁSTÍ VENKOVNÍ JEDNOTKY JE EXPANZNÍ VENTIL, ROZMĚRY 950x1380x330, HMOTNOST 87,5KG, CHLADIVO R32, PŘIPOJOVACÍ DIMENZE 9,52/15,88MM, AKUSTICKÝ VÝKON 69dB(A), PROVOZNÍ PROUD 15A, DOPORUČENÉ JIŠTĚNÍ 32A, NAPÁJENÍ 3F 400V</t>
  </si>
  <si>
    <t>00VJ2-potr</t>
  </si>
  <si>
    <t>Předizolované chladivové potrubí 9,52/15,88MM, včetně kabelu</t>
  </si>
  <si>
    <t>Odkaz na mn. položky pořadí 156 : 2,00000</t>
  </si>
  <si>
    <t>752153102RT2</t>
  </si>
  <si>
    <t xml:space="preserve">Potrubí vzduchotechnické kruhové, tuhé, vinuté z Pz plechu, , d 125 mm, </t>
  </si>
  <si>
    <t>752153104RT3</t>
  </si>
  <si>
    <t xml:space="preserve">Potrubí vzduchotechnické kruhové, tuhé, vinuté z Pz plechu, , d 355 mm, </t>
  </si>
  <si>
    <t>429717525R</t>
  </si>
  <si>
    <t>Klapka regulační kruhová-připojení na vzduchotechnické potrubí; těleso klapky i list z pozinkovaného plechu, čepy listu jsou ocelové; pr. D 355mm, délka L 350 mm mm; ovládání ruční "R", pro osazení servopohonu; způsob instalování libovolná poloha; teplotní rozsah -20 až 80 °C</t>
  </si>
  <si>
    <t>752353514R00</t>
  </si>
  <si>
    <t>Montáž klapky regulační, kovové, do kruhového potrubí, do d 400 mm</t>
  </si>
  <si>
    <t>Odkaz na mn. položky pořadí 161 : 1,00000</t>
  </si>
  <si>
    <t>Odkaz na mn. položky pořadí 163 : 1,00000</t>
  </si>
  <si>
    <t>300x300 : 3</t>
  </si>
  <si>
    <t>250x250 : 3+1+3+1</t>
  </si>
  <si>
    <t>400x300 : 2,5</t>
  </si>
  <si>
    <t>752011107R00</t>
  </si>
  <si>
    <t>Montáž potrubního systému hranatého, tuhého, z PZ plechu, obvod potrubí do 1890 mm, s 30 % tvarovek (délkově)</t>
  </si>
  <si>
    <t>500x300 : 2,3</t>
  </si>
  <si>
    <t>600x500 : 22+14</t>
  </si>
  <si>
    <t>500x500 : 1+1</t>
  </si>
  <si>
    <t>700/500 : 3+3+3+3</t>
  </si>
  <si>
    <t>42972159R02</t>
  </si>
  <si>
    <t>Výfukový kus se sítí 700x500mm</t>
  </si>
  <si>
    <t>4297266015R</t>
  </si>
  <si>
    <t>Ventil talířový odvodní; materiál: ocel; průměr = 164 mm; š. vstupu = 125 mm</t>
  </si>
  <si>
    <t>752411132R00</t>
  </si>
  <si>
    <t>Montáž talířového ventilu kovového, do d 150 mm</t>
  </si>
  <si>
    <t>Bez dodávky ventilu. Bez ukotvení, lešení a nákladů na zvedací mechanizmy. Bez napojení na zdroj energie.</t>
  </si>
  <si>
    <t>Odkaz na mn. položky pořadí 172 : 1,00000</t>
  </si>
  <si>
    <t>Odkaz na mn. položky pořadí 174 : 10,00000</t>
  </si>
  <si>
    <t>2xJTH 200/500/2000</t>
  </si>
  <si>
    <t>1xJTH 300/500/2000</t>
  </si>
  <si>
    <t>Odkaz na mn. položky pořadí 176 : 4,00000</t>
  </si>
  <si>
    <t>75200001</t>
  </si>
  <si>
    <t>Velkoplošná kruhová textilní výusť D355, celková délka 5800mm, světle šedá barva, montáž na 2 závěsné profily</t>
  </si>
  <si>
    <t>Odkaz na mn. položky pořadí 180 : 2,00000</t>
  </si>
  <si>
    <t>9790001</t>
  </si>
  <si>
    <t>Demontáže stávajícího VZT potrubí a zařízení. Stávající potrubí cca 100bm, vzt jednotky 2ks, ventilátory 8ks</t>
  </si>
  <si>
    <t>Odkaz na dem. hmot. položky pořadí 6 : 0,04000</t>
  </si>
  <si>
    <t>Odkaz na dem. hmot. položky pořadí 7 : 1,00000</t>
  </si>
  <si>
    <t>Odkaz na dem. hmot. položky pořadí 8 : 1,08000</t>
  </si>
  <si>
    <t>Odkaz na dem. hmot. položky pořadí 9 : 1,93200</t>
  </si>
  <si>
    <t>Odkaz na dem. hmot. položky pořadí 10 : 0,04000</t>
  </si>
  <si>
    <t>Odkaz na mn. položky pořadí 184 : 4,09200*2</t>
  </si>
  <si>
    <t>Odkaz na mn. položky pořadí 184 : 4,09200</t>
  </si>
  <si>
    <t>Odkaz na mn. položky pořadí 186 : 4,09200*20</t>
  </si>
  <si>
    <t>904      R00</t>
  </si>
  <si>
    <t>Hzs-zkousky v ramci montaz.praci</t>
  </si>
  <si>
    <t>171156460900R</t>
  </si>
  <si>
    <t>Jeřáb automobilní Tatra 815 AD 20T</t>
  </si>
  <si>
    <t>Nosnost 20 t při vyložení 3 m od středu otoče jeřábu.</t>
  </si>
  <si>
    <t>Revize vzduchotechnického zařízení, včetně předání všech protokolů</t>
  </si>
  <si>
    <t>Vypracování předávací dokumentace a dokumentace skutečného stavu</t>
  </si>
  <si>
    <t>Popisné štítky hlavních zařízení a potrubí</t>
  </si>
  <si>
    <t>VRN 004</t>
  </si>
  <si>
    <t>Zaregulování systému VZT</t>
  </si>
  <si>
    <t>VRN 005</t>
  </si>
  <si>
    <t>Komplexní vyzkoušení  - zkušební provoz</t>
  </si>
  <si>
    <t>VRN 006</t>
  </si>
  <si>
    <t>Stavebn práce</t>
  </si>
  <si>
    <t>210100001R00</t>
  </si>
  <si>
    <t>Ukončení vodičů  v rozvaděči včetně zapojení a vodičové koncovky,  , průřez do 2,5 mm2</t>
  </si>
  <si>
    <t>210100003R00</t>
  </si>
  <si>
    <t>Ukončení vodičů  v rozvaděči včetně zapojení a vodičové koncovky,  , průřez do 16 mm2</t>
  </si>
  <si>
    <t>210100006R00</t>
  </si>
  <si>
    <t>Ukončení vodičů  v rozvaděči včetně zapojení a vodičové koncovky,  , průřez do 50 mm2</t>
  </si>
  <si>
    <t>210100009R00</t>
  </si>
  <si>
    <t>Ukončení vodičů  v rozvaděči včetně zapojení a vodičové koncovky,  , průřez do 120 mm2</t>
  </si>
  <si>
    <t>210220321RT1</t>
  </si>
  <si>
    <t>Montáž svorky hromosvodové "Bernard" na potrubí, včetně dodávky svorky a Cu pásku (bez vodiče a připoj. vod.)</t>
  </si>
  <si>
    <t>210800119RT1</t>
  </si>
  <si>
    <t>Montáž kabelu CYKY 750 V, 7 x 1,5 mm2, uloženého pod omítkou, včetně dodávky kabelu</t>
  </si>
  <si>
    <t>210800546RT1</t>
  </si>
  <si>
    <t>Montáž vodiče H07V-U (CY), 4 mm2, uloženého pevně, včetně dodávky vodiče</t>
  </si>
  <si>
    <t>210800547RT1</t>
  </si>
  <si>
    <t>Montáž vodiče H07V-U (CY), 6 mm2, uloženého pevně, včetně dodávky vodiče</t>
  </si>
  <si>
    <t>210800548RT1</t>
  </si>
  <si>
    <t>Montáž vodiče H07V-U (CY), 10 mm2, uloženého pevně, včetně dodávky vodiče</t>
  </si>
  <si>
    <t>210800549RT1</t>
  </si>
  <si>
    <t>Montáž vodiče H07V-U (CY), 16 mm2, uloženého pevně, včetně dodávky vodiče</t>
  </si>
  <si>
    <t>210800651RT1</t>
  </si>
  <si>
    <t>Montáž vodiče H07V-K (CYA), 50 mm2, uloženého pevně, včetně dodávky vodiče</t>
  </si>
  <si>
    <t>210802692RT1</t>
  </si>
  <si>
    <t>Montáž šňůry H07RN-F (CGTG), 5 x 2,50 mm2, pevně uložené, včetně dodávky šňůry</t>
  </si>
  <si>
    <t>210802693RT1</t>
  </si>
  <si>
    <t>Montáž šňůry H07RN-F (CGTG), 5 x 4 mm2, pevně uložené, včetně dodávky šňůry</t>
  </si>
  <si>
    <t>210810045RT1</t>
  </si>
  <si>
    <t>Montáž kabelu CYKY 750 V, 3 x 1,5 mm2, pevně uloženého, včetně dodávky kabelu</t>
  </si>
  <si>
    <t>210810046RT3</t>
  </si>
  <si>
    <t>Montáž kabelu CYKY 750 V, 3 x 2,5 mm2, pevně uloženého, včetně dodávky kabelu</t>
  </si>
  <si>
    <t>210810056RT1</t>
  </si>
  <si>
    <t>Montáž kabelu CYKY 750 V, 5 x 2,5 mm2, pevně uloženého, včetně dodávky kabelu</t>
  </si>
  <si>
    <t>210810057RT1</t>
  </si>
  <si>
    <t>Montáž kabelu CYKY 750 V, 5 žilového, pevně uloženého, včetně dodávky kabelu CYKY 5 x 4 mm2</t>
  </si>
  <si>
    <t>210810057RT3</t>
  </si>
  <si>
    <t>Montáž kabelu CYKY 750 V, 5 žilového, pevně uloženého, včetně dodávky kabelu CYKY 5 x 10 mm2</t>
  </si>
  <si>
    <t>PC210453121131</t>
  </si>
  <si>
    <t>Kabel silový CYKY 1kV 3x120+70 mm2 pevně uložený, včetně dodávky kabelu CYKY 3x120+70</t>
  </si>
  <si>
    <t>PC210453123</t>
  </si>
  <si>
    <t>Šňůra H07RN-F (CGTG) 5 x 16 mm2 pevně uložená, včetně dodávky šňůry</t>
  </si>
  <si>
    <t>PC210802695</t>
  </si>
  <si>
    <t>Šňůra CGTG 5 x 6 mm2 pevně uložená, včetně dodávky šňůry CGTG 5Cx6</t>
  </si>
  <si>
    <t>PC210802695R00</t>
  </si>
  <si>
    <t>Šňůra CGTG 5 x 10 mm2 pevně uložená, včetně dodávky šňůry CGTG 5 x 10 mm2</t>
  </si>
  <si>
    <t>PC222280785</t>
  </si>
  <si>
    <t>Kabel UTP kat.6 v trubkách, dodávka a montáž</t>
  </si>
  <si>
    <t>PC21045123</t>
  </si>
  <si>
    <t>Kabel silový s Cu jádrem 1 kV 1-CYKY 5 x 50 mm2, dodávka a montáž</t>
  </si>
  <si>
    <t>PC210201091</t>
  </si>
  <si>
    <t>NOUZOVÉ SVÍTIDLO S LED ZDROJEM 94 lm, 3W, IP65 (dodávka a montáž), výkres</t>
  </si>
  <si>
    <t>"N"</t>
  </si>
  <si>
    <t>Kompaktní LED nouzové přisazené svítidlo, udržovaný nebo neudržovaný provoz nastavitelný technikem provádějícím instalaci. Těleso a kryt: bílý polykarbonát. Difuzor: čirý polykarbonát. IP65, IK03, Elektrická Třída ochrany II. Připojení k síti prostřednictvím svorkovnice s okruhem vedeným dovnitř / ven. LED zdroj v barvě 6500K.</t>
  </si>
  <si>
    <t>PC34841235</t>
  </si>
  <si>
    <t>A SVÍTIDLO LED, POLYKARBONÁTOVÝ KRYT, PŘISAZENÉ, 4000 K, 6400 lm, 51,4 W, IP66, dodávka a montáž</t>
  </si>
  <si>
    <t>PC34841236</t>
  </si>
  <si>
    <t>B SVÍTIDLO LED, OPÁLOVÝ DIFUZOR, PŘISAZENÉ, 4000 K, 4500 lm, 41 W, IP20, dodávka a montáž</t>
  </si>
  <si>
    <t>PC34841237</t>
  </si>
  <si>
    <t>C MODULÁRNÍ LED SVÍTIDLO S PRIZMATICKOU OPTIKOU, 4000 K, 33W, 3800 lm, IP20, PŘISAZENÉ, dodávka a montáž</t>
  </si>
  <si>
    <t>PC34841238</t>
  </si>
  <si>
    <t>D SVÍTIDLO LED, KULATÉ, PŘISAZENÉ, 4000 K, 1900 lm, 16 W, IP65, dodávka a montáž</t>
  </si>
  <si>
    <t>PC348412399</t>
  </si>
  <si>
    <t>E SVÍTIDLO LED, KULATÉ, PŘISAZENÉ, 4000 K, 1900 lm, 16 W, IP20, dodávka a montáž</t>
  </si>
  <si>
    <t>210110041RT6</t>
  </si>
  <si>
    <t>Montáž spínače zapuštěného a polozapuštěného včetně zapojení, dodávky spínače, krytu a rámečku, jednopólového,  , řazení 1</t>
  </si>
  <si>
    <t>210110043RT6</t>
  </si>
  <si>
    <t>Montáž spínače zapuštěného a polozapuštěného včetně zapojení, dodávky spínače, krytu a rámečku, sériového,  , řazení 5</t>
  </si>
  <si>
    <t>210110045RT6</t>
  </si>
  <si>
    <t>Montáž spínače zapuštěného a polozapuštěného včetně zapojení, dodávky spínače, krytu a rámečku, střídavého,  , řazení 6</t>
  </si>
  <si>
    <t>210111011RT6</t>
  </si>
  <si>
    <t xml:space="preserve">Montáž zásuvky domovní zapuštěné včetně zapojení včetně dodávky zásuvky kompletní jednonásobné s ochr.kolíkem 16A/250VAC a rámečkem,  , provedení 2P+PE,  </t>
  </si>
  <si>
    <t>PC210110026R00</t>
  </si>
  <si>
    <t>Spínač nástěnný otočný v krabici trojpól.16A - řaz. 3, IP65, vč. dodávky spínače</t>
  </si>
  <si>
    <t>PC2101100291</t>
  </si>
  <si>
    <t>Spínač nástěnný otočný v krabici trojpól.40A - řaz. 3, IP65, vč. dodávky spínače</t>
  </si>
  <si>
    <t>PC2101100325</t>
  </si>
  <si>
    <t>Spínač nástěnný otočný v krabici trojpól.32A - řaz. 3, IP65, vč. dodávky spínače</t>
  </si>
  <si>
    <t>PC2101100478</t>
  </si>
  <si>
    <t>Spínač zapuštěný jednopólový, řazení 1, IP44, otočný v krabici, vč. dodávky kompletního spínače</t>
  </si>
  <si>
    <t>PC2101111168</t>
  </si>
  <si>
    <t>Zásuvka průmyslová IP 67  3P+PE+N  16 A, včetně dodávky zásuvky</t>
  </si>
  <si>
    <t>PC21011789</t>
  </si>
  <si>
    <t>Spínač nástěnný otočný v krabici trojpól.25A - řaz. 3, IP65, vč. dodávky spínače</t>
  </si>
  <si>
    <t>PC21011789256</t>
  </si>
  <si>
    <t>Spínač nástěnný otočný v krabici trojpól.63A - řaz. 3, IP65, vč. dodávky spínače</t>
  </si>
  <si>
    <t>PC2102658566</t>
  </si>
  <si>
    <t>zásuvka zapuštěná 16A/230V, IP44, vč. dodávky zásuvky</t>
  </si>
  <si>
    <t>PC210453121</t>
  </si>
  <si>
    <t>Ovladač zapuštěný s orientační doutnavkou, včetně dodávky spínače (řaz.1/OSo)</t>
  </si>
  <si>
    <t>PC210453122</t>
  </si>
  <si>
    <t>Ovladač zapuštěný s orientační doutnavkou IP44, včetně dodávky spínače (řaz.1/OSo)</t>
  </si>
  <si>
    <t>PC2104531232</t>
  </si>
  <si>
    <t>Zásuvka 2xRJ45 UTP kat.6 pod omítku IP44, dodávka a montáž</t>
  </si>
  <si>
    <t>PC21045614232</t>
  </si>
  <si>
    <t>multifunkční časové relé do krabice pod spínač, dodávka a montáž</t>
  </si>
  <si>
    <t>PC21045775</t>
  </si>
  <si>
    <t>zdroj 6VDC v krabici, dodávka a montáž</t>
  </si>
  <si>
    <t>PC2104831513</t>
  </si>
  <si>
    <t>Spínač zapuštěný střídavý, řazení 6, IP44, vč. dodávky strojku, rámečku a krytu</t>
  </si>
  <si>
    <t>PC215532333</t>
  </si>
  <si>
    <t>CENTRAL STOP V KRABICI IP65 (dodávka a montáž)</t>
  </si>
  <si>
    <t>210010002RU2</t>
  </si>
  <si>
    <t>Montáž trubky ohebné, z PVC, uložené pod omítku, vnější průměr 20 mm, mech. pevnost 320 N/5 cm, včetně dodávky materiálu</t>
  </si>
  <si>
    <t>210010023RT1</t>
  </si>
  <si>
    <t>Montáž trubky tuhé včetně příslušenství (kolena, přípojky atd.), z PVC, uložené pevně, průměr 29 mm, mech. pevnost 320 N/5 cm, včetně dodávky materiálu</t>
  </si>
  <si>
    <t>210010301RT1</t>
  </si>
  <si>
    <t>Montáž krabice plastové přístrojové, kruhové, o průměru 73 mm, hloubky 30 mm,  , do zdiva, bez zapojení, včetně dodávky</t>
  </si>
  <si>
    <t>210010313RT1</t>
  </si>
  <si>
    <t>Montáž krabice plastové odbočné, čtvercové, o rozměru 150 x 150 mm, hloubky 77 mm, s víčkem, do zdiva, bez zapojení, včetně dodávky</t>
  </si>
  <si>
    <t>210010321RT1</t>
  </si>
  <si>
    <t>Montáž krabice plastové univerzální, kruhové, o průměru 73 mm, hloubky 42 mm, s víčkem a svorkovnicí, do zdiva, se zapojením, včetně dodávky</t>
  </si>
  <si>
    <t>211010006RT1</t>
  </si>
  <si>
    <t>Osazení hmoždinky do zdiva z ostrých cihel nebo kamene, průměr 8 mm, včetně dodávky</t>
  </si>
  <si>
    <t>220301021R00</t>
  </si>
  <si>
    <t>Lišta elektroinstalační L 20</t>
  </si>
  <si>
    <t>220301022R00</t>
  </si>
  <si>
    <t>Lišta elektroinstalační L 40</t>
  </si>
  <si>
    <t>PC2100055552</t>
  </si>
  <si>
    <t>svorka pro vyrovnání potenciálů dvojitá, vč. dodávky svorky a rámečku</t>
  </si>
  <si>
    <t>PC210010478</t>
  </si>
  <si>
    <t>Krabice pancéřová z PH 8111,odbočná se zapojením, vč. dodávky krabice</t>
  </si>
  <si>
    <t>PC210020325</t>
  </si>
  <si>
    <t>Žlab kabelový s přísluš., 250/100 mm s víkem, vč.uchycení a výložníků</t>
  </si>
  <si>
    <t>Včetně kolen, T-kusů, prodlužovacích dílů, spojek apod.</t>
  </si>
  <si>
    <t>PC210020338</t>
  </si>
  <si>
    <t>Žlab kabelový s přísluš., 125/50 mm s víkem, vč.uchycení a výložníků</t>
  </si>
  <si>
    <t>PC210020345</t>
  </si>
  <si>
    <t>Žlab kabelový s přísluš., 62/50 mm s víkem, vč.uchycení a výložníků</t>
  </si>
  <si>
    <t>PC2104441141</t>
  </si>
  <si>
    <t>zdířka úhlová pro chranné pospojování, šroubové připojení kabelu, dodávka a montáž</t>
  </si>
  <si>
    <t>PC21052111265</t>
  </si>
  <si>
    <t>ekvipotenciální svorkovnice EPS3 v krabici KO125, dodávka a montáž</t>
  </si>
  <si>
    <t>34561406R</t>
  </si>
  <si>
    <t>Svorka spojovací krabicová řady 273 se zásuvným svorkovým spojem pro plné vodiče, barva šedá, 5c svěrných míst</t>
  </si>
  <si>
    <t>PC210411126</t>
  </si>
  <si>
    <t>ohebná plastová chránička DN40mm, vysoké mechanické namáhání  dodávka a montáž</t>
  </si>
  <si>
    <t>PC55347398</t>
  </si>
  <si>
    <t>žlab kabelový 250/100 mm vč. víka, spojek, kolen, výložníků a uchycení, s integrovanou spojkou</t>
  </si>
  <si>
    <t>PC553473988</t>
  </si>
  <si>
    <t>žlab kabelový 125/50 mm vč. víka, spojek, kolen, výložníků a uchycení, s integrovanou spojkou</t>
  </si>
  <si>
    <t>PC553473989</t>
  </si>
  <si>
    <t>žlab kabelový 62/50 mm vč. víka, spojek, kolen, výložníků a uchycení, s integrovanou spojkou</t>
  </si>
  <si>
    <t>210220301R00</t>
  </si>
  <si>
    <t>Montáž svorky hromosvodové do dvou šroubů</t>
  </si>
  <si>
    <t>M21</t>
  </si>
  <si>
    <t>210220302RT5</t>
  </si>
  <si>
    <t>Montáž svorky hromosvodové včetně dodávky svorky SJ 1 k jímací tyči</t>
  </si>
  <si>
    <t>PC20453123</t>
  </si>
  <si>
    <t>Vodiče svodové AlMgSi D do 10,Al 10,Cu 8 +podpěry, včetně dodávky drátu AlMgSi 8 mm + PV 21</t>
  </si>
  <si>
    <t>PC2104561234</t>
  </si>
  <si>
    <t>jímací tyč se závitem M16 AlMgSi D16 mm L 2000 mm v betonovém podstavci, dodávka a montáž</t>
  </si>
  <si>
    <t>PC905122      R01</t>
  </si>
  <si>
    <t>Demontáž stávajícího zařízení, svítidla, přístroje, částečně kabeláž, apod</t>
  </si>
  <si>
    <t>PC905125     R01</t>
  </si>
  <si>
    <t>Stavební výpomoci(sekání drážek, vrtání otvorů, zednické zapravení)</t>
  </si>
  <si>
    <t>PC905127     R01</t>
  </si>
  <si>
    <t>úprava stávajícího zařízení vč. rozváděče</t>
  </si>
  <si>
    <t>PC905128     R01</t>
  </si>
  <si>
    <t>napojení na stávající zařízení</t>
  </si>
  <si>
    <t>905      R01</t>
  </si>
  <si>
    <t>Hzs-revize provoz.souboru a st.obj., Revize</t>
  </si>
  <si>
    <t>210120441R00</t>
  </si>
  <si>
    <t>Montáž jističe třípólového</t>
  </si>
  <si>
    <t>modulárního, do rozvodné skříně</t>
  </si>
  <si>
    <t>35822002334R</t>
  </si>
  <si>
    <t>Jistič modulární jmen.proud 32,00 A; charakt. C; počet pólů 3; jmenovitá zkratová schopnost/230 V a.c. 10 kA; tepl.okolí -25 do + 55 °C; IP 20</t>
  </si>
  <si>
    <t>35822002335R</t>
  </si>
  <si>
    <t>Jistič modulární jmen.proud 40,00 A; charakt. C; počet pólů 3; jmenovitá zkratová schopnost/230 V a.c. 10 kA; tepl.okolí -25 do + 55 °C; IP 20</t>
  </si>
  <si>
    <t>358247706R</t>
  </si>
  <si>
    <t>Odpínač pojistek počet pólů 3; vel.poj.vložky 10x38mm, bez signalizace; max.proud poj.vložky 32 A; teplota okolí -5 až + 35°C °C; IP 20</t>
  </si>
  <si>
    <t>358247726R</t>
  </si>
  <si>
    <t>Odpínač pojistek počet pólů 3; vel.poj.vložky 22x58mm, bez signalizace; max.proud poj.vložky 100 A; teplota okolí -5 až + 35°C °C; IP 20</t>
  </si>
  <si>
    <t>35896699T</t>
  </si>
  <si>
    <t>Pojistková vložka PV10 10A gG</t>
  </si>
  <si>
    <t>PC21045311289</t>
  </si>
  <si>
    <t>Elektroměr x/5A M-Bus, dodávka a montáž</t>
  </si>
  <si>
    <t>PC21045311778</t>
  </si>
  <si>
    <t>Elektroměr  M-Bus, dodávka a montáž</t>
  </si>
  <si>
    <t>PC2104531212</t>
  </si>
  <si>
    <t>Jistič 125 A, Icu 25 kA / 415 V spoušť Ir 88 ÷ 125 A, dodávka a montáž</t>
  </si>
  <si>
    <t>PC21045312132</t>
  </si>
  <si>
    <t>Pojistky válcové PV22  125A gG</t>
  </si>
  <si>
    <t>PC2104531998</t>
  </si>
  <si>
    <t>Měřící transformátor CLA 2.2 125/5A 10VA, dodávka a montáž</t>
  </si>
  <si>
    <t>PC31045312177</t>
  </si>
  <si>
    <t>Jistič 630 A, Icu 55 kA / 415 V spoušť Ir 250 ÷ 630 A, dodávka a montáž</t>
  </si>
  <si>
    <t>PC358147101</t>
  </si>
  <si>
    <t>Samostatná rozváděčová skříň,vč. příslušenství (svorky, vývodky, vnitřní propojení, konstrukce, atp., 800x400x2000 mm, krytí IP40/20</t>
  </si>
  <si>
    <t>včetně svorek, vývodek, vnitřního propojení, přípojnic, nosných lišt, krytů apod.</t>
  </si>
  <si>
    <t>propojení se stávajícím rozváděčem</t>
  </si>
  <si>
    <t>PC358938377</t>
  </si>
  <si>
    <t>Kombinovaný svodič bleskových proudů a přepětí FLP-B+C MAXI VS/3, typ 1 + 2</t>
  </si>
  <si>
    <t>SPD typ 1 a typ 2 – kombinovaný svodič typ 1 a 2 -vyjímatelný modul, optická signalizace poruchy</t>
  </si>
  <si>
    <t>210120421R00</t>
  </si>
  <si>
    <t>Montáž jističe jednopólového</t>
  </si>
  <si>
    <t>210120803R00</t>
  </si>
  <si>
    <t>Montáž chrániče proudového, dvoupólového, do 40 A</t>
  </si>
  <si>
    <t>210120823R00</t>
  </si>
  <si>
    <t>Montáž chrániče proudového, čtyřpólového, do 40 A</t>
  </si>
  <si>
    <t>210130003R00</t>
  </si>
  <si>
    <t>Montáž stykače vzduchového vestavného, stejnosměrného včetně zapojení, 40 A, třípólového</t>
  </si>
  <si>
    <t>210190005R00</t>
  </si>
  <si>
    <t>Montáž oceloplechové rozvodnice, do hmotnosti 200 kg</t>
  </si>
  <si>
    <t>montáž rozvaděčů nn a vn včetně usazení, sestavení dílců, vyvážení, upevnění, zapojení a montáž demontovaných částí a přístrojů,  kontroly a dotažení spojů, opravy nátěrů, avšak bez zapojení, a ukončení kabelů</t>
  </si>
  <si>
    <t>650061813R00</t>
  </si>
  <si>
    <t>Montáž jističe výkonového, do 630 A</t>
  </si>
  <si>
    <t>650071633R00</t>
  </si>
  <si>
    <t>Montáž relé impulzního</t>
  </si>
  <si>
    <t>PC210122358</t>
  </si>
  <si>
    <t>Mtž svodič přepětí 3st 1díl lišta</t>
  </si>
  <si>
    <t>PC210454212544</t>
  </si>
  <si>
    <t>termostat pro topný kabel včetně teplotního čidla, dodávka a montáž</t>
  </si>
  <si>
    <t>35813320.AR</t>
  </si>
  <si>
    <t>Ovladač provedení tlačítkový"Nouzové zastavení" s hřib.knoflíkem pr.40(rudá); kovové provedení; typ tlačítka s mžikovou funkcí "stiskni-táhni"; typ kontaktu 1 x Z, 1 x V; šroubové připojovací svorky</t>
  </si>
  <si>
    <t>35814028T</t>
  </si>
  <si>
    <t>Signálka s integrovanou LED, zelená, 230V AC</t>
  </si>
  <si>
    <t>35814029T</t>
  </si>
  <si>
    <t>Signálka s integrovanou LED, bílá, 230V AC</t>
  </si>
  <si>
    <t xml:space="preserve">kus   </t>
  </si>
  <si>
    <t>35822001012R</t>
  </si>
  <si>
    <t>Jistič modulární jmen.proud 6,00 A; charakt. B; počet pólů 1; jmenovitá zkratová schopnost/230 V a.c. 10 kA; tepl.okolí -25 do + 55 °C; IP 20</t>
  </si>
  <si>
    <t>35822001013R</t>
  </si>
  <si>
    <t>Jistič modulární jmen.proud 10,00 A; charakt. B; počet pólů 1; jmenovitá zkratová schopnost/230 V a.c. 10 kA; tepl.okolí -25 do + 55 °C; IP 20</t>
  </si>
  <si>
    <t>35822001015R</t>
  </si>
  <si>
    <t>Jistič modulární jmen.proud 16,00 A; charakt. B; počet pólů 1; jmenovitá zkratová schopnost/230 V a.c. 10 kA; tepl.okolí -25 do + 55 °C; IP 20</t>
  </si>
  <si>
    <t>35822001040R</t>
  </si>
  <si>
    <t>Jistič modulární jmen.proud 16,00 A; charakt. C; počet pólů 1; jmenovitá zkratová schopnost/230 V a.c. 10 kA; tepl.okolí -25 do + 55 °C; IP 20</t>
  </si>
  <si>
    <t>35822001042R</t>
  </si>
  <si>
    <t>Jistič modulární jmen.proud 25,00 A; charakt. C; počet pólů 1; jmenovitá zkratová schopnost/230 V a.c. 10 kA; tepl.okolí -25 do + 55 °C; IP 20</t>
  </si>
  <si>
    <t>35822002313R</t>
  </si>
  <si>
    <t>Jistič modulární jmen.proud 16,00 A; charakt. B; počet pólů 3; jmenovitá zkratová schopnost/230 V a.c. 10 kA; tepl.okolí -25 do + 55 °C; IP 20</t>
  </si>
  <si>
    <t>35822002314R</t>
  </si>
  <si>
    <t>Jistič modulární jmen.proud 20,00 A; charakt. B; počet pólů 3; jmenovitá zkratová schopnost/230 V a.c. 10 kA; tepl.okolí -25 do + 55 °C; IP 20</t>
  </si>
  <si>
    <t>35822002315R</t>
  </si>
  <si>
    <t>Jistič modulární jmen.proud 25,00 A; charakt. B; počet pólů 3; jmenovitá zkratová schopnost/230 V a.c. 10 kA; tepl.okolí -25 do + 55 °C; IP 20</t>
  </si>
  <si>
    <t>35822002316R</t>
  </si>
  <si>
    <t>Jistič modulární jmen.proud 32,00 A; charakt. B; počet pólů 3; jmenovitá zkratová schopnost/230 V a.c. 10 kA; tepl.okolí -25 do + 55 °C; IP 20</t>
  </si>
  <si>
    <t>35822002318R</t>
  </si>
  <si>
    <t>Jistič modulární jmen.proud 50,00 A; charakt. B; počet pólů 3; jmenovitá zkratová schopnost/230 V a.c. 10 kA; tepl.okolí -25 do + 55 °C; IP 20</t>
  </si>
  <si>
    <t>35822002319R</t>
  </si>
  <si>
    <t>Jistič modulární jmen.proud 63,00 A; charakt. B; počet pólů 3; jmenovitá zkratová schopnost/230 V a.c. 10 kA; tepl.okolí -25 do + 55 °C; IP 20</t>
  </si>
  <si>
    <t>35822002332R</t>
  </si>
  <si>
    <t>Jistič modulární jmen.proud 20,00 A; charakt. C; počet pólů 3; jmenovitá zkratová schopnost/230 V a.c. 10 kA; tepl.okolí -25 do + 55 °C; IP 20</t>
  </si>
  <si>
    <t>358247716R</t>
  </si>
  <si>
    <t>Odpínač pojistek počet pólů 3; vel.poj.vložky 14x51mm, bez signalizace; max.proud poj.vložky 50 A; teplota okolí -5 až + 35°C °C; IP 20</t>
  </si>
  <si>
    <t>3586734T</t>
  </si>
  <si>
    <t>Pojistková vložka PV14 40A gG</t>
  </si>
  <si>
    <t>PC2104531121</t>
  </si>
  <si>
    <t>Analyzátor sítě měření, dodávka a montáž</t>
  </si>
  <si>
    <t>PC21045311225</t>
  </si>
  <si>
    <t>Elektroměr PRO380-Mb 0,25-100A M-Bus, dodávka a montáž</t>
  </si>
  <si>
    <t>PC2104531211</t>
  </si>
  <si>
    <t>Impulzní relé MIR-16-001-A230, In 16 A, In 16 A, Un 230 V a.c., Un 230 V a.c., 1x přepínací kontakt, 1 x přepínací kontakt</t>
  </si>
  <si>
    <t>PC21045312312</t>
  </si>
  <si>
    <t>Instalační stykač RSI-20-20-A230-M, Ith 20 A, Uc 230 V a.c., 2x zapínací kontakt, s manuálním ovládáním</t>
  </si>
  <si>
    <t>PC2104531232125</t>
  </si>
  <si>
    <t>Proudový chránič s nadproudovou ochranou OLI-10B-1N-030A, In 10 A, Ue 230 V a.c., charakteristika B, Idn 30 mA, 1+N-pól, Icn 10 kA, typ A</t>
  </si>
  <si>
    <t>PC21045313</t>
  </si>
  <si>
    <t>Proudový chránič 40-4-030A, In 40 A, Ue 230/400 V a.c., Idn 30 mA, 4-pól, Inc 10 kA, typ A</t>
  </si>
  <si>
    <t>PC210453178</t>
  </si>
  <si>
    <t>Měřící transformátor CLA 2.2 400/5A 10VA, dodávka a montáž</t>
  </si>
  <si>
    <t>PC30453121</t>
  </si>
  <si>
    <t>PC31045312132</t>
  </si>
  <si>
    <t>Vypínač 400A-3, vč napěťové spouště a pomocných kontaktů, In 400 A, Ue 230/400 V a.c., 60/220 V d.c., 3-pól, šířka 3 moduly</t>
  </si>
  <si>
    <t>PC354 419587</t>
  </si>
  <si>
    <t>ekvipotenciální přípojnice Cu 10 přívodů</t>
  </si>
  <si>
    <t>PC35814031</t>
  </si>
  <si>
    <t>Signálka s integrovanou LED, žlutá, 230V AC</t>
  </si>
  <si>
    <t>35822002317R</t>
  </si>
  <si>
    <t>Jistič modulární jmen.proud 40,00 A; charakt. B; počet pólů 3; jmenovitá zkratová schopnost/230 V a.c. 10 kA; tepl.okolí -25 do + 55 °C; IP 20</t>
  </si>
  <si>
    <t>PC21045399</t>
  </si>
  <si>
    <t>PC3104531789</t>
  </si>
  <si>
    <t>Vypínač 125A-3, vč napěťové spouště a pomocných kontaktů, In 125 A, Ue 230/400 V a.c., 60/220 V d.c., 3-pól, šířka 3 moduly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</si>
</sst>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E380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3" fillId="2" borderId="0" xfId="0" applyFont="1" applyFill="1" applyAlignment="1">
      <alignment horizontal="left"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49" fontId="17" fillId="4" borderId="0" xfId="0" applyNumberFormat="1" applyFont="1" applyFill="1" applyBorder="1" applyAlignment="1" applyProtection="1">
      <alignment vertical="top"/>
      <protection locked="0"/>
    </xf>
    <xf numFmtId="49" fontId="17" fillId="4" borderId="18" xfId="0" applyNumberFormat="1" applyFont="1" applyFill="1" applyBorder="1" applyAlignment="1" applyProtection="1">
      <alignment vertical="top"/>
      <protection locked="0"/>
    </xf>
    <xf numFmtId="0" fontId="18"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4" borderId="18" xfId="0" applyNumberFormat="1" applyFont="1" applyFill="1" applyBorder="1" applyAlignment="1" applyProtection="1">
      <alignment horizontal="left" vertical="top" wrapText="1"/>
      <protection locked="0"/>
    </xf>
    <xf numFmtId="0" fontId="18" fillId="0" borderId="18" xfId="0"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49" fontId="18" fillId="0" borderId="0"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99" t="s">
        <v>39</v>
      </c>
      <c r="B2" s="99"/>
      <c r="C2" s="99"/>
      <c r="D2" s="99"/>
      <c r="E2" s="99"/>
      <c r="F2" s="99"/>
      <c r="G2" s="99"/>
    </row>
  </sheetData>
  <sheetProtection algorithmName="SHA-512" hashValue="/0pL0S+23/q0s3pPqNgANPndtHqes8GGyRa6Z97AUZDNP0MoMafKRzMsZ9WTkSgrYwiDEiBt3FFDkglp2CGG1w==" saltValue="d1hU5v7wFoxOTK7hEXm26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00"/>
  <sheetViews>
    <sheetView showGridLines="0" tabSelected="1" topLeftCell="B26"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2" t="s">
        <v>41</v>
      </c>
      <c r="C1" s="73"/>
      <c r="D1" s="73"/>
      <c r="E1" s="73"/>
      <c r="F1" s="73"/>
      <c r="G1" s="73"/>
      <c r="H1" s="73"/>
      <c r="I1" s="73"/>
      <c r="J1" s="74"/>
    </row>
    <row r="2" spans="1:15" ht="36" customHeight="1" x14ac:dyDescent="0.25">
      <c r="A2" s="2"/>
      <c r="B2" s="104" t="s">
        <v>22</v>
      </c>
      <c r="C2" s="105"/>
      <c r="D2" s="106" t="s">
        <v>45</v>
      </c>
      <c r="E2" s="107" t="s">
        <v>46</v>
      </c>
      <c r="F2" s="108"/>
      <c r="G2" s="108"/>
      <c r="H2" s="108"/>
      <c r="I2" s="108"/>
      <c r="J2" s="109"/>
      <c r="O2" s="1"/>
    </row>
    <row r="3" spans="1:15" ht="27" hidden="1" customHeight="1" x14ac:dyDescent="0.25">
      <c r="A3" s="2"/>
      <c r="B3" s="110"/>
      <c r="C3" s="105"/>
      <c r="D3" s="111"/>
      <c r="E3" s="112"/>
      <c r="F3" s="113"/>
      <c r="G3" s="113"/>
      <c r="H3" s="113"/>
      <c r="I3" s="113"/>
      <c r="J3" s="114"/>
    </row>
    <row r="4" spans="1:15" ht="23.25" customHeight="1" x14ac:dyDescent="0.25">
      <c r="A4" s="2"/>
      <c r="B4" s="115"/>
      <c r="C4" s="116"/>
      <c r="D4" s="117"/>
      <c r="E4" s="118"/>
      <c r="F4" s="118"/>
      <c r="G4" s="118"/>
      <c r="H4" s="118"/>
      <c r="I4" s="118"/>
      <c r="J4" s="119"/>
    </row>
    <row r="5" spans="1:15" ht="24" customHeight="1" x14ac:dyDescent="0.25">
      <c r="A5" s="2"/>
      <c r="B5" s="30" t="s">
        <v>42</v>
      </c>
      <c r="D5" s="120" t="s">
        <v>47</v>
      </c>
      <c r="E5" s="86"/>
      <c r="F5" s="86"/>
      <c r="G5" s="86"/>
      <c r="H5" s="18" t="s">
        <v>40</v>
      </c>
      <c r="I5" s="124" t="s">
        <v>51</v>
      </c>
      <c r="J5" s="8"/>
    </row>
    <row r="6" spans="1:15" ht="15.75" customHeight="1" x14ac:dyDescent="0.25">
      <c r="A6" s="2"/>
      <c r="B6" s="27"/>
      <c r="C6" s="52"/>
      <c r="D6" s="121" t="s">
        <v>48</v>
      </c>
      <c r="E6" s="87"/>
      <c r="F6" s="87"/>
      <c r="G6" s="87"/>
      <c r="H6" s="18" t="s">
        <v>34</v>
      </c>
      <c r="I6" s="124" t="s">
        <v>52</v>
      </c>
      <c r="J6" s="8"/>
    </row>
    <row r="7" spans="1:15" ht="15.75" customHeight="1" x14ac:dyDescent="0.25">
      <c r="A7" s="2"/>
      <c r="B7" s="28"/>
      <c r="C7" s="53"/>
      <c r="D7" s="123" t="s">
        <v>50</v>
      </c>
      <c r="E7" s="122" t="s">
        <v>49</v>
      </c>
      <c r="F7" s="88"/>
      <c r="G7" s="88"/>
      <c r="H7" s="23"/>
      <c r="I7" s="22"/>
      <c r="J7" s="33"/>
    </row>
    <row r="8" spans="1:15" ht="24" hidden="1" customHeight="1" x14ac:dyDescent="0.25">
      <c r="A8" s="2"/>
      <c r="B8" s="30" t="s">
        <v>20</v>
      </c>
      <c r="D8" s="125" t="s">
        <v>53</v>
      </c>
      <c r="H8" s="18" t="s">
        <v>40</v>
      </c>
      <c r="I8" s="124" t="s">
        <v>57</v>
      </c>
      <c r="J8" s="8"/>
    </row>
    <row r="9" spans="1:15" ht="15.75" hidden="1" customHeight="1" x14ac:dyDescent="0.25">
      <c r="A9" s="2"/>
      <c r="B9" s="2"/>
      <c r="D9" s="125" t="s">
        <v>54</v>
      </c>
      <c r="H9" s="18" t="s">
        <v>34</v>
      </c>
      <c r="I9" s="124" t="s">
        <v>58</v>
      </c>
      <c r="J9" s="8"/>
    </row>
    <row r="10" spans="1:15" ht="15.75" hidden="1" customHeight="1" x14ac:dyDescent="0.25">
      <c r="A10" s="2"/>
      <c r="B10" s="34"/>
      <c r="C10" s="53"/>
      <c r="D10" s="123" t="s">
        <v>56</v>
      </c>
      <c r="E10" s="126" t="s">
        <v>55</v>
      </c>
      <c r="F10" s="23"/>
      <c r="G10" s="14"/>
      <c r="H10" s="14"/>
      <c r="I10" s="35"/>
      <c r="J10" s="33"/>
    </row>
    <row r="11" spans="1:15" ht="24" customHeight="1" x14ac:dyDescent="0.25">
      <c r="A11" s="2"/>
      <c r="B11" s="30" t="s">
        <v>19</v>
      </c>
      <c r="D11" s="127"/>
      <c r="E11" s="127"/>
      <c r="F11" s="127"/>
      <c r="G11" s="127"/>
      <c r="H11" s="18" t="s">
        <v>40</v>
      </c>
      <c r="I11" s="132"/>
      <c r="J11" s="8"/>
    </row>
    <row r="12" spans="1:15" ht="15.75" customHeight="1" x14ac:dyDescent="0.25">
      <c r="A12" s="2"/>
      <c r="B12" s="27"/>
      <c r="C12" s="52"/>
      <c r="D12" s="128"/>
      <c r="E12" s="128"/>
      <c r="F12" s="128"/>
      <c r="G12" s="128"/>
      <c r="H12" s="18" t="s">
        <v>34</v>
      </c>
      <c r="I12" s="132"/>
      <c r="J12" s="8"/>
    </row>
    <row r="13" spans="1:15" ht="15.75" customHeight="1" x14ac:dyDescent="0.25">
      <c r="A13" s="2"/>
      <c r="B13" s="28"/>
      <c r="C13" s="53"/>
      <c r="D13" s="131"/>
      <c r="E13" s="129"/>
      <c r="F13" s="130"/>
      <c r="G13" s="130"/>
      <c r="H13" s="19"/>
      <c r="I13" s="22"/>
      <c r="J13" s="33"/>
    </row>
    <row r="14" spans="1:15" ht="24" customHeight="1" x14ac:dyDescent="0.25">
      <c r="A14" s="2"/>
      <c r="B14" s="42" t="s">
        <v>21</v>
      </c>
      <c r="C14" s="54"/>
      <c r="D14" s="55" t="s">
        <v>43</v>
      </c>
      <c r="E14" s="56"/>
      <c r="F14" s="43"/>
      <c r="G14" s="43"/>
      <c r="H14" s="44"/>
      <c r="I14" s="43"/>
      <c r="J14" s="45"/>
    </row>
    <row r="15" spans="1:15" ht="32.25" customHeight="1" x14ac:dyDescent="0.25">
      <c r="A15" s="2"/>
      <c r="B15" s="34" t="s">
        <v>32</v>
      </c>
      <c r="C15" s="57"/>
      <c r="D15" s="51"/>
      <c r="E15" s="81"/>
      <c r="F15" s="81"/>
      <c r="G15" s="82"/>
      <c r="H15" s="82"/>
      <c r="I15" s="82" t="s">
        <v>29</v>
      </c>
      <c r="J15" s="83"/>
    </row>
    <row r="16" spans="1:15" ht="23.25" customHeight="1" x14ac:dyDescent="0.25">
      <c r="A16" s="196" t="s">
        <v>24</v>
      </c>
      <c r="B16" s="37" t="s">
        <v>24</v>
      </c>
      <c r="C16" s="58"/>
      <c r="D16" s="59"/>
      <c r="E16" s="78"/>
      <c r="F16" s="79"/>
      <c r="G16" s="78"/>
      <c r="H16" s="79"/>
      <c r="I16" s="78">
        <f>SUMIF(F140:F196,A16,I140:I196)+SUMIF(F140:F196,"PSU",I140:I196)</f>
        <v>0</v>
      </c>
      <c r="J16" s="80"/>
    </row>
    <row r="17" spans="1:10" ht="23.25" customHeight="1" x14ac:dyDescent="0.25">
      <c r="A17" s="196" t="s">
        <v>25</v>
      </c>
      <c r="B17" s="37" t="s">
        <v>25</v>
      </c>
      <c r="C17" s="58"/>
      <c r="D17" s="59"/>
      <c r="E17" s="78"/>
      <c r="F17" s="79"/>
      <c r="G17" s="78"/>
      <c r="H17" s="79"/>
      <c r="I17" s="78">
        <f>SUMIF(F140:F196,A17,I140:I196)</f>
        <v>0</v>
      </c>
      <c r="J17" s="80"/>
    </row>
    <row r="18" spans="1:10" ht="23.25" customHeight="1" x14ac:dyDescent="0.25">
      <c r="A18" s="196" t="s">
        <v>26</v>
      </c>
      <c r="B18" s="37" t="s">
        <v>26</v>
      </c>
      <c r="C18" s="58"/>
      <c r="D18" s="59"/>
      <c r="E18" s="78"/>
      <c r="F18" s="79"/>
      <c r="G18" s="78"/>
      <c r="H18" s="79"/>
      <c r="I18" s="78">
        <f>SUMIF(F140:F196,A18,I140:I196)</f>
        <v>0</v>
      </c>
      <c r="J18" s="80"/>
    </row>
    <row r="19" spans="1:10" ht="23.25" customHeight="1" x14ac:dyDescent="0.25">
      <c r="A19" s="196" t="s">
        <v>251</v>
      </c>
      <c r="B19" s="37" t="s">
        <v>27</v>
      </c>
      <c r="C19" s="58"/>
      <c r="D19" s="59"/>
      <c r="E19" s="78"/>
      <c r="F19" s="79"/>
      <c r="G19" s="78"/>
      <c r="H19" s="79"/>
      <c r="I19" s="78">
        <f>SUMIF(F140:F196,A19,I140:I196)</f>
        <v>0</v>
      </c>
      <c r="J19" s="80"/>
    </row>
    <row r="20" spans="1:10" ht="23.25" customHeight="1" x14ac:dyDescent="0.25">
      <c r="A20" s="196" t="s">
        <v>252</v>
      </c>
      <c r="B20" s="37" t="s">
        <v>28</v>
      </c>
      <c r="C20" s="58"/>
      <c r="D20" s="59"/>
      <c r="E20" s="78"/>
      <c r="F20" s="79"/>
      <c r="G20" s="78"/>
      <c r="H20" s="79"/>
      <c r="I20" s="78">
        <f>SUMIF(F140:F196,A20,I140:I196)</f>
        <v>0</v>
      </c>
      <c r="J20" s="80"/>
    </row>
    <row r="21" spans="1:10" ht="23.25" customHeight="1" x14ac:dyDescent="0.25">
      <c r="A21" s="2"/>
      <c r="B21" s="47" t="s">
        <v>29</v>
      </c>
      <c r="C21" s="60"/>
      <c r="D21" s="61"/>
      <c r="E21" s="84"/>
      <c r="F21" s="85"/>
      <c r="G21" s="84"/>
      <c r="H21" s="85"/>
      <c r="I21" s="84">
        <f>SUM(I16:J20)</f>
        <v>0</v>
      </c>
      <c r="J21" s="94"/>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2">
        <f>ZakladDPHSniVypocet</f>
        <v>0</v>
      </c>
      <c r="H23" s="93"/>
      <c r="I23" s="93"/>
      <c r="J23" s="39" t="str">
        <f t="shared" ref="J23:J28" si="0">Mena</f>
        <v>CZK</v>
      </c>
    </row>
    <row r="24" spans="1:10" ht="23.25" customHeight="1" x14ac:dyDescent="0.25">
      <c r="A24" s="2">
        <f>(A23-INT(A23))*100</f>
        <v>0</v>
      </c>
      <c r="B24" s="37" t="s">
        <v>13</v>
      </c>
      <c r="C24" s="58"/>
      <c r="D24" s="59"/>
      <c r="E24" s="63">
        <f>SazbaDPH1</f>
        <v>15</v>
      </c>
      <c r="F24" s="38" t="s">
        <v>0</v>
      </c>
      <c r="G24" s="90">
        <f>A23</f>
        <v>0</v>
      </c>
      <c r="H24" s="91"/>
      <c r="I24" s="91"/>
      <c r="J24" s="39" t="str">
        <f t="shared" si="0"/>
        <v>CZK</v>
      </c>
    </row>
    <row r="25" spans="1:10" ht="23.25" customHeight="1" x14ac:dyDescent="0.25">
      <c r="A25" s="2">
        <f>ZakladDPHZakl*SazbaDPH2/100</f>
        <v>0</v>
      </c>
      <c r="B25" s="37" t="s">
        <v>14</v>
      </c>
      <c r="C25" s="58"/>
      <c r="D25" s="59"/>
      <c r="E25" s="63">
        <v>21</v>
      </c>
      <c r="F25" s="38" t="s">
        <v>0</v>
      </c>
      <c r="G25" s="92">
        <f>ZakladDPHZaklVypocet</f>
        <v>0</v>
      </c>
      <c r="H25" s="93"/>
      <c r="I25" s="93"/>
      <c r="J25" s="39" t="str">
        <f t="shared" si="0"/>
        <v>CZK</v>
      </c>
    </row>
    <row r="26" spans="1:10" ht="23.25" customHeight="1" x14ac:dyDescent="0.25">
      <c r="A26" s="2">
        <f>(A25-INT(A25))*100</f>
        <v>0</v>
      </c>
      <c r="B26" s="31" t="s">
        <v>15</v>
      </c>
      <c r="C26" s="64"/>
      <c r="D26" s="51"/>
      <c r="E26" s="65">
        <f>SazbaDPH2</f>
        <v>21</v>
      </c>
      <c r="F26" s="29" t="s">
        <v>0</v>
      </c>
      <c r="G26" s="75">
        <f>A25</f>
        <v>0</v>
      </c>
      <c r="H26" s="76"/>
      <c r="I26" s="76"/>
      <c r="J26" s="36" t="str">
        <f t="shared" si="0"/>
        <v>CZK</v>
      </c>
    </row>
    <row r="27" spans="1:10" ht="23.25" customHeight="1" thickBot="1" x14ac:dyDescent="0.3">
      <c r="A27" s="2">
        <f>ZakladDPHSni+DPHSni+ZakladDPHZakl+DPHZakl</f>
        <v>0</v>
      </c>
      <c r="B27" s="30" t="s">
        <v>4</v>
      </c>
      <c r="C27" s="66"/>
      <c r="D27" s="67"/>
      <c r="E27" s="66"/>
      <c r="F27" s="16"/>
      <c r="G27" s="77">
        <f>CenaCelkem-(ZakladDPHSni+DPHSni+ZakladDPHZakl+DPHZakl)</f>
        <v>0</v>
      </c>
      <c r="H27" s="77"/>
      <c r="I27" s="77"/>
      <c r="J27" s="40"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A27</f>
        <v>0</v>
      </c>
      <c r="H29" s="171"/>
      <c r="I29" s="171"/>
      <c r="J29" s="172" t="s">
        <v>81</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95" t="s">
        <v>44</v>
      </c>
      <c r="E34" s="96"/>
      <c r="G34" s="97"/>
      <c r="H34" s="98"/>
      <c r="I34" s="98"/>
      <c r="J34" s="24"/>
    </row>
    <row r="35" spans="1:10" ht="12.75" customHeight="1" x14ac:dyDescent="0.25">
      <c r="A35" s="2"/>
      <c r="B35" s="2"/>
      <c r="D35" s="89" t="s">
        <v>2</v>
      </c>
      <c r="E35" s="89"/>
      <c r="H35" s="10" t="s">
        <v>3</v>
      </c>
      <c r="J35" s="9"/>
    </row>
    <row r="36" spans="1:10" ht="13.5" customHeight="1" thickBot="1" x14ac:dyDescent="0.3">
      <c r="A36" s="11"/>
      <c r="B36" s="11"/>
      <c r="C36" s="71"/>
      <c r="D36" s="71"/>
      <c r="E36" s="71"/>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59</v>
      </c>
      <c r="C39" s="145"/>
      <c r="D39" s="145"/>
      <c r="E39" s="145"/>
      <c r="F39" s="146">
        <f>'ON 00 ON 00.1 Naklady'!AE61+'SO 01 SO 01_1 Pol'!AE596+'SO 01 SO 01_2 Pol'!AE2033+'SO 01 SO 01_3 Pol'!AE654+'SO 01 SO 01_4 Pol'!AE93+'SO 01 SO 01_5 Pol'!AE50+'SO 01 SO 01_6 Pol'!AE649+'SO 01 SO 01_7 Pol'!AE383</f>
        <v>0</v>
      </c>
      <c r="G39" s="147">
        <f>'ON 00 ON 00.1 Naklady'!AF61+'SO 01 SO 01_1 Pol'!AF596+'SO 01 SO 01_2 Pol'!AF2033+'SO 01 SO 01_3 Pol'!AF654+'SO 01 SO 01_4 Pol'!AF93+'SO 01 SO 01_5 Pol'!AF50+'SO 01 SO 01_6 Pol'!AF649+'SO 01 SO 01_7 Pol'!AF383</f>
        <v>0</v>
      </c>
      <c r="H39" s="148">
        <f>(F39*SazbaDPH1/100)+(G39*SazbaDPH2/100)</f>
        <v>0</v>
      </c>
      <c r="I39" s="148">
        <f>F39+G39+H39</f>
        <v>0</v>
      </c>
      <c r="J39" s="149" t="str">
        <f>IF(_xlfn.SINGLE(CenaCelkemVypocet)=0,"",I39/_xlfn.SINGLE(CenaCelkemVypocet)*100)</f>
        <v/>
      </c>
    </row>
    <row r="40" spans="1:10" ht="25.5" customHeight="1" x14ac:dyDescent="0.25">
      <c r="A40" s="134">
        <v>2</v>
      </c>
      <c r="B40" s="150"/>
      <c r="C40" s="151" t="s">
        <v>60</v>
      </c>
      <c r="D40" s="151"/>
      <c r="E40" s="151"/>
      <c r="F40" s="152">
        <f>'ON 00 ON 00.1 Naklady'!AE61</f>
        <v>0</v>
      </c>
      <c r="G40" s="153">
        <f>'ON 00 ON 00.1 Naklady'!AF61</f>
        <v>0</v>
      </c>
      <c r="H40" s="153">
        <f>(F40*SazbaDPH1/100)+(G40*SazbaDPH2/100)</f>
        <v>0</v>
      </c>
      <c r="I40" s="153">
        <f>F40+G40+H40</f>
        <v>0</v>
      </c>
      <c r="J40" s="154" t="str">
        <f>IF(_xlfn.SINGLE(CenaCelkemVypocet)=0,"",I40/_xlfn.SINGLE(CenaCelkemVypocet)*100)</f>
        <v/>
      </c>
    </row>
    <row r="41" spans="1:10" ht="25.5" customHeight="1" x14ac:dyDescent="0.25">
      <c r="A41" s="134">
        <v>3</v>
      </c>
      <c r="B41" s="155" t="s">
        <v>61</v>
      </c>
      <c r="C41" s="145" t="s">
        <v>62</v>
      </c>
      <c r="D41" s="145"/>
      <c r="E41" s="145"/>
      <c r="F41" s="156">
        <f>'ON 00 ON 00.1 Naklady'!AE61</f>
        <v>0</v>
      </c>
      <c r="G41" s="148">
        <f>'ON 00 ON 00.1 Naklady'!AF61</f>
        <v>0</v>
      </c>
      <c r="H41" s="148">
        <f>(F41*SazbaDPH1/100)+(G41*SazbaDPH2/100)</f>
        <v>0</v>
      </c>
      <c r="I41" s="148">
        <f>F41+G41+H41</f>
        <v>0</v>
      </c>
      <c r="J41" s="149" t="str">
        <f>IF(_xlfn.SINGLE(CenaCelkemVypocet)=0,"",I41/_xlfn.SINGLE(CenaCelkemVypocet)*100)</f>
        <v/>
      </c>
    </row>
    <row r="42" spans="1:10" ht="25.5" customHeight="1" x14ac:dyDescent="0.25">
      <c r="A42" s="134">
        <v>2</v>
      </c>
      <c r="B42" s="150"/>
      <c r="C42" s="151" t="s">
        <v>63</v>
      </c>
      <c r="D42" s="151"/>
      <c r="E42" s="151"/>
      <c r="F42" s="152"/>
      <c r="G42" s="153"/>
      <c r="H42" s="153">
        <f>(F42*SazbaDPH1/100)+(G42*SazbaDPH2/100)</f>
        <v>0</v>
      </c>
      <c r="I42" s="153"/>
      <c r="J42" s="154"/>
    </row>
    <row r="43" spans="1:10" ht="25.5" customHeight="1" x14ac:dyDescent="0.25">
      <c r="A43" s="134">
        <v>2</v>
      </c>
      <c r="B43" s="150" t="s">
        <v>64</v>
      </c>
      <c r="C43" s="151" t="s">
        <v>65</v>
      </c>
      <c r="D43" s="151"/>
      <c r="E43" s="151"/>
      <c r="F43" s="152">
        <f>'SO 01 SO 01_1 Pol'!AE596+'SO 01 SO 01_2 Pol'!AE2033+'SO 01 SO 01_3 Pol'!AE654+'SO 01 SO 01_4 Pol'!AE93+'SO 01 SO 01_5 Pol'!AE50+'SO 01 SO 01_6 Pol'!AE649+'SO 01 SO 01_7 Pol'!AE383</f>
        <v>0</v>
      </c>
      <c r="G43" s="153">
        <f>'SO 01 SO 01_1 Pol'!AF596+'SO 01 SO 01_2 Pol'!AF2033+'SO 01 SO 01_3 Pol'!AF654+'SO 01 SO 01_4 Pol'!AF93+'SO 01 SO 01_5 Pol'!AF50+'SO 01 SO 01_6 Pol'!AF649+'SO 01 SO 01_7 Pol'!AF383</f>
        <v>0</v>
      </c>
      <c r="H43" s="153">
        <f>(F43*SazbaDPH1/100)+(G43*SazbaDPH2/100)</f>
        <v>0</v>
      </c>
      <c r="I43" s="153">
        <f>F43+G43+H43</f>
        <v>0</v>
      </c>
      <c r="J43" s="154" t="str">
        <f>IF(_xlfn.SINGLE(CenaCelkemVypocet)=0,"",I43/_xlfn.SINGLE(CenaCelkemVypocet)*100)</f>
        <v/>
      </c>
    </row>
    <row r="44" spans="1:10" ht="25.5" customHeight="1" x14ac:dyDescent="0.25">
      <c r="A44" s="134">
        <v>3</v>
      </c>
      <c r="B44" s="155" t="s">
        <v>66</v>
      </c>
      <c r="C44" s="145" t="s">
        <v>67</v>
      </c>
      <c r="D44" s="145"/>
      <c r="E44" s="145"/>
      <c r="F44" s="156">
        <f>'SO 01 SO 01_1 Pol'!AE596</f>
        <v>0</v>
      </c>
      <c r="G44" s="148">
        <f>'SO 01 SO 01_1 Pol'!AF596</f>
        <v>0</v>
      </c>
      <c r="H44" s="148">
        <f>(F44*SazbaDPH1/100)+(G44*SazbaDPH2/100)</f>
        <v>0</v>
      </c>
      <c r="I44" s="148">
        <f>F44+G44+H44</f>
        <v>0</v>
      </c>
      <c r="J44" s="149" t="str">
        <f>IF(_xlfn.SINGLE(CenaCelkemVypocet)=0,"",I44/_xlfn.SINGLE(CenaCelkemVypocet)*100)</f>
        <v/>
      </c>
    </row>
    <row r="45" spans="1:10" ht="25.5" customHeight="1" x14ac:dyDescent="0.25">
      <c r="A45" s="134">
        <v>3</v>
      </c>
      <c r="B45" s="155" t="s">
        <v>68</v>
      </c>
      <c r="C45" s="145" t="s">
        <v>69</v>
      </c>
      <c r="D45" s="145"/>
      <c r="E45" s="145"/>
      <c r="F45" s="156">
        <f>'SO 01 SO 01_2 Pol'!AE2033</f>
        <v>0</v>
      </c>
      <c r="G45" s="148">
        <f>'SO 01 SO 01_2 Pol'!AF2033</f>
        <v>0</v>
      </c>
      <c r="H45" s="148">
        <f>(F45*SazbaDPH1/100)+(G45*SazbaDPH2/100)</f>
        <v>0</v>
      </c>
      <c r="I45" s="148">
        <f>F45+G45+H45</f>
        <v>0</v>
      </c>
      <c r="J45" s="149" t="str">
        <f>IF(_xlfn.SINGLE(CenaCelkemVypocet)=0,"",I45/_xlfn.SINGLE(CenaCelkemVypocet)*100)</f>
        <v/>
      </c>
    </row>
    <row r="46" spans="1:10" ht="25.5" customHeight="1" x14ac:dyDescent="0.25">
      <c r="A46" s="134">
        <v>3</v>
      </c>
      <c r="B46" s="155" t="s">
        <v>70</v>
      </c>
      <c r="C46" s="145" t="s">
        <v>71</v>
      </c>
      <c r="D46" s="145"/>
      <c r="E46" s="145"/>
      <c r="F46" s="156">
        <f>'SO 01 SO 01_3 Pol'!AE654</f>
        <v>0</v>
      </c>
      <c r="G46" s="148">
        <f>'SO 01 SO 01_3 Pol'!AF654</f>
        <v>0</v>
      </c>
      <c r="H46" s="148">
        <f>(F46*SazbaDPH1/100)+(G46*SazbaDPH2/100)</f>
        <v>0</v>
      </c>
      <c r="I46" s="148">
        <f>F46+G46+H46</f>
        <v>0</v>
      </c>
      <c r="J46" s="149" t="str">
        <f>IF(_xlfn.SINGLE(CenaCelkemVypocet)=0,"",I46/_xlfn.SINGLE(CenaCelkemVypocet)*100)</f>
        <v/>
      </c>
    </row>
    <row r="47" spans="1:10" ht="25.5" customHeight="1" x14ac:dyDescent="0.25">
      <c r="A47" s="134">
        <v>3</v>
      </c>
      <c r="B47" s="155" t="s">
        <v>72</v>
      </c>
      <c r="C47" s="145" t="s">
        <v>73</v>
      </c>
      <c r="D47" s="145"/>
      <c r="E47" s="145"/>
      <c r="F47" s="156">
        <f>'SO 01 SO 01_4 Pol'!AE93</f>
        <v>0</v>
      </c>
      <c r="G47" s="148">
        <f>'SO 01 SO 01_4 Pol'!AF93</f>
        <v>0</v>
      </c>
      <c r="H47" s="148">
        <f>(F47*SazbaDPH1/100)+(G47*SazbaDPH2/100)</f>
        <v>0</v>
      </c>
      <c r="I47" s="148">
        <f>F47+G47+H47</f>
        <v>0</v>
      </c>
      <c r="J47" s="149" t="str">
        <f>IF(_xlfn.SINGLE(CenaCelkemVypocet)=0,"",I47/_xlfn.SINGLE(CenaCelkemVypocet)*100)</f>
        <v/>
      </c>
    </row>
    <row r="48" spans="1:10" ht="25.5" customHeight="1" x14ac:dyDescent="0.25">
      <c r="A48" s="134">
        <v>3</v>
      </c>
      <c r="B48" s="155" t="s">
        <v>74</v>
      </c>
      <c r="C48" s="145" t="s">
        <v>75</v>
      </c>
      <c r="D48" s="145"/>
      <c r="E48" s="145"/>
      <c r="F48" s="156">
        <f>'SO 01 SO 01_5 Pol'!AE50</f>
        <v>0</v>
      </c>
      <c r="G48" s="148">
        <f>'SO 01 SO 01_5 Pol'!AF50</f>
        <v>0</v>
      </c>
      <c r="H48" s="148">
        <f>(F48*SazbaDPH1/100)+(G48*SazbaDPH2/100)</f>
        <v>0</v>
      </c>
      <c r="I48" s="148">
        <f>F48+G48+H48</f>
        <v>0</v>
      </c>
      <c r="J48" s="149" t="str">
        <f>IF(_xlfn.SINGLE(CenaCelkemVypocet)=0,"",I48/_xlfn.SINGLE(CenaCelkemVypocet)*100)</f>
        <v/>
      </c>
    </row>
    <row r="49" spans="1:52" ht="25.5" customHeight="1" x14ac:dyDescent="0.25">
      <c r="A49" s="134">
        <v>3</v>
      </c>
      <c r="B49" s="155" t="s">
        <v>76</v>
      </c>
      <c r="C49" s="145" t="s">
        <v>77</v>
      </c>
      <c r="D49" s="145"/>
      <c r="E49" s="145"/>
      <c r="F49" s="156">
        <f>'SO 01 SO 01_6 Pol'!AE649</f>
        <v>0</v>
      </c>
      <c r="G49" s="148">
        <f>'SO 01 SO 01_6 Pol'!AF649</f>
        <v>0</v>
      </c>
      <c r="H49" s="148">
        <f>(F49*SazbaDPH1/100)+(G49*SazbaDPH2/100)</f>
        <v>0</v>
      </c>
      <c r="I49" s="148">
        <f>F49+G49+H49</f>
        <v>0</v>
      </c>
      <c r="J49" s="149" t="str">
        <f>IF(_xlfn.SINGLE(CenaCelkemVypocet)=0,"",I49/_xlfn.SINGLE(CenaCelkemVypocet)*100)</f>
        <v/>
      </c>
    </row>
    <row r="50" spans="1:52" ht="25.5" customHeight="1" x14ac:dyDescent="0.25">
      <c r="A50" s="134">
        <v>3</v>
      </c>
      <c r="B50" s="155" t="s">
        <v>78</v>
      </c>
      <c r="C50" s="145" t="s">
        <v>79</v>
      </c>
      <c r="D50" s="145"/>
      <c r="E50" s="145"/>
      <c r="F50" s="156">
        <f>'SO 01 SO 01_7 Pol'!AE383</f>
        <v>0</v>
      </c>
      <c r="G50" s="148">
        <f>'SO 01 SO 01_7 Pol'!AF383</f>
        <v>0</v>
      </c>
      <c r="H50" s="148">
        <f>(F50*SazbaDPH1/100)+(G50*SazbaDPH2/100)</f>
        <v>0</v>
      </c>
      <c r="I50" s="148">
        <f>F50+G50+H50</f>
        <v>0</v>
      </c>
      <c r="J50" s="149" t="str">
        <f>IF(_xlfn.SINGLE(CenaCelkemVypocet)=0,"",I50/_xlfn.SINGLE(CenaCelkemVypocet)*100)</f>
        <v/>
      </c>
    </row>
    <row r="51" spans="1:52" ht="25.5" customHeight="1" x14ac:dyDescent="0.25">
      <c r="A51" s="134"/>
      <c r="B51" s="157" t="s">
        <v>80</v>
      </c>
      <c r="C51" s="158"/>
      <c r="D51" s="158"/>
      <c r="E51" s="159"/>
      <c r="F51" s="160">
        <f>SUMIF(A39:A50,"=1",F39:F50)</f>
        <v>0</v>
      </c>
      <c r="G51" s="161">
        <f>SUMIF(A39:A50,"=1",G39:G50)</f>
        <v>0</v>
      </c>
      <c r="H51" s="161">
        <f>SUMIF(A39:A50,"=1",H39:H50)</f>
        <v>0</v>
      </c>
      <c r="I51" s="161">
        <f>SUMIF(A39:A50,"=1",I39:I50)</f>
        <v>0</v>
      </c>
      <c r="J51" s="162">
        <f>SUMIF(A39:A50,"=1",J39:J50)</f>
        <v>0</v>
      </c>
    </row>
    <row r="53" spans="1:52" x14ac:dyDescent="0.25">
      <c r="A53" t="s">
        <v>82</v>
      </c>
      <c r="B53" t="s">
        <v>83</v>
      </c>
    </row>
    <row r="54" spans="1:52" x14ac:dyDescent="0.25">
      <c r="B54" s="174" t="s">
        <v>84</v>
      </c>
      <c r="C54" s="174"/>
      <c r="D54" s="174"/>
      <c r="E54" s="174"/>
      <c r="F54" s="174"/>
      <c r="G54" s="174"/>
      <c r="H54" s="174"/>
      <c r="I54" s="174"/>
      <c r="J54" s="174"/>
      <c r="AZ54" s="173" t="str">
        <f>B54</f>
        <v>1. PODMÍNKY PRO ZPRACOVÁNÍ NABÍDKOVÉ CENY</v>
      </c>
    </row>
    <row r="56" spans="1:52" x14ac:dyDescent="0.25">
      <c r="B56" s="174" t="s">
        <v>85</v>
      </c>
      <c r="C56" s="174"/>
      <c r="D56" s="174"/>
      <c r="E56" s="174"/>
      <c r="F56" s="174"/>
      <c r="G56" s="174"/>
      <c r="H56" s="174"/>
      <c r="I56" s="174"/>
      <c r="J56" s="174"/>
      <c r="AZ56" s="173" t="str">
        <f>B56</f>
        <v xml:space="preserve">        Preambule</v>
      </c>
    </row>
    <row r="58" spans="1:52" ht="52.8" x14ac:dyDescent="0.25">
      <c r="B58" s="174" t="s">
        <v>86</v>
      </c>
      <c r="C58" s="174"/>
      <c r="D58" s="174"/>
      <c r="E58" s="174"/>
      <c r="F58" s="174"/>
      <c r="G58" s="174"/>
      <c r="H58" s="174"/>
      <c r="I58" s="174"/>
      <c r="J58" s="174"/>
      <c r="AZ58" s="173" t="str">
        <f>B58</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9" spans="1:52" ht="52.8" x14ac:dyDescent="0.25">
      <c r="B59" s="174" t="s">
        <v>87</v>
      </c>
      <c r="C59" s="174"/>
      <c r="D59" s="174"/>
      <c r="E59" s="174"/>
      <c r="F59" s="174"/>
      <c r="G59" s="174"/>
      <c r="H59" s="174"/>
      <c r="I59" s="174"/>
      <c r="J59" s="174"/>
      <c r="AZ59" s="173" t="str">
        <f>B59</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1" spans="1:52" x14ac:dyDescent="0.25">
      <c r="B61" s="174" t="s">
        <v>88</v>
      </c>
      <c r="C61" s="174"/>
      <c r="D61" s="174"/>
      <c r="E61" s="174"/>
      <c r="F61" s="174"/>
      <c r="G61" s="174"/>
      <c r="H61" s="174"/>
      <c r="I61" s="174"/>
      <c r="J61" s="174"/>
      <c r="AZ61" s="173" t="str">
        <f>B61</f>
        <v xml:space="preserve">        Vymezení některých pojmů</v>
      </c>
    </row>
    <row r="64" spans="1:52" x14ac:dyDescent="0.25">
      <c r="B64" s="174" t="s">
        <v>89</v>
      </c>
      <c r="C64" s="174"/>
      <c r="D64" s="174"/>
      <c r="E64" s="174"/>
      <c r="F64" s="174"/>
      <c r="G64" s="174"/>
      <c r="H64" s="174"/>
      <c r="I64" s="174"/>
      <c r="J64" s="174"/>
      <c r="AZ64" s="173" t="str">
        <f>B64</f>
        <v>Pro účely zpracování nabídkové ceny se jsou použity některé pojmy, pod kterými se rozumí:</v>
      </c>
    </row>
    <row r="65" spans="2:52" ht="39.6" x14ac:dyDescent="0.25">
      <c r="B65" s="174" t="s">
        <v>90</v>
      </c>
      <c r="C65" s="174"/>
      <c r="D65" s="174"/>
      <c r="E65" s="174"/>
      <c r="F65" s="174"/>
      <c r="G65" s="174"/>
      <c r="H65" s="174"/>
      <c r="I65" s="174"/>
      <c r="J65" s="174"/>
      <c r="AZ65" s="173" t="str">
        <f>B65</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9.6" x14ac:dyDescent="0.25">
      <c r="B66" s="174" t="s">
        <v>91</v>
      </c>
      <c r="C66" s="174"/>
      <c r="D66" s="174"/>
      <c r="E66" s="174"/>
      <c r="F66" s="174"/>
      <c r="G66" s="174"/>
      <c r="H66" s="174"/>
      <c r="I66" s="174"/>
      <c r="J66" s="174"/>
      <c r="AZ66" s="173" t="str">
        <f>B66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7" spans="2:52" ht="52.8" x14ac:dyDescent="0.25">
      <c r="B67" s="174" t="s">
        <v>92</v>
      </c>
      <c r="C67" s="174"/>
      <c r="D67" s="174"/>
      <c r="E67" s="174"/>
      <c r="F67" s="174"/>
      <c r="G67" s="174"/>
      <c r="H67" s="174"/>
      <c r="I67" s="174"/>
      <c r="J67" s="174"/>
      <c r="AZ67" s="173" t="str">
        <f>B67</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8" spans="2:52" ht="79.2" x14ac:dyDescent="0.25">
      <c r="B68" s="174" t="s">
        <v>93</v>
      </c>
      <c r="C68" s="174"/>
      <c r="D68" s="174"/>
      <c r="E68" s="174"/>
      <c r="F68" s="174"/>
      <c r="G68" s="174"/>
      <c r="H68" s="174"/>
      <c r="I68" s="174"/>
      <c r="J68" s="174"/>
      <c r="AZ68" s="173" t="str">
        <f>B68</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9" spans="2:52" ht="52.8" x14ac:dyDescent="0.25">
      <c r="B69" s="174" t="s">
        <v>94</v>
      </c>
      <c r="C69" s="174"/>
      <c r="D69" s="174"/>
      <c r="E69" s="174"/>
      <c r="F69" s="174"/>
      <c r="G69" s="174"/>
      <c r="H69" s="174"/>
      <c r="I69" s="174"/>
      <c r="J69" s="174"/>
      <c r="AZ69" s="173" t="str">
        <f>B69</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1" spans="2:52" x14ac:dyDescent="0.25">
      <c r="B71" s="174" t="s">
        <v>95</v>
      </c>
      <c r="C71" s="174"/>
      <c r="D71" s="174"/>
      <c r="E71" s="174"/>
      <c r="F71" s="174"/>
      <c r="G71" s="174"/>
      <c r="H71" s="174"/>
      <c r="I71" s="174"/>
      <c r="J71" s="174"/>
      <c r="AZ71" s="173" t="str">
        <f>B71</f>
        <v xml:space="preserve">        Cenová soustava</v>
      </c>
    </row>
    <row r="73" spans="2:52" x14ac:dyDescent="0.25">
      <c r="B73" s="174" t="s">
        <v>96</v>
      </c>
      <c r="C73" s="174"/>
      <c r="D73" s="174"/>
      <c r="E73" s="174"/>
      <c r="F73" s="174"/>
      <c r="G73" s="174"/>
      <c r="H73" s="174"/>
      <c r="I73" s="174"/>
      <c r="J73" s="174"/>
      <c r="AZ73" s="173" t="str">
        <f>B73</f>
        <v xml:space="preserve">        Použitá cenová soustava</v>
      </c>
    </row>
    <row r="74" spans="2:52" ht="39.6" x14ac:dyDescent="0.25">
      <c r="B74" s="174" t="s">
        <v>97</v>
      </c>
      <c r="C74" s="174"/>
      <c r="D74" s="174"/>
      <c r="E74" s="174"/>
      <c r="F74" s="174"/>
      <c r="G74" s="174"/>
      <c r="H74" s="174"/>
      <c r="I74" s="174"/>
      <c r="J74" s="174"/>
      <c r="AZ74" s="173" t="str">
        <f>B74</f>
        <v>Soupisy stavebních prací, dodávek a služeb jsou zpracovány s použitím cenové soustavy zpracované společností RTS, a.s.. Položky z cenové soustavy mají uveden odkaz na cenovou soustavu včetně označení příslušného ceníku.</v>
      </c>
    </row>
    <row r="76" spans="2:52" x14ac:dyDescent="0.25">
      <c r="B76" s="174" t="s">
        <v>98</v>
      </c>
      <c r="C76" s="174"/>
      <c r="D76" s="174"/>
      <c r="E76" s="174"/>
      <c r="F76" s="174"/>
      <c r="G76" s="174"/>
      <c r="H76" s="174"/>
      <c r="I76" s="174"/>
      <c r="J76" s="174"/>
      <c r="AZ76" s="173" t="str">
        <f>B76</f>
        <v xml:space="preserve">        Technické podmínky</v>
      </c>
    </row>
    <row r="77" spans="2:52" ht="39.6" x14ac:dyDescent="0.25">
      <c r="B77" s="174" t="s">
        <v>99</v>
      </c>
      <c r="C77" s="174"/>
      <c r="D77" s="174"/>
      <c r="E77" s="174"/>
      <c r="F77" s="174"/>
      <c r="G77" s="174"/>
      <c r="H77" s="174"/>
      <c r="I77" s="174"/>
      <c r="J77" s="174"/>
      <c r="AZ77" s="173" t="str">
        <f>B77</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9" spans="2:52" x14ac:dyDescent="0.25">
      <c r="B79" s="174" t="s">
        <v>100</v>
      </c>
      <c r="C79" s="174"/>
      <c r="D79" s="174"/>
      <c r="E79" s="174"/>
      <c r="F79" s="174"/>
      <c r="G79" s="174"/>
      <c r="H79" s="174"/>
      <c r="I79" s="174"/>
      <c r="J79" s="174"/>
      <c r="AZ79" s="173" t="str">
        <f>B79</f>
        <v>Individuální položky</v>
      </c>
    </row>
    <row r="80" spans="2:52" ht="39.6" x14ac:dyDescent="0.25">
      <c r="B80" s="174" t="s">
        <v>101</v>
      </c>
      <c r="C80" s="174"/>
      <c r="D80" s="174"/>
      <c r="E80" s="174"/>
      <c r="F80" s="174"/>
      <c r="G80" s="174"/>
      <c r="H80" s="174"/>
      <c r="I80" s="174"/>
      <c r="J80" s="174"/>
      <c r="AZ80" s="173" t="str">
        <f>B80</f>
        <v>Položky soupisu prací, které cenová soustava neobsahuje, jsou označeny popisem „vlastní“. Pro tyto položky jsou cenové a technické podmínky definovány jejich popisem, případně odkazem na konkrétní část příslušné dokumentace.</v>
      </c>
    </row>
    <row r="82" spans="2:52" x14ac:dyDescent="0.25">
      <c r="B82" s="174" t="s">
        <v>102</v>
      </c>
      <c r="C82" s="174"/>
      <c r="D82" s="174"/>
      <c r="E82" s="174"/>
      <c r="F82" s="174"/>
      <c r="G82" s="174"/>
      <c r="H82" s="174"/>
      <c r="I82" s="174"/>
      <c r="J82" s="174"/>
      <c r="AZ82" s="173" t="str">
        <f>B82</f>
        <v xml:space="preserve">        Závaznost a změna soupisu</v>
      </c>
    </row>
    <row r="84" spans="2:52" x14ac:dyDescent="0.25">
      <c r="B84" s="174" t="s">
        <v>103</v>
      </c>
      <c r="C84" s="174"/>
      <c r="D84" s="174"/>
      <c r="E84" s="174"/>
      <c r="F84" s="174"/>
      <c r="G84" s="174"/>
      <c r="H84" s="174"/>
      <c r="I84" s="174"/>
      <c r="J84" s="174"/>
      <c r="AZ84" s="173" t="str">
        <f>B84</f>
        <v xml:space="preserve">        Závaznost soupisu</v>
      </c>
    </row>
    <row r="85" spans="2:52" ht="39.6" x14ac:dyDescent="0.25">
      <c r="B85" s="174" t="s">
        <v>104</v>
      </c>
      <c r="C85" s="174"/>
      <c r="D85" s="174"/>
      <c r="E85" s="174"/>
      <c r="F85" s="174"/>
      <c r="G85" s="174"/>
      <c r="H85" s="174"/>
      <c r="I85" s="174"/>
      <c r="J85" s="174"/>
      <c r="AZ85" s="173" t="str">
        <f>B85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7" spans="2:52" x14ac:dyDescent="0.25">
      <c r="B87" s="174" t="s">
        <v>105</v>
      </c>
      <c r="C87" s="174"/>
      <c r="D87" s="174"/>
      <c r="E87" s="174"/>
      <c r="F87" s="174"/>
      <c r="G87" s="174"/>
      <c r="H87" s="174"/>
      <c r="I87" s="174"/>
      <c r="J87" s="174"/>
      <c r="AZ87" s="173" t="str">
        <f>B87</f>
        <v xml:space="preserve">        Zvláštní podmínky pro stanovení nabídkové ceny</v>
      </c>
    </row>
    <row r="89" spans="2:52" x14ac:dyDescent="0.25">
      <c r="B89" s="174" t="s">
        <v>106</v>
      </c>
      <c r="C89" s="174"/>
      <c r="D89" s="174"/>
      <c r="E89" s="174"/>
      <c r="F89" s="174"/>
      <c r="G89" s="174"/>
      <c r="H89" s="174"/>
      <c r="I89" s="174"/>
      <c r="J89" s="174"/>
      <c r="AZ89" s="173" t="str">
        <f>B89</f>
        <v xml:space="preserve">        Přeprava vybouraných hmot, suti a vytěžené zeminy</v>
      </c>
    </row>
    <row r="90" spans="2:52" ht="79.2" x14ac:dyDescent="0.25">
      <c r="B90" s="174" t="s">
        <v>107</v>
      </c>
      <c r="C90" s="174"/>
      <c r="D90" s="174"/>
      <c r="E90" s="174"/>
      <c r="F90" s="174"/>
      <c r="G90" s="174"/>
      <c r="H90" s="174"/>
      <c r="I90" s="174"/>
      <c r="J90" s="174"/>
      <c r="AZ90" s="173" t="str">
        <f>B90</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2" spans="2:52" x14ac:dyDescent="0.25">
      <c r="B92" s="174" t="s">
        <v>108</v>
      </c>
      <c r="C92" s="174"/>
      <c r="D92" s="174"/>
      <c r="E92" s="174"/>
      <c r="F92" s="174"/>
      <c r="G92" s="174"/>
      <c r="H92" s="174"/>
      <c r="I92" s="174"/>
      <c r="J92" s="174"/>
      <c r="AZ92" s="173" t="str">
        <f>B92</f>
        <v xml:space="preserve">        Vnitrostaveništní přesun stavebního materiálu</v>
      </c>
    </row>
    <row r="93" spans="2:52" ht="52.8" x14ac:dyDescent="0.25">
      <c r="B93" s="174" t="s">
        <v>109</v>
      </c>
      <c r="C93" s="174"/>
      <c r="D93" s="174"/>
      <c r="E93" s="174"/>
      <c r="F93" s="174"/>
      <c r="G93" s="174"/>
      <c r="H93" s="174"/>
      <c r="I93" s="174"/>
      <c r="J93" s="174"/>
      <c r="AZ93" s="173" t="str">
        <f>B93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4" spans="2:52" ht="52.8" x14ac:dyDescent="0.25">
      <c r="B94" s="174" t="s">
        <v>110</v>
      </c>
      <c r="C94" s="174"/>
      <c r="D94" s="174"/>
      <c r="E94" s="174"/>
      <c r="F94" s="174"/>
      <c r="G94" s="174"/>
      <c r="H94" s="174"/>
      <c r="I94" s="174"/>
      <c r="J94" s="174"/>
      <c r="AZ94" s="173" t="str">
        <f>B94</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6" spans="2:52" x14ac:dyDescent="0.25">
      <c r="B96" s="174" t="s">
        <v>111</v>
      </c>
      <c r="C96" s="174"/>
      <c r="D96" s="174"/>
      <c r="E96" s="174"/>
      <c r="F96" s="174"/>
      <c r="G96" s="174"/>
      <c r="H96" s="174"/>
      <c r="I96" s="174"/>
      <c r="J96" s="174"/>
      <c r="AZ96" s="173" t="str">
        <f>B96</f>
        <v xml:space="preserve">        Příplatky za ztížené podmínky prací</v>
      </c>
    </row>
    <row r="97" spans="2:52" ht="26.4" x14ac:dyDescent="0.25">
      <c r="B97" s="174" t="s">
        <v>112</v>
      </c>
      <c r="C97" s="174"/>
      <c r="D97" s="174"/>
      <c r="E97" s="174"/>
      <c r="F97" s="174"/>
      <c r="G97" s="174"/>
      <c r="H97" s="174"/>
      <c r="I97" s="174"/>
      <c r="J97" s="174"/>
      <c r="AZ97" s="173" t="str">
        <f>B97</f>
        <v>Pokud soupis položku příplatku za ztížené podmínky obsahuje, je dodavatel povinen ji ocenit bez ohledu na to, že tento příplatek dodavatel standardně neuplatňuje.</v>
      </c>
    </row>
    <row r="99" spans="2:52" x14ac:dyDescent="0.25">
      <c r="B99" s="174" t="s">
        <v>113</v>
      </c>
      <c r="C99" s="174"/>
      <c r="D99" s="174"/>
      <c r="E99" s="174"/>
      <c r="F99" s="174"/>
      <c r="G99" s="174"/>
      <c r="H99" s="174"/>
      <c r="I99" s="174"/>
      <c r="J99" s="174"/>
      <c r="AZ99" s="173" t="str">
        <f>B99</f>
        <v xml:space="preserve">        Vedlejší a ostatní náklady</v>
      </c>
    </row>
    <row r="100" spans="2:52" ht="26.4" x14ac:dyDescent="0.25">
      <c r="B100" s="174" t="s">
        <v>114</v>
      </c>
      <c r="C100" s="174"/>
      <c r="D100" s="174"/>
      <c r="E100" s="174"/>
      <c r="F100" s="174"/>
      <c r="G100" s="174"/>
      <c r="H100" s="174"/>
      <c r="I100" s="174"/>
      <c r="J100" s="174"/>
      <c r="AZ100" s="173" t="str">
        <f>B100</f>
        <v>Tyto náklady jsou popsány v samostatném soupisu stavebních prací, dodávek a služeb s tím, že dodavatel je povinen v rámci těchto nákladů ocenit všechny definované náklady souhrnně pro celou stavbu.</v>
      </c>
    </row>
    <row r="104" spans="2:52" x14ac:dyDescent="0.25">
      <c r="B104" s="174" t="s">
        <v>115</v>
      </c>
      <c r="C104" s="174"/>
      <c r="D104" s="174"/>
      <c r="E104" s="174"/>
      <c r="F104" s="174"/>
      <c r="G104" s="174"/>
      <c r="H104" s="174"/>
      <c r="I104" s="174"/>
      <c r="J104" s="174"/>
      <c r="AZ104" s="173" t="str">
        <f>B104</f>
        <v>2. SPECIFICKÉ PODMÍNKY PRO ZPRACOVÁNÍ NABÍDKOVÉ CENY</v>
      </c>
    </row>
    <row r="106" spans="2:52" x14ac:dyDescent="0.25">
      <c r="B106" s="174" t="s">
        <v>116</v>
      </c>
      <c r="C106" s="174"/>
      <c r="D106" s="174"/>
      <c r="E106" s="174"/>
      <c r="F106" s="174"/>
      <c r="G106" s="174"/>
      <c r="H106" s="174"/>
      <c r="I106" s="174"/>
      <c r="J106" s="174"/>
      <c r="AZ106" s="173" t="str">
        <f>B106</f>
        <v>Zde doplní zpracovatel soupisu  případná specifika týkající se konkrétní zakázky.</v>
      </c>
    </row>
    <row r="109" spans="2:52" x14ac:dyDescent="0.25">
      <c r="B109" s="174" t="s">
        <v>117</v>
      </c>
      <c r="C109" s="174"/>
      <c r="D109" s="174"/>
      <c r="E109" s="174"/>
      <c r="F109" s="174"/>
      <c r="G109" s="174"/>
      <c r="H109" s="174"/>
      <c r="I109" s="174"/>
      <c r="J109" s="174"/>
      <c r="AZ109" s="173" t="str">
        <f>B109</f>
        <v>3. ELEKTRONICKÁ PODOBA SOUPISU</v>
      </c>
    </row>
    <row r="111" spans="2:52" x14ac:dyDescent="0.25">
      <c r="B111" s="174" t="s">
        <v>118</v>
      </c>
      <c r="C111" s="174"/>
      <c r="D111" s="174"/>
      <c r="E111" s="174"/>
      <c r="F111" s="174"/>
      <c r="G111" s="174"/>
      <c r="H111" s="174"/>
      <c r="I111" s="174"/>
      <c r="J111" s="174"/>
      <c r="AZ111" s="173" t="str">
        <f>B111</f>
        <v xml:space="preserve">        Elektronická podoba soupisu</v>
      </c>
    </row>
    <row r="112" spans="2:52" ht="26.4" x14ac:dyDescent="0.25">
      <c r="B112" s="174" t="s">
        <v>119</v>
      </c>
      <c r="C112" s="174"/>
      <c r="D112" s="174"/>
      <c r="E112" s="174"/>
      <c r="F112" s="174"/>
      <c r="G112" s="174"/>
      <c r="H112" s="174"/>
      <c r="I112" s="174"/>
      <c r="J112" s="174"/>
      <c r="AZ112" s="173" t="str">
        <f>B112</f>
        <v>V souladu se zákonem jsou předložené soupisy zpracovány i v elektronické podobě.  Elektronickou podobou soupisu stavebních prací, dodávek a služeb je formát MS EXCEL.</v>
      </c>
    </row>
    <row r="113" spans="1:52" x14ac:dyDescent="0.25">
      <c r="B113" s="174" t="s">
        <v>120</v>
      </c>
      <c r="C113" s="174"/>
      <c r="D113" s="174"/>
      <c r="E113" s="174"/>
      <c r="F113" s="174"/>
      <c r="G113" s="174"/>
      <c r="H113" s="174"/>
      <c r="I113" s="174"/>
      <c r="J113" s="174"/>
      <c r="AZ113" s="173" t="str">
        <f>B113</f>
        <v>Popis formátu soupisu odpovídá svou strukturou vzorovému soupisu volně dostupnému na internetové adrese:</v>
      </c>
    </row>
    <row r="115" spans="1:52" x14ac:dyDescent="0.25">
      <c r="B115" s="174" t="s">
        <v>121</v>
      </c>
      <c r="C115" s="174"/>
      <c r="D115" s="174"/>
      <c r="E115" s="174"/>
      <c r="F115" s="174"/>
      <c r="G115" s="174"/>
      <c r="H115" s="174"/>
      <c r="I115" s="174"/>
      <c r="J115" s="174"/>
      <c r="AZ115" s="173" t="str">
        <f>B115</f>
        <v>www.stavebnionline.cz/soupis</v>
      </c>
    </row>
    <row r="117" spans="1:52" x14ac:dyDescent="0.25">
      <c r="B117" s="174" t="s">
        <v>122</v>
      </c>
      <c r="C117" s="174"/>
      <c r="D117" s="174"/>
      <c r="E117" s="174"/>
      <c r="F117" s="174"/>
      <c r="G117" s="174"/>
      <c r="H117" s="174"/>
      <c r="I117" s="174"/>
      <c r="J117" s="174"/>
      <c r="AZ117" s="173" t="str">
        <f>B117</f>
        <v xml:space="preserve">        Zpracování elektronické podoby soupisu</v>
      </c>
    </row>
    <row r="118" spans="1:52" ht="52.8" x14ac:dyDescent="0.25">
      <c r="B118" s="174" t="s">
        <v>123</v>
      </c>
      <c r="C118" s="174"/>
      <c r="D118" s="174"/>
      <c r="E118" s="174"/>
      <c r="F118" s="174"/>
      <c r="G118" s="174"/>
      <c r="H118" s="174"/>
      <c r="I118" s="174"/>
      <c r="J118" s="174"/>
      <c r="AZ118" s="173" t="str">
        <f>B118</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0" spans="1:52" x14ac:dyDescent="0.25">
      <c r="B120" s="174" t="s">
        <v>124</v>
      </c>
      <c r="C120" s="174"/>
      <c r="D120" s="174"/>
      <c r="E120" s="174"/>
      <c r="F120" s="174"/>
      <c r="G120" s="174"/>
      <c r="H120" s="174"/>
      <c r="I120" s="174"/>
      <c r="J120" s="174"/>
      <c r="AZ120" s="173" t="str">
        <f>B120</f>
        <v xml:space="preserve">        Jiný formát soupisu</v>
      </c>
    </row>
    <row r="121" spans="1:52" ht="39.6" x14ac:dyDescent="0.25">
      <c r="B121" s="174" t="s">
        <v>125</v>
      </c>
      <c r="C121" s="174"/>
      <c r="D121" s="174"/>
      <c r="E121" s="174"/>
      <c r="F121" s="174"/>
      <c r="G121" s="174"/>
      <c r="H121" s="174"/>
      <c r="I121" s="174"/>
      <c r="J121" s="174"/>
      <c r="AZ121" s="173" t="str">
        <f>B121</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3" spans="1:52" x14ac:dyDescent="0.25">
      <c r="B123" s="174" t="s">
        <v>126</v>
      </c>
      <c r="C123" s="174"/>
      <c r="D123" s="174"/>
      <c r="E123" s="174"/>
      <c r="F123" s="174"/>
      <c r="G123" s="174"/>
      <c r="H123" s="174"/>
      <c r="I123" s="174"/>
      <c r="J123" s="174"/>
      <c r="AZ123" s="173" t="str">
        <f>B123</f>
        <v xml:space="preserve">        Závěrečné ustanovení</v>
      </c>
    </row>
    <row r="124" spans="1:52" x14ac:dyDescent="0.25">
      <c r="B124" s="174" t="s">
        <v>127</v>
      </c>
      <c r="C124" s="174"/>
      <c r="D124" s="174"/>
      <c r="E124" s="174"/>
      <c r="F124" s="174"/>
      <c r="G124" s="174"/>
      <c r="H124" s="174"/>
      <c r="I124" s="174"/>
      <c r="J124" s="174"/>
      <c r="AZ124" s="173" t="str">
        <f>B124</f>
        <v>Ostatní podmínky vztahující se ke zpracování nabídkové ceny jsou uvedeny v zadávací dokumentaci.</v>
      </c>
    </row>
    <row r="125" spans="1:52" x14ac:dyDescent="0.25">
      <c r="A125" t="s">
        <v>128</v>
      </c>
      <c r="B125" t="s">
        <v>129</v>
      </c>
    </row>
    <row r="126" spans="1:52" x14ac:dyDescent="0.25">
      <c r="A126" t="s">
        <v>130</v>
      </c>
      <c r="B126" t="s">
        <v>131</v>
      </c>
    </row>
    <row r="127" spans="1:52" x14ac:dyDescent="0.25">
      <c r="A127" t="s">
        <v>128</v>
      </c>
      <c r="B127" t="s">
        <v>132</v>
      </c>
    </row>
    <row r="128" spans="1:52" x14ac:dyDescent="0.25">
      <c r="A128" t="s">
        <v>130</v>
      </c>
      <c r="B128" t="s">
        <v>133</v>
      </c>
    </row>
    <row r="129" spans="1:10" x14ac:dyDescent="0.25">
      <c r="A129" t="s">
        <v>130</v>
      </c>
      <c r="B129" t="s">
        <v>134</v>
      </c>
    </row>
    <row r="130" spans="1:10" x14ac:dyDescent="0.25">
      <c r="A130" t="s">
        <v>130</v>
      </c>
      <c r="B130" t="s">
        <v>135</v>
      </c>
    </row>
    <row r="131" spans="1:10" x14ac:dyDescent="0.25">
      <c r="A131" t="s">
        <v>130</v>
      </c>
      <c r="B131" t="s">
        <v>136</v>
      </c>
    </row>
    <row r="132" spans="1:10" x14ac:dyDescent="0.25">
      <c r="A132" t="s">
        <v>130</v>
      </c>
      <c r="B132" t="s">
        <v>137</v>
      </c>
    </row>
    <row r="133" spans="1:10" x14ac:dyDescent="0.25">
      <c r="A133" t="s">
        <v>130</v>
      </c>
      <c r="B133" t="s">
        <v>138</v>
      </c>
    </row>
    <row r="134" spans="1:10" x14ac:dyDescent="0.25">
      <c r="A134" t="s">
        <v>130</v>
      </c>
      <c r="B134" t="s">
        <v>139</v>
      </c>
    </row>
    <row r="137" spans="1:10" ht="15.6" x14ac:dyDescent="0.3">
      <c r="B137" s="175" t="s">
        <v>140</v>
      </c>
    </row>
    <row r="139" spans="1:10" ht="25.5" customHeight="1" x14ac:dyDescent="0.25">
      <c r="A139" s="177"/>
      <c r="B139" s="180" t="s">
        <v>17</v>
      </c>
      <c r="C139" s="180" t="s">
        <v>5</v>
      </c>
      <c r="D139" s="181"/>
      <c r="E139" s="181"/>
      <c r="F139" s="182" t="s">
        <v>141</v>
      </c>
      <c r="G139" s="182"/>
      <c r="H139" s="182"/>
      <c r="I139" s="182" t="s">
        <v>29</v>
      </c>
      <c r="J139" s="182" t="s">
        <v>0</v>
      </c>
    </row>
    <row r="140" spans="1:10" ht="36.75" customHeight="1" x14ac:dyDescent="0.25">
      <c r="A140" s="178"/>
      <c r="B140" s="183" t="s">
        <v>142</v>
      </c>
      <c r="C140" s="184" t="s">
        <v>143</v>
      </c>
      <c r="D140" s="185"/>
      <c r="E140" s="185"/>
      <c r="F140" s="192" t="s">
        <v>24</v>
      </c>
      <c r="G140" s="193"/>
      <c r="H140" s="193"/>
      <c r="I140" s="193">
        <f>'SO 01 SO 01_1 Pol'!G8+'SO 01 SO 01_2 Pol'!G8+'SO 01 SO 01_3 Pol'!G8</f>
        <v>0</v>
      </c>
      <c r="J140" s="189" t="str">
        <f>IF(I197=0,"",I140/I197*100)</f>
        <v/>
      </c>
    </row>
    <row r="141" spans="1:10" ht="36.75" customHeight="1" x14ac:dyDescent="0.25">
      <c r="A141" s="178"/>
      <c r="B141" s="183" t="s">
        <v>144</v>
      </c>
      <c r="C141" s="184" t="s">
        <v>145</v>
      </c>
      <c r="D141" s="185"/>
      <c r="E141" s="185"/>
      <c r="F141" s="192" t="s">
        <v>24</v>
      </c>
      <c r="G141" s="193"/>
      <c r="H141" s="193"/>
      <c r="I141" s="193">
        <f>'SO 01 SO 01_2 Pol'!G30</f>
        <v>0</v>
      </c>
      <c r="J141" s="189" t="str">
        <f>IF(I197=0,"",I141/I197*100)</f>
        <v/>
      </c>
    </row>
    <row r="142" spans="1:10" ht="36.75" customHeight="1" x14ac:dyDescent="0.25">
      <c r="A142" s="178"/>
      <c r="B142" s="183" t="s">
        <v>146</v>
      </c>
      <c r="C142" s="184" t="s">
        <v>147</v>
      </c>
      <c r="D142" s="185"/>
      <c r="E142" s="185"/>
      <c r="F142" s="192" t="s">
        <v>24</v>
      </c>
      <c r="G142" s="193"/>
      <c r="H142" s="193"/>
      <c r="I142" s="193">
        <f>'SO 01 SO 01_1 Pol'!G61+'SO 01 SO 01_2 Pol'!G81</f>
        <v>0</v>
      </c>
      <c r="J142" s="189" t="str">
        <f>IF(I197=0,"",I142/I197*100)</f>
        <v/>
      </c>
    </row>
    <row r="143" spans="1:10" ht="36.75" customHeight="1" x14ac:dyDescent="0.25">
      <c r="A143" s="178"/>
      <c r="B143" s="183" t="s">
        <v>148</v>
      </c>
      <c r="C143" s="184" t="s">
        <v>149</v>
      </c>
      <c r="D143" s="185"/>
      <c r="E143" s="185"/>
      <c r="F143" s="192" t="s">
        <v>24</v>
      </c>
      <c r="G143" s="193"/>
      <c r="H143" s="193"/>
      <c r="I143" s="193">
        <f>'SO 01 SO 01_2 Pol'!G147</f>
        <v>0</v>
      </c>
      <c r="J143" s="189" t="str">
        <f>IF(I197=0,"",I143/I197*100)</f>
        <v/>
      </c>
    </row>
    <row r="144" spans="1:10" ht="36.75" customHeight="1" x14ac:dyDescent="0.25">
      <c r="A144" s="178"/>
      <c r="B144" s="183" t="s">
        <v>150</v>
      </c>
      <c r="C144" s="184" t="s">
        <v>151</v>
      </c>
      <c r="D144" s="185"/>
      <c r="E144" s="185"/>
      <c r="F144" s="192" t="s">
        <v>24</v>
      </c>
      <c r="G144" s="193"/>
      <c r="H144" s="193"/>
      <c r="I144" s="193">
        <f>'SO 01 SO 01_2 Pol'!G150+'SO 01 SO 01_3 Pol'!G47</f>
        <v>0</v>
      </c>
      <c r="J144" s="189" t="str">
        <f>IF(I197=0,"",I144/I197*100)</f>
        <v/>
      </c>
    </row>
    <row r="145" spans="1:10" ht="36.75" customHeight="1" x14ac:dyDescent="0.25">
      <c r="A145" s="178"/>
      <c r="B145" s="183" t="s">
        <v>152</v>
      </c>
      <c r="C145" s="184" t="s">
        <v>153</v>
      </c>
      <c r="D145" s="185"/>
      <c r="E145" s="185"/>
      <c r="F145" s="192" t="s">
        <v>24</v>
      </c>
      <c r="G145" s="193"/>
      <c r="H145" s="193"/>
      <c r="I145" s="193">
        <f>'SO 01 SO 01_2 Pol'!G177</f>
        <v>0</v>
      </c>
      <c r="J145" s="189" t="str">
        <f>IF(I197=0,"",I145/I197*100)</f>
        <v/>
      </c>
    </row>
    <row r="146" spans="1:10" ht="36.75" customHeight="1" x14ac:dyDescent="0.25">
      <c r="A146" s="178"/>
      <c r="B146" s="183" t="s">
        <v>154</v>
      </c>
      <c r="C146" s="184" t="s">
        <v>155</v>
      </c>
      <c r="D146" s="185"/>
      <c r="E146" s="185"/>
      <c r="F146" s="192" t="s">
        <v>24</v>
      </c>
      <c r="G146" s="193"/>
      <c r="H146" s="193"/>
      <c r="I146" s="193">
        <f>'SO 01 SO 01_2 Pol'!G184</f>
        <v>0</v>
      </c>
      <c r="J146" s="189" t="str">
        <f>IF(I197=0,"",I146/I197*100)</f>
        <v/>
      </c>
    </row>
    <row r="147" spans="1:10" ht="36.75" customHeight="1" x14ac:dyDescent="0.25">
      <c r="A147" s="178"/>
      <c r="B147" s="183" t="s">
        <v>156</v>
      </c>
      <c r="C147" s="184" t="s">
        <v>157</v>
      </c>
      <c r="D147" s="185"/>
      <c r="E147" s="185"/>
      <c r="F147" s="192" t="s">
        <v>24</v>
      </c>
      <c r="G147" s="193"/>
      <c r="H147" s="193"/>
      <c r="I147" s="193">
        <f>'SO 01 SO 01_2 Pol'!G187+'SO 01 SO 01_3 Pol'!G53+'SO 01 SO 01_6 Pol'!G8</f>
        <v>0</v>
      </c>
      <c r="J147" s="189" t="str">
        <f>IF(I197=0,"",I147/I197*100)</f>
        <v/>
      </c>
    </row>
    <row r="148" spans="1:10" ht="36.75" customHeight="1" x14ac:dyDescent="0.25">
      <c r="A148" s="178"/>
      <c r="B148" s="183" t="s">
        <v>158</v>
      </c>
      <c r="C148" s="184" t="s">
        <v>159</v>
      </c>
      <c r="D148" s="185"/>
      <c r="E148" s="185"/>
      <c r="F148" s="192" t="s">
        <v>24</v>
      </c>
      <c r="G148" s="193"/>
      <c r="H148" s="193"/>
      <c r="I148" s="193">
        <f>'SO 01 SO 01_2 Pol'!G430</f>
        <v>0</v>
      </c>
      <c r="J148" s="189" t="str">
        <f>IF(I197=0,"",I148/I197*100)</f>
        <v/>
      </c>
    </row>
    <row r="149" spans="1:10" ht="36.75" customHeight="1" x14ac:dyDescent="0.25">
      <c r="A149" s="178"/>
      <c r="B149" s="183" t="s">
        <v>160</v>
      </c>
      <c r="C149" s="184" t="s">
        <v>161</v>
      </c>
      <c r="D149" s="185"/>
      <c r="E149" s="185"/>
      <c r="F149" s="192" t="s">
        <v>24</v>
      </c>
      <c r="G149" s="193"/>
      <c r="H149" s="193"/>
      <c r="I149" s="193">
        <f>'SO 01 SO 01_2 Pol'!G435+'SO 01 SO 01_3 Pol'!G69</f>
        <v>0</v>
      </c>
      <c r="J149" s="189" t="str">
        <f>IF(I197=0,"",I149/I197*100)</f>
        <v/>
      </c>
    </row>
    <row r="150" spans="1:10" ht="36.75" customHeight="1" x14ac:dyDescent="0.25">
      <c r="A150" s="178"/>
      <c r="B150" s="183" t="s">
        <v>162</v>
      </c>
      <c r="C150" s="184" t="s">
        <v>163</v>
      </c>
      <c r="D150" s="185"/>
      <c r="E150" s="185"/>
      <c r="F150" s="192" t="s">
        <v>24</v>
      </c>
      <c r="G150" s="193"/>
      <c r="H150" s="193"/>
      <c r="I150" s="193">
        <f>'SO 01 SO 01_2 Pol'!G607</f>
        <v>0</v>
      </c>
      <c r="J150" s="189" t="str">
        <f>IF(I197=0,"",I150/I197*100)</f>
        <v/>
      </c>
    </row>
    <row r="151" spans="1:10" ht="36.75" customHeight="1" x14ac:dyDescent="0.25">
      <c r="A151" s="178"/>
      <c r="B151" s="183" t="s">
        <v>164</v>
      </c>
      <c r="C151" s="184" t="s">
        <v>165</v>
      </c>
      <c r="D151" s="185"/>
      <c r="E151" s="185"/>
      <c r="F151" s="192" t="s">
        <v>24</v>
      </c>
      <c r="G151" s="193"/>
      <c r="H151" s="193"/>
      <c r="I151" s="193">
        <f>'SO 01 SO 01_3 Pol'!G88</f>
        <v>0</v>
      </c>
      <c r="J151" s="189" t="str">
        <f>IF(I197=0,"",I151/I197*100)</f>
        <v/>
      </c>
    </row>
    <row r="152" spans="1:10" ht="36.75" customHeight="1" x14ac:dyDescent="0.25">
      <c r="A152" s="178"/>
      <c r="B152" s="183" t="s">
        <v>166</v>
      </c>
      <c r="C152" s="184" t="s">
        <v>167</v>
      </c>
      <c r="D152" s="185"/>
      <c r="E152" s="185"/>
      <c r="F152" s="192" t="s">
        <v>24</v>
      </c>
      <c r="G152" s="193"/>
      <c r="H152" s="193"/>
      <c r="I152" s="193">
        <f>'SO 01 SO 01_1 Pol'!G65+'SO 01 SO 01_2 Pol'!G652+'SO 01 SO 01_3 Pol'!G91+'SO 01 SO 01_6 Pol'!G25</f>
        <v>0</v>
      </c>
      <c r="J152" s="189" t="str">
        <f>IF(I197=0,"",I152/I197*100)</f>
        <v/>
      </c>
    </row>
    <row r="153" spans="1:10" ht="36.75" customHeight="1" x14ac:dyDescent="0.25">
      <c r="A153" s="178"/>
      <c r="B153" s="183" t="s">
        <v>168</v>
      </c>
      <c r="C153" s="184" t="s">
        <v>169</v>
      </c>
      <c r="D153" s="185"/>
      <c r="E153" s="185"/>
      <c r="F153" s="192" t="s">
        <v>24</v>
      </c>
      <c r="G153" s="193"/>
      <c r="H153" s="193"/>
      <c r="I153" s="193">
        <f>'SO 01 SO 01_1 Pol'!G113+'SO 01 SO 01_2 Pol'!G716</f>
        <v>0</v>
      </c>
      <c r="J153" s="189" t="str">
        <f>IF(I197=0,"",I153/I197*100)</f>
        <v/>
      </c>
    </row>
    <row r="154" spans="1:10" ht="36.75" customHeight="1" x14ac:dyDescent="0.25">
      <c r="A154" s="178"/>
      <c r="B154" s="183" t="s">
        <v>170</v>
      </c>
      <c r="C154" s="184" t="s">
        <v>171</v>
      </c>
      <c r="D154" s="185"/>
      <c r="E154" s="185"/>
      <c r="F154" s="192" t="s">
        <v>24</v>
      </c>
      <c r="G154" s="193"/>
      <c r="H154" s="193"/>
      <c r="I154" s="193">
        <f>'SO 01 SO 01_2 Pol'!G769</f>
        <v>0</v>
      </c>
      <c r="J154" s="189" t="str">
        <f>IF(I197=0,"",I154/I197*100)</f>
        <v/>
      </c>
    </row>
    <row r="155" spans="1:10" ht="36.75" customHeight="1" x14ac:dyDescent="0.25">
      <c r="A155" s="178"/>
      <c r="B155" s="183" t="s">
        <v>172</v>
      </c>
      <c r="C155" s="184" t="s">
        <v>173</v>
      </c>
      <c r="D155" s="185"/>
      <c r="E155" s="185"/>
      <c r="F155" s="192" t="s">
        <v>24</v>
      </c>
      <c r="G155" s="193"/>
      <c r="H155" s="193"/>
      <c r="I155" s="193">
        <f>'SO 01 SO 01_1 Pol'!G161+'SO 01 SO 01_3 Pol'!G94+'SO 01 SO 01_4 Pol'!G8+'SO 01 SO 01_6 Pol'!G28</f>
        <v>0</v>
      </c>
      <c r="J155" s="189" t="str">
        <f>IF(I197=0,"",I155/I197*100)</f>
        <v/>
      </c>
    </row>
    <row r="156" spans="1:10" ht="36.75" customHeight="1" x14ac:dyDescent="0.25">
      <c r="A156" s="178"/>
      <c r="B156" s="183" t="s">
        <v>174</v>
      </c>
      <c r="C156" s="184" t="s">
        <v>175</v>
      </c>
      <c r="D156" s="185"/>
      <c r="E156" s="185"/>
      <c r="F156" s="192" t="s">
        <v>24</v>
      </c>
      <c r="G156" s="193"/>
      <c r="H156" s="193"/>
      <c r="I156" s="193">
        <f>'SO 01 SO 01_1 Pol'!G455+'SO 01 SO 01_2 Pol'!G778+'SO 01 SO 01_3 Pol'!G119+'SO 01 SO 01_6 Pol'!G50</f>
        <v>0</v>
      </c>
      <c r="J156" s="189" t="str">
        <f>IF(I197=0,"",I156/I197*100)</f>
        <v/>
      </c>
    </row>
    <row r="157" spans="1:10" ht="36.75" customHeight="1" x14ac:dyDescent="0.25">
      <c r="A157" s="178"/>
      <c r="B157" s="183" t="s">
        <v>176</v>
      </c>
      <c r="C157" s="184" t="s">
        <v>177</v>
      </c>
      <c r="D157" s="185"/>
      <c r="E157" s="185"/>
      <c r="F157" s="192" t="s">
        <v>24</v>
      </c>
      <c r="G157" s="193"/>
      <c r="H157" s="193"/>
      <c r="I157" s="193">
        <f>'SO 01 SO 01_7 Pol'!G8</f>
        <v>0</v>
      </c>
      <c r="J157" s="189" t="str">
        <f>IF(I197=0,"",I157/I197*100)</f>
        <v/>
      </c>
    </row>
    <row r="158" spans="1:10" ht="36.75" customHeight="1" x14ac:dyDescent="0.25">
      <c r="A158" s="178"/>
      <c r="B158" s="183" t="s">
        <v>178</v>
      </c>
      <c r="C158" s="184" t="s">
        <v>179</v>
      </c>
      <c r="D158" s="185"/>
      <c r="E158" s="185"/>
      <c r="F158" s="192" t="s">
        <v>24</v>
      </c>
      <c r="G158" s="193"/>
      <c r="H158" s="193"/>
      <c r="I158" s="193">
        <f>'SO 01 SO 01_7 Pol'!G57</f>
        <v>0</v>
      </c>
      <c r="J158" s="189" t="str">
        <f>IF(I197=0,"",I158/I197*100)</f>
        <v/>
      </c>
    </row>
    <row r="159" spans="1:10" ht="36.75" customHeight="1" x14ac:dyDescent="0.25">
      <c r="A159" s="178"/>
      <c r="B159" s="183" t="s">
        <v>180</v>
      </c>
      <c r="C159" s="184" t="s">
        <v>181</v>
      </c>
      <c r="D159" s="185"/>
      <c r="E159" s="185"/>
      <c r="F159" s="192" t="s">
        <v>24</v>
      </c>
      <c r="G159" s="193"/>
      <c r="H159" s="193"/>
      <c r="I159" s="193">
        <f>'SO 01 SO 01_7 Pol'!G72</f>
        <v>0</v>
      </c>
      <c r="J159" s="189" t="str">
        <f>IF(I197=0,"",I159/I197*100)</f>
        <v/>
      </c>
    </row>
    <row r="160" spans="1:10" ht="36.75" customHeight="1" x14ac:dyDescent="0.25">
      <c r="A160" s="178"/>
      <c r="B160" s="183" t="s">
        <v>182</v>
      </c>
      <c r="C160" s="184" t="s">
        <v>183</v>
      </c>
      <c r="D160" s="185"/>
      <c r="E160" s="185"/>
      <c r="F160" s="192" t="s">
        <v>24</v>
      </c>
      <c r="G160" s="193"/>
      <c r="H160" s="193"/>
      <c r="I160" s="193">
        <f>'SO 01 SO 01_7 Pol'!G111</f>
        <v>0</v>
      </c>
      <c r="J160" s="189" t="str">
        <f>IF(I197=0,"",I160/I197*100)</f>
        <v/>
      </c>
    </row>
    <row r="161" spans="1:10" ht="36.75" customHeight="1" x14ac:dyDescent="0.25">
      <c r="A161" s="178"/>
      <c r="B161" s="183" t="s">
        <v>184</v>
      </c>
      <c r="C161" s="184" t="s">
        <v>185</v>
      </c>
      <c r="D161" s="185"/>
      <c r="E161" s="185"/>
      <c r="F161" s="192" t="s">
        <v>24</v>
      </c>
      <c r="G161" s="193"/>
      <c r="H161" s="193"/>
      <c r="I161" s="193">
        <f>'SO 01 SO 01_7 Pol'!G155</f>
        <v>0</v>
      </c>
      <c r="J161" s="189" t="str">
        <f>IF(I197=0,"",I161/I197*100)</f>
        <v/>
      </c>
    </row>
    <row r="162" spans="1:10" ht="36.75" customHeight="1" x14ac:dyDescent="0.25">
      <c r="A162" s="178"/>
      <c r="B162" s="183" t="s">
        <v>186</v>
      </c>
      <c r="C162" s="184" t="s">
        <v>187</v>
      </c>
      <c r="D162" s="185"/>
      <c r="E162" s="185"/>
      <c r="F162" s="192" t="s">
        <v>24</v>
      </c>
      <c r="G162" s="193"/>
      <c r="H162" s="193"/>
      <c r="I162" s="193">
        <f>'SO 01 SO 01_7 Pol'!G164</f>
        <v>0</v>
      </c>
      <c r="J162" s="189" t="str">
        <f>IF(I197=0,"",I162/I197*100)</f>
        <v/>
      </c>
    </row>
    <row r="163" spans="1:10" ht="36.75" customHeight="1" x14ac:dyDescent="0.25">
      <c r="A163" s="178"/>
      <c r="B163" s="183" t="s">
        <v>188</v>
      </c>
      <c r="C163" s="184" t="s">
        <v>189</v>
      </c>
      <c r="D163" s="185"/>
      <c r="E163" s="185"/>
      <c r="F163" s="192" t="s">
        <v>24</v>
      </c>
      <c r="G163" s="193"/>
      <c r="H163" s="193"/>
      <c r="I163" s="193">
        <f>'SO 01 SO 01_7 Pol'!G175</f>
        <v>0</v>
      </c>
      <c r="J163" s="189" t="str">
        <f>IF(I197=0,"",I163/I197*100)</f>
        <v/>
      </c>
    </row>
    <row r="164" spans="1:10" ht="36.75" customHeight="1" x14ac:dyDescent="0.25">
      <c r="A164" s="178"/>
      <c r="B164" s="183" t="s">
        <v>190</v>
      </c>
      <c r="C164" s="184" t="s">
        <v>191</v>
      </c>
      <c r="D164" s="185"/>
      <c r="E164" s="185"/>
      <c r="F164" s="192" t="s">
        <v>24</v>
      </c>
      <c r="G164" s="193"/>
      <c r="H164" s="193"/>
      <c r="I164" s="193">
        <f>'SO 01 SO 01_7 Pol'!G208</f>
        <v>0</v>
      </c>
      <c r="J164" s="189" t="str">
        <f>IF(I197=0,"",I164/I197*100)</f>
        <v/>
      </c>
    </row>
    <row r="165" spans="1:10" ht="36.75" customHeight="1" x14ac:dyDescent="0.25">
      <c r="A165" s="178"/>
      <c r="B165" s="183" t="s">
        <v>192</v>
      </c>
      <c r="C165" s="184" t="s">
        <v>193</v>
      </c>
      <c r="D165" s="185"/>
      <c r="E165" s="185"/>
      <c r="F165" s="192" t="s">
        <v>24</v>
      </c>
      <c r="G165" s="193"/>
      <c r="H165" s="193"/>
      <c r="I165" s="193">
        <f>'SO 01 SO 01_7 Pol'!G306</f>
        <v>0</v>
      </c>
      <c r="J165" s="189" t="str">
        <f>IF(I197=0,"",I165/I197*100)</f>
        <v/>
      </c>
    </row>
    <row r="166" spans="1:10" ht="36.75" customHeight="1" x14ac:dyDescent="0.25">
      <c r="A166" s="178"/>
      <c r="B166" s="183" t="s">
        <v>194</v>
      </c>
      <c r="C166" s="184" t="s">
        <v>28</v>
      </c>
      <c r="D166" s="185"/>
      <c r="E166" s="185"/>
      <c r="F166" s="192" t="s">
        <v>24</v>
      </c>
      <c r="G166" s="193"/>
      <c r="H166" s="193"/>
      <c r="I166" s="193">
        <f>'ON 00 ON 00.1 Naklady'!G8</f>
        <v>0</v>
      </c>
      <c r="J166" s="189" t="str">
        <f>IF(I197=0,"",I166/I197*100)</f>
        <v/>
      </c>
    </row>
    <row r="167" spans="1:10" ht="36.75" customHeight="1" x14ac:dyDescent="0.25">
      <c r="A167" s="178"/>
      <c r="B167" s="183" t="s">
        <v>195</v>
      </c>
      <c r="C167" s="184" t="s">
        <v>196</v>
      </c>
      <c r="D167" s="185"/>
      <c r="E167" s="185"/>
      <c r="F167" s="192" t="s">
        <v>25</v>
      </c>
      <c r="G167" s="193"/>
      <c r="H167" s="193"/>
      <c r="I167" s="193">
        <f>'SO 01 SO 01_1 Pol'!G459+'SO 01 SO 01_2 Pol'!G782</f>
        <v>0</v>
      </c>
      <c r="J167" s="189" t="str">
        <f>IF(I197=0,"",I167/I197*100)</f>
        <v/>
      </c>
    </row>
    <row r="168" spans="1:10" ht="36.75" customHeight="1" x14ac:dyDescent="0.25">
      <c r="A168" s="178"/>
      <c r="B168" s="183" t="s">
        <v>197</v>
      </c>
      <c r="C168" s="184" t="s">
        <v>198</v>
      </c>
      <c r="D168" s="185"/>
      <c r="E168" s="185"/>
      <c r="F168" s="192" t="s">
        <v>25</v>
      </c>
      <c r="G168" s="193"/>
      <c r="H168" s="193"/>
      <c r="I168" s="193">
        <f>'SO 01 SO 01_2 Pol'!G826+'SO 01 SO 01_3 Pol'!G124+'SO 01 SO 01_6 Pol'!G55</f>
        <v>0</v>
      </c>
      <c r="J168" s="189" t="str">
        <f>IF(I197=0,"",I168/I197*100)</f>
        <v/>
      </c>
    </row>
    <row r="169" spans="1:10" ht="36.75" customHeight="1" x14ac:dyDescent="0.25">
      <c r="A169" s="178"/>
      <c r="B169" s="183" t="s">
        <v>199</v>
      </c>
      <c r="C169" s="184" t="s">
        <v>200</v>
      </c>
      <c r="D169" s="185"/>
      <c r="E169" s="185"/>
      <c r="F169" s="192" t="s">
        <v>25</v>
      </c>
      <c r="G169" s="193"/>
      <c r="H169" s="193"/>
      <c r="I169" s="193">
        <f>'SO 01 SO 01_3 Pol'!G201+'SO 01 SO 01_6 Pol'!G79</f>
        <v>0</v>
      </c>
      <c r="J169" s="189" t="str">
        <f>IF(I197=0,"",I169/I197*100)</f>
        <v/>
      </c>
    </row>
    <row r="170" spans="1:10" ht="36.75" customHeight="1" x14ac:dyDescent="0.25">
      <c r="A170" s="178"/>
      <c r="B170" s="183" t="s">
        <v>201</v>
      </c>
      <c r="C170" s="184" t="s">
        <v>202</v>
      </c>
      <c r="D170" s="185"/>
      <c r="E170" s="185"/>
      <c r="F170" s="192" t="s">
        <v>25</v>
      </c>
      <c r="G170" s="193"/>
      <c r="H170" s="193"/>
      <c r="I170" s="193">
        <f>'SO 01 SO 01_3 Pol'!G334</f>
        <v>0</v>
      </c>
      <c r="J170" s="189" t="str">
        <f>IF(I197=0,"",I170/I197*100)</f>
        <v/>
      </c>
    </row>
    <row r="171" spans="1:10" ht="36.75" customHeight="1" x14ac:dyDescent="0.25">
      <c r="A171" s="178"/>
      <c r="B171" s="183" t="s">
        <v>203</v>
      </c>
      <c r="C171" s="184" t="s">
        <v>204</v>
      </c>
      <c r="D171" s="185"/>
      <c r="E171" s="185"/>
      <c r="F171" s="192" t="s">
        <v>25</v>
      </c>
      <c r="G171" s="193"/>
      <c r="H171" s="193"/>
      <c r="I171" s="193">
        <f>'SO 01 SO 01_4 Pol'!G15</f>
        <v>0</v>
      </c>
      <c r="J171" s="189" t="str">
        <f>IF(I197=0,"",I171/I197*100)</f>
        <v/>
      </c>
    </row>
    <row r="172" spans="1:10" ht="36.75" customHeight="1" x14ac:dyDescent="0.25">
      <c r="A172" s="178"/>
      <c r="B172" s="183" t="s">
        <v>205</v>
      </c>
      <c r="C172" s="184" t="s">
        <v>206</v>
      </c>
      <c r="D172" s="185"/>
      <c r="E172" s="185"/>
      <c r="F172" s="192" t="s">
        <v>25</v>
      </c>
      <c r="G172" s="193"/>
      <c r="H172" s="193"/>
      <c r="I172" s="193">
        <f>'SO 01 SO 01_3 Pol'!G459</f>
        <v>0</v>
      </c>
      <c r="J172" s="189" t="str">
        <f>IF(I197=0,"",I172/I197*100)</f>
        <v/>
      </c>
    </row>
    <row r="173" spans="1:10" ht="36.75" customHeight="1" x14ac:dyDescent="0.25">
      <c r="A173" s="178"/>
      <c r="B173" s="183" t="s">
        <v>207</v>
      </c>
      <c r="C173" s="184" t="s">
        <v>208</v>
      </c>
      <c r="D173" s="185"/>
      <c r="E173" s="185"/>
      <c r="F173" s="192" t="s">
        <v>25</v>
      </c>
      <c r="G173" s="193"/>
      <c r="H173" s="193"/>
      <c r="I173" s="193">
        <f>'SO 01 SO 01_3 Pol'!G538</f>
        <v>0</v>
      </c>
      <c r="J173" s="189" t="str">
        <f>IF(I197=0,"",I173/I197*100)</f>
        <v/>
      </c>
    </row>
    <row r="174" spans="1:10" ht="36.75" customHeight="1" x14ac:dyDescent="0.25">
      <c r="A174" s="178"/>
      <c r="B174" s="183" t="s">
        <v>209</v>
      </c>
      <c r="C174" s="184" t="s">
        <v>210</v>
      </c>
      <c r="D174" s="185"/>
      <c r="E174" s="185"/>
      <c r="F174" s="192" t="s">
        <v>25</v>
      </c>
      <c r="G174" s="193"/>
      <c r="H174" s="193"/>
      <c r="I174" s="193">
        <f>'SO 01 SO 01_4 Pol'!G55</f>
        <v>0</v>
      </c>
      <c r="J174" s="189" t="str">
        <f>IF(I197=0,"",I174/I197*100)</f>
        <v/>
      </c>
    </row>
    <row r="175" spans="1:10" ht="36.75" customHeight="1" x14ac:dyDescent="0.25">
      <c r="A175" s="178"/>
      <c r="B175" s="183" t="s">
        <v>211</v>
      </c>
      <c r="C175" s="184" t="s">
        <v>212</v>
      </c>
      <c r="D175" s="185"/>
      <c r="E175" s="185"/>
      <c r="F175" s="192" t="s">
        <v>25</v>
      </c>
      <c r="G175" s="193"/>
      <c r="H175" s="193"/>
      <c r="I175" s="193">
        <f>'SO 01 SO 01_5 Pol'!G8</f>
        <v>0</v>
      </c>
      <c r="J175" s="189" t="str">
        <f>IF(I197=0,"",I175/I197*100)</f>
        <v/>
      </c>
    </row>
    <row r="176" spans="1:10" ht="36.75" customHeight="1" x14ac:dyDescent="0.25">
      <c r="A176" s="178"/>
      <c r="B176" s="183" t="s">
        <v>213</v>
      </c>
      <c r="C176" s="184" t="s">
        <v>214</v>
      </c>
      <c r="D176" s="185"/>
      <c r="E176" s="185"/>
      <c r="F176" s="192" t="s">
        <v>25</v>
      </c>
      <c r="G176" s="193"/>
      <c r="H176" s="193"/>
      <c r="I176" s="193">
        <f>'SO 01 SO 01_5 Pol'!G20</f>
        <v>0</v>
      </c>
      <c r="J176" s="189" t="str">
        <f>IF(I197=0,"",I176/I197*100)</f>
        <v/>
      </c>
    </row>
    <row r="177" spans="1:10" ht="36.75" customHeight="1" x14ac:dyDescent="0.25">
      <c r="A177" s="178"/>
      <c r="B177" s="183" t="s">
        <v>215</v>
      </c>
      <c r="C177" s="184" t="s">
        <v>216</v>
      </c>
      <c r="D177" s="185"/>
      <c r="E177" s="185"/>
      <c r="F177" s="192" t="s">
        <v>25</v>
      </c>
      <c r="G177" s="193"/>
      <c r="H177" s="193"/>
      <c r="I177" s="193">
        <f>'SO 01 SO 01_5 Pol'!G31</f>
        <v>0</v>
      </c>
      <c r="J177" s="189" t="str">
        <f>IF(I197=0,"",I177/I197*100)</f>
        <v/>
      </c>
    </row>
    <row r="178" spans="1:10" ht="36.75" customHeight="1" x14ac:dyDescent="0.25">
      <c r="A178" s="178"/>
      <c r="B178" s="183" t="s">
        <v>217</v>
      </c>
      <c r="C178" s="184" t="s">
        <v>218</v>
      </c>
      <c r="D178" s="185"/>
      <c r="E178" s="185"/>
      <c r="F178" s="192" t="s">
        <v>25</v>
      </c>
      <c r="G178" s="193"/>
      <c r="H178" s="193"/>
      <c r="I178" s="193">
        <f>'SO 01 SO 01_6 Pol'!G93</f>
        <v>0</v>
      </c>
      <c r="J178" s="189" t="str">
        <f>IF(I197=0,"",I178/I197*100)</f>
        <v/>
      </c>
    </row>
    <row r="179" spans="1:10" ht="36.75" customHeight="1" x14ac:dyDescent="0.25">
      <c r="A179" s="178"/>
      <c r="B179" s="183" t="s">
        <v>219</v>
      </c>
      <c r="C179" s="184" t="s">
        <v>220</v>
      </c>
      <c r="D179" s="185"/>
      <c r="E179" s="185"/>
      <c r="F179" s="192" t="s">
        <v>25</v>
      </c>
      <c r="G179" s="193"/>
      <c r="H179" s="193"/>
      <c r="I179" s="193">
        <f>'SO 01 SO 01_6 Pol'!G102</f>
        <v>0</v>
      </c>
      <c r="J179" s="189" t="str">
        <f>IF(I197=0,"",I179/I197*100)</f>
        <v/>
      </c>
    </row>
    <row r="180" spans="1:10" ht="36.75" customHeight="1" x14ac:dyDescent="0.25">
      <c r="A180" s="178"/>
      <c r="B180" s="183" t="s">
        <v>221</v>
      </c>
      <c r="C180" s="184" t="s">
        <v>222</v>
      </c>
      <c r="D180" s="185"/>
      <c r="E180" s="185"/>
      <c r="F180" s="192" t="s">
        <v>25</v>
      </c>
      <c r="G180" s="193"/>
      <c r="H180" s="193"/>
      <c r="I180" s="193">
        <f>'SO 01 SO 01_6 Pol'!G167</f>
        <v>0</v>
      </c>
      <c r="J180" s="189" t="str">
        <f>IF(I197=0,"",I180/I197*100)</f>
        <v/>
      </c>
    </row>
    <row r="181" spans="1:10" ht="36.75" customHeight="1" x14ac:dyDescent="0.25">
      <c r="A181" s="178"/>
      <c r="B181" s="183" t="s">
        <v>223</v>
      </c>
      <c r="C181" s="184" t="s">
        <v>224</v>
      </c>
      <c r="D181" s="185"/>
      <c r="E181" s="185"/>
      <c r="F181" s="192" t="s">
        <v>25</v>
      </c>
      <c r="G181" s="193"/>
      <c r="H181" s="193"/>
      <c r="I181" s="193">
        <f>'SO 01 SO 01_6 Pol'!G294</f>
        <v>0</v>
      </c>
      <c r="J181" s="189" t="str">
        <f>IF(I197=0,"",I181/I197*100)</f>
        <v/>
      </c>
    </row>
    <row r="182" spans="1:10" ht="36.75" customHeight="1" x14ac:dyDescent="0.25">
      <c r="A182" s="178"/>
      <c r="B182" s="183" t="s">
        <v>225</v>
      </c>
      <c r="C182" s="184" t="s">
        <v>226</v>
      </c>
      <c r="D182" s="185"/>
      <c r="E182" s="185"/>
      <c r="F182" s="192" t="s">
        <v>25</v>
      </c>
      <c r="G182" s="193"/>
      <c r="H182" s="193"/>
      <c r="I182" s="193">
        <f>'SO 01 SO 01_6 Pol'!G498</f>
        <v>0</v>
      </c>
      <c r="J182" s="189" t="str">
        <f>IF(I197=0,"",I182/I197*100)</f>
        <v/>
      </c>
    </row>
    <row r="183" spans="1:10" ht="36.75" customHeight="1" x14ac:dyDescent="0.25">
      <c r="A183" s="178"/>
      <c r="B183" s="183" t="s">
        <v>227</v>
      </c>
      <c r="C183" s="184" t="s">
        <v>228</v>
      </c>
      <c r="D183" s="185"/>
      <c r="E183" s="185"/>
      <c r="F183" s="192" t="s">
        <v>25</v>
      </c>
      <c r="G183" s="193"/>
      <c r="H183" s="193"/>
      <c r="I183" s="193">
        <f>'SO 01 SO 01_1 Pol'!G469</f>
        <v>0</v>
      </c>
      <c r="J183" s="189" t="str">
        <f>IF(I197=0,"",I183/I197*100)</f>
        <v/>
      </c>
    </row>
    <row r="184" spans="1:10" ht="36.75" customHeight="1" x14ac:dyDescent="0.25">
      <c r="A184" s="178"/>
      <c r="B184" s="183" t="s">
        <v>229</v>
      </c>
      <c r="C184" s="184" t="s">
        <v>230</v>
      </c>
      <c r="D184" s="185"/>
      <c r="E184" s="185"/>
      <c r="F184" s="192" t="s">
        <v>25</v>
      </c>
      <c r="G184" s="193"/>
      <c r="H184" s="193"/>
      <c r="I184" s="193">
        <f>'SO 01 SO 01_1 Pol'!G473+'SO 01 SO 01_2 Pol'!G868</f>
        <v>0</v>
      </c>
      <c r="J184" s="189" t="str">
        <f>IF(I197=0,"",I184/I197*100)</f>
        <v/>
      </c>
    </row>
    <row r="185" spans="1:10" ht="36.75" customHeight="1" x14ac:dyDescent="0.25">
      <c r="A185" s="178"/>
      <c r="B185" s="183" t="s">
        <v>231</v>
      </c>
      <c r="C185" s="184" t="s">
        <v>232</v>
      </c>
      <c r="D185" s="185"/>
      <c r="E185" s="185"/>
      <c r="F185" s="192" t="s">
        <v>25</v>
      </c>
      <c r="G185" s="193"/>
      <c r="H185" s="193"/>
      <c r="I185" s="193">
        <f>'SO 01 SO 01_1 Pol'!G502+'SO 01 SO 01_2 Pol'!G927+'SO 01 SO 01_3 Pol'!G553+'SO 01 SO 01_4 Pol'!G58</f>
        <v>0</v>
      </c>
      <c r="J185" s="189" t="str">
        <f>IF(I197=0,"",I185/I197*100)</f>
        <v/>
      </c>
    </row>
    <row r="186" spans="1:10" ht="36.75" customHeight="1" x14ac:dyDescent="0.25">
      <c r="A186" s="178"/>
      <c r="B186" s="183" t="s">
        <v>233</v>
      </c>
      <c r="C186" s="184" t="s">
        <v>234</v>
      </c>
      <c r="D186" s="185"/>
      <c r="E186" s="185"/>
      <c r="F186" s="192" t="s">
        <v>25</v>
      </c>
      <c r="G186" s="193"/>
      <c r="H186" s="193"/>
      <c r="I186" s="193">
        <f>'SO 01 SO 01_1 Pol'!G506+'SO 01 SO 01_2 Pol'!G1113</f>
        <v>0</v>
      </c>
      <c r="J186" s="189" t="str">
        <f>IF(I197=0,"",I186/I197*100)</f>
        <v/>
      </c>
    </row>
    <row r="187" spans="1:10" ht="36.75" customHeight="1" x14ac:dyDescent="0.25">
      <c r="A187" s="178"/>
      <c r="B187" s="183" t="s">
        <v>235</v>
      </c>
      <c r="C187" s="184" t="s">
        <v>236</v>
      </c>
      <c r="D187" s="185"/>
      <c r="E187" s="185"/>
      <c r="F187" s="192" t="s">
        <v>25</v>
      </c>
      <c r="G187" s="193"/>
      <c r="H187" s="193"/>
      <c r="I187" s="193">
        <f>'SO 01 SO 01_2 Pol'!G1124</f>
        <v>0</v>
      </c>
      <c r="J187" s="189" t="str">
        <f>IF(I197=0,"",I187/I197*100)</f>
        <v/>
      </c>
    </row>
    <row r="188" spans="1:10" ht="36.75" customHeight="1" x14ac:dyDescent="0.25">
      <c r="A188" s="178"/>
      <c r="B188" s="183" t="s">
        <v>235</v>
      </c>
      <c r="C188" s="184" t="s">
        <v>237</v>
      </c>
      <c r="D188" s="185"/>
      <c r="E188" s="185"/>
      <c r="F188" s="192" t="s">
        <v>25</v>
      </c>
      <c r="G188" s="193"/>
      <c r="H188" s="193"/>
      <c r="I188" s="193">
        <f>'SO 01 SO 01_1 Pol'!G510</f>
        <v>0</v>
      </c>
      <c r="J188" s="189" t="str">
        <f>IF(I197=0,"",I188/I197*100)</f>
        <v/>
      </c>
    </row>
    <row r="189" spans="1:10" ht="36.75" customHeight="1" x14ac:dyDescent="0.25">
      <c r="A189" s="178"/>
      <c r="B189" s="183" t="s">
        <v>238</v>
      </c>
      <c r="C189" s="184" t="s">
        <v>239</v>
      </c>
      <c r="D189" s="185"/>
      <c r="E189" s="185"/>
      <c r="F189" s="192" t="s">
        <v>25</v>
      </c>
      <c r="G189" s="193"/>
      <c r="H189" s="193"/>
      <c r="I189" s="193">
        <f>'SO 01 SO 01_2 Pol'!G1197</f>
        <v>0</v>
      </c>
      <c r="J189" s="189" t="str">
        <f>IF(I197=0,"",I189/I197*100)</f>
        <v/>
      </c>
    </row>
    <row r="190" spans="1:10" ht="36.75" customHeight="1" x14ac:dyDescent="0.25">
      <c r="A190" s="178"/>
      <c r="B190" s="183" t="s">
        <v>240</v>
      </c>
      <c r="C190" s="184" t="s">
        <v>241</v>
      </c>
      <c r="D190" s="185"/>
      <c r="E190" s="185"/>
      <c r="F190" s="192" t="s">
        <v>25</v>
      </c>
      <c r="G190" s="193"/>
      <c r="H190" s="193"/>
      <c r="I190" s="193">
        <f>'SO 01 SO 01_2 Pol'!G1205</f>
        <v>0</v>
      </c>
      <c r="J190" s="189" t="str">
        <f>IF(I197=0,"",I190/I197*100)</f>
        <v/>
      </c>
    </row>
    <row r="191" spans="1:10" ht="36.75" customHeight="1" x14ac:dyDescent="0.25">
      <c r="A191" s="178"/>
      <c r="B191" s="183" t="s">
        <v>242</v>
      </c>
      <c r="C191" s="184" t="s">
        <v>243</v>
      </c>
      <c r="D191" s="185"/>
      <c r="E191" s="185"/>
      <c r="F191" s="192" t="s">
        <v>25</v>
      </c>
      <c r="G191" s="193"/>
      <c r="H191" s="193"/>
      <c r="I191" s="193">
        <f>'SO 01 SO 01_1 Pol'!G563+'SO 01 SO 01_2 Pol'!G1524+'SO 01 SO 01_4 Pol'!G65+'SO 01 SO 01_5 Pol'!G38</f>
        <v>0</v>
      </c>
      <c r="J191" s="189" t="str">
        <f>IF(I197=0,"",I191/I197*100)</f>
        <v/>
      </c>
    </row>
    <row r="192" spans="1:10" ht="36.75" customHeight="1" x14ac:dyDescent="0.25">
      <c r="A192" s="178"/>
      <c r="B192" s="183" t="s">
        <v>244</v>
      </c>
      <c r="C192" s="184" t="s">
        <v>245</v>
      </c>
      <c r="D192" s="185"/>
      <c r="E192" s="185"/>
      <c r="F192" s="192" t="s">
        <v>25</v>
      </c>
      <c r="G192" s="193"/>
      <c r="H192" s="193"/>
      <c r="I192" s="193">
        <f>'SO 01 SO 01_2 Pol'!G1531</f>
        <v>0</v>
      </c>
      <c r="J192" s="189" t="str">
        <f>IF(I197=0,"",I192/I197*100)</f>
        <v/>
      </c>
    </row>
    <row r="193" spans="1:10" ht="36.75" customHeight="1" x14ac:dyDescent="0.25">
      <c r="A193" s="178"/>
      <c r="B193" s="183" t="s">
        <v>246</v>
      </c>
      <c r="C193" s="184" t="s">
        <v>247</v>
      </c>
      <c r="D193" s="185"/>
      <c r="E193" s="185"/>
      <c r="F193" s="192" t="s">
        <v>26</v>
      </c>
      <c r="G193" s="193"/>
      <c r="H193" s="193"/>
      <c r="I193" s="193">
        <f>'SO 01 SO 01_2 Pol'!G2029</f>
        <v>0</v>
      </c>
      <c r="J193" s="189" t="str">
        <f>IF(I197=0,"",I193/I197*100)</f>
        <v/>
      </c>
    </row>
    <row r="194" spans="1:10" ht="36.75" customHeight="1" x14ac:dyDescent="0.25">
      <c r="A194" s="178"/>
      <c r="B194" s="183" t="s">
        <v>248</v>
      </c>
      <c r="C194" s="184" t="s">
        <v>249</v>
      </c>
      <c r="D194" s="185"/>
      <c r="E194" s="185"/>
      <c r="F194" s="192" t="s">
        <v>250</v>
      </c>
      <c r="G194" s="193"/>
      <c r="H194" s="193"/>
      <c r="I194" s="193">
        <f>'SO 01 SO 01_1 Pol'!G569+'SO 01 SO 01_3 Pol'!G588+'SO 01 SO 01_4 Pol'!G70+'SO 01 SO 01_6 Pol'!G603</f>
        <v>0</v>
      </c>
      <c r="J194" s="189" t="str">
        <f>IF(I197=0,"",I194/I197*100)</f>
        <v/>
      </c>
    </row>
    <row r="195" spans="1:10" ht="36.75" customHeight="1" x14ac:dyDescent="0.25">
      <c r="A195" s="178"/>
      <c r="B195" s="183" t="s">
        <v>251</v>
      </c>
      <c r="C195" s="184" t="s">
        <v>27</v>
      </c>
      <c r="D195" s="185"/>
      <c r="E195" s="185"/>
      <c r="F195" s="192" t="s">
        <v>251</v>
      </c>
      <c r="G195" s="193"/>
      <c r="H195" s="193"/>
      <c r="I195" s="193">
        <f>'ON 00 ON 00.1 Naklady'!G16+'SO 01 SO 01_3 Pol'!G634+'SO 01 SO 01_4 Pol'!G89+'SO 01 SO 01_6 Pol'!G630</f>
        <v>0</v>
      </c>
      <c r="J195" s="189" t="str">
        <f>IF(I197=0,"",I195/I197*100)</f>
        <v/>
      </c>
    </row>
    <row r="196" spans="1:10" ht="36.75" customHeight="1" x14ac:dyDescent="0.25">
      <c r="A196" s="178"/>
      <c r="B196" s="183" t="s">
        <v>252</v>
      </c>
      <c r="C196" s="184" t="s">
        <v>28</v>
      </c>
      <c r="D196" s="185"/>
      <c r="E196" s="185"/>
      <c r="F196" s="192" t="s">
        <v>252</v>
      </c>
      <c r="G196" s="193"/>
      <c r="H196" s="193"/>
      <c r="I196" s="193">
        <f>'ON 00 ON 00.1 Naklady'!G34</f>
        <v>0</v>
      </c>
      <c r="J196" s="189" t="str">
        <f>IF(I197=0,"",I196/I197*100)</f>
        <v/>
      </c>
    </row>
    <row r="197" spans="1:10" ht="25.5" customHeight="1" x14ac:dyDescent="0.25">
      <c r="A197" s="179"/>
      <c r="B197" s="186" t="s">
        <v>1</v>
      </c>
      <c r="C197" s="187"/>
      <c r="D197" s="188"/>
      <c r="E197" s="188"/>
      <c r="F197" s="194"/>
      <c r="G197" s="195"/>
      <c r="H197" s="195"/>
      <c r="I197" s="195">
        <f>SUM(I140:I196)</f>
        <v>0</v>
      </c>
      <c r="J197" s="190">
        <f>SUM(J140:J196)</f>
        <v>0</v>
      </c>
    </row>
    <row r="198" spans="1:10" x14ac:dyDescent="0.25">
      <c r="F198" s="133"/>
      <c r="G198" s="133"/>
      <c r="H198" s="133"/>
      <c r="I198" s="133"/>
      <c r="J198" s="191"/>
    </row>
    <row r="199" spans="1:10" x14ac:dyDescent="0.25">
      <c r="F199" s="133"/>
      <c r="G199" s="133"/>
      <c r="H199" s="133"/>
      <c r="I199" s="133"/>
      <c r="J199" s="191"/>
    </row>
    <row r="200" spans="1:10" x14ac:dyDescent="0.25">
      <c r="F200" s="133"/>
      <c r="G200" s="133"/>
      <c r="H200" s="133"/>
      <c r="I200" s="133"/>
      <c r="J200" s="191"/>
    </row>
  </sheetData>
  <sheetProtection algorithmName="SHA-512" hashValue="zXHEds2Q71o0uEF35mDMSeZata/WxLH8lcAZ3g0PfyZL3rM6E82DbRVaxK7jfnItZVYGF43MiF8u9rEEdNBi3w==" saltValue="DWQ/6rxQmFWR3YQW5+Hpe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5">
    <mergeCell ref="C193:E193"/>
    <mergeCell ref="C194:E194"/>
    <mergeCell ref="C195:E195"/>
    <mergeCell ref="C196:E196"/>
    <mergeCell ref="C188:E188"/>
    <mergeCell ref="C189:E189"/>
    <mergeCell ref="C190:E190"/>
    <mergeCell ref="C191:E191"/>
    <mergeCell ref="C192:E192"/>
    <mergeCell ref="C183:E183"/>
    <mergeCell ref="C184:E184"/>
    <mergeCell ref="C185:E185"/>
    <mergeCell ref="C186:E186"/>
    <mergeCell ref="C187:E187"/>
    <mergeCell ref="C178:E178"/>
    <mergeCell ref="C179:E179"/>
    <mergeCell ref="C180:E180"/>
    <mergeCell ref="C181:E181"/>
    <mergeCell ref="C182:E182"/>
    <mergeCell ref="C173:E173"/>
    <mergeCell ref="C174:E174"/>
    <mergeCell ref="C175:E175"/>
    <mergeCell ref="C176:E176"/>
    <mergeCell ref="C177:E177"/>
    <mergeCell ref="C168:E168"/>
    <mergeCell ref="C169:E169"/>
    <mergeCell ref="C170:E170"/>
    <mergeCell ref="C171:E171"/>
    <mergeCell ref="C172:E172"/>
    <mergeCell ref="C163:E163"/>
    <mergeCell ref="C164:E164"/>
    <mergeCell ref="C165:E165"/>
    <mergeCell ref="C166:E166"/>
    <mergeCell ref="C167:E167"/>
    <mergeCell ref="C158:E158"/>
    <mergeCell ref="C159:E159"/>
    <mergeCell ref="C160:E160"/>
    <mergeCell ref="C161:E161"/>
    <mergeCell ref="C162:E162"/>
    <mergeCell ref="C153:E153"/>
    <mergeCell ref="C154:E154"/>
    <mergeCell ref="C155:E155"/>
    <mergeCell ref="C156:E156"/>
    <mergeCell ref="C157:E157"/>
    <mergeCell ref="C148:E148"/>
    <mergeCell ref="C149:E149"/>
    <mergeCell ref="C150:E150"/>
    <mergeCell ref="C151:E151"/>
    <mergeCell ref="C152:E152"/>
    <mergeCell ref="C143:E143"/>
    <mergeCell ref="C144:E144"/>
    <mergeCell ref="C145:E145"/>
    <mergeCell ref="C146:E146"/>
    <mergeCell ref="C147:E147"/>
    <mergeCell ref="B123:J123"/>
    <mergeCell ref="B124:J124"/>
    <mergeCell ref="C140:E140"/>
    <mergeCell ref="C141:E141"/>
    <mergeCell ref="C142:E142"/>
    <mergeCell ref="B115:J115"/>
    <mergeCell ref="B117:J117"/>
    <mergeCell ref="B118:J118"/>
    <mergeCell ref="B120:J120"/>
    <mergeCell ref="B121:J121"/>
    <mergeCell ref="B106:J106"/>
    <mergeCell ref="B109:J109"/>
    <mergeCell ref="B111:J111"/>
    <mergeCell ref="B112:J112"/>
    <mergeCell ref="B113:J113"/>
    <mergeCell ref="B96:J96"/>
    <mergeCell ref="B97:J97"/>
    <mergeCell ref="B99:J99"/>
    <mergeCell ref="B100:J100"/>
    <mergeCell ref="B104:J104"/>
    <mergeCell ref="B89:J89"/>
    <mergeCell ref="B90:J90"/>
    <mergeCell ref="B92:J92"/>
    <mergeCell ref="B93:J93"/>
    <mergeCell ref="B94:J94"/>
    <mergeCell ref="B80:J80"/>
    <mergeCell ref="B82:J82"/>
    <mergeCell ref="B84:J84"/>
    <mergeCell ref="B85:J85"/>
    <mergeCell ref="B87:J87"/>
    <mergeCell ref="B73:J73"/>
    <mergeCell ref="B74:J74"/>
    <mergeCell ref="B76:J76"/>
    <mergeCell ref="B77:J77"/>
    <mergeCell ref="B79:J79"/>
    <mergeCell ref="B66:J66"/>
    <mergeCell ref="B67:J67"/>
    <mergeCell ref="B68:J68"/>
    <mergeCell ref="B69:J69"/>
    <mergeCell ref="B71:J71"/>
    <mergeCell ref="B58:J58"/>
    <mergeCell ref="B59:J59"/>
    <mergeCell ref="B61:J61"/>
    <mergeCell ref="B64:J64"/>
    <mergeCell ref="B65:J65"/>
    <mergeCell ref="C49:E49"/>
    <mergeCell ref="C50:E50"/>
    <mergeCell ref="B51:E51"/>
    <mergeCell ref="B54:J54"/>
    <mergeCell ref="B56:J56"/>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3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vpFQJdjMdPIQaAsjXvLfOXh6YFTVafY+VoRp85BSVQJr2d65gH6waThNSmLGG/fHVIjfQp5URGMJafHu5Il8mg==" saltValue="O9hX9o/lpfYGDDupcV+QU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E47E0-3556-4A72-9EE2-191180F79C92}">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253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256</v>
      </c>
      <c r="C3" s="201" t="s">
        <v>257</v>
      </c>
      <c r="D3" s="199"/>
      <c r="E3" s="199"/>
      <c r="F3" s="199"/>
      <c r="G3" s="200"/>
      <c r="AC3" s="176" t="s">
        <v>258</v>
      </c>
      <c r="AG3" t="s">
        <v>259</v>
      </c>
    </row>
    <row r="4" spans="1:60" ht="25.05" customHeight="1" x14ac:dyDescent="0.25">
      <c r="A4" s="202" t="s">
        <v>9</v>
      </c>
      <c r="B4" s="203" t="s">
        <v>61</v>
      </c>
      <c r="C4" s="204" t="s">
        <v>62</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194</v>
      </c>
      <c r="C8" s="246" t="s">
        <v>28</v>
      </c>
      <c r="D8" s="229"/>
      <c r="E8" s="230"/>
      <c r="F8" s="231"/>
      <c r="G8" s="231">
        <f>SUMIF(AG9:AG15,"&lt;&gt;NOR",G9:G15)</f>
        <v>0</v>
      </c>
      <c r="H8" s="231"/>
      <c r="I8" s="231">
        <f>SUM(I9:I15)</f>
        <v>0</v>
      </c>
      <c r="J8" s="231"/>
      <c r="K8" s="231">
        <f>SUM(K9:K15)</f>
        <v>0</v>
      </c>
      <c r="L8" s="231"/>
      <c r="M8" s="231">
        <f>SUM(M9:M15)</f>
        <v>0</v>
      </c>
      <c r="N8" s="230"/>
      <c r="O8" s="230">
        <f>SUM(O9:O15)</f>
        <v>0</v>
      </c>
      <c r="P8" s="230"/>
      <c r="Q8" s="230">
        <f>SUM(Q9:Q15)</f>
        <v>0</v>
      </c>
      <c r="R8" s="231"/>
      <c r="S8" s="231"/>
      <c r="T8" s="232"/>
      <c r="U8" s="226"/>
      <c r="V8" s="226">
        <f>SUM(V9:V15)</f>
        <v>0</v>
      </c>
      <c r="W8" s="226"/>
      <c r="X8" s="226"/>
      <c r="Y8" s="226"/>
      <c r="AG8" t="s">
        <v>284</v>
      </c>
    </row>
    <row r="9" spans="1:60" ht="20.399999999999999" outlineLevel="1" x14ac:dyDescent="0.25">
      <c r="A9" s="234">
        <v>1</v>
      </c>
      <c r="B9" s="235" t="s">
        <v>285</v>
      </c>
      <c r="C9" s="247" t="s">
        <v>286</v>
      </c>
      <c r="D9" s="236" t="s">
        <v>287</v>
      </c>
      <c r="E9" s="237">
        <v>1</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288</v>
      </c>
      <c r="T9" s="240" t="s">
        <v>289</v>
      </c>
      <c r="U9" s="222">
        <v>0</v>
      </c>
      <c r="V9" s="222">
        <f>ROUND(E9*U9,2)</f>
        <v>0</v>
      </c>
      <c r="W9" s="222"/>
      <c r="X9" s="222" t="s">
        <v>290</v>
      </c>
      <c r="Y9" s="222" t="s">
        <v>291</v>
      </c>
      <c r="Z9" s="212"/>
      <c r="AA9" s="212"/>
      <c r="AB9" s="212"/>
      <c r="AC9" s="212"/>
      <c r="AD9" s="212"/>
      <c r="AE9" s="212"/>
      <c r="AF9" s="212"/>
      <c r="AG9" s="212" t="s">
        <v>292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8"/>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0.399999999999999" outlineLevel="1" x14ac:dyDescent="0.25">
      <c r="A11" s="234">
        <v>2</v>
      </c>
      <c r="B11" s="235" t="s">
        <v>294</v>
      </c>
      <c r="C11" s="247" t="s">
        <v>295</v>
      </c>
      <c r="D11" s="236" t="s">
        <v>287</v>
      </c>
      <c r="E11" s="237">
        <v>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288</v>
      </c>
      <c r="T11" s="240" t="s">
        <v>289</v>
      </c>
      <c r="U11" s="222">
        <v>0</v>
      </c>
      <c r="V11" s="222">
        <f>ROUND(E11*U11,2)</f>
        <v>0</v>
      </c>
      <c r="W11" s="222"/>
      <c r="X11" s="222" t="s">
        <v>290</v>
      </c>
      <c r="Y11" s="222" t="s">
        <v>291</v>
      </c>
      <c r="Z11" s="212"/>
      <c r="AA11" s="212"/>
      <c r="AB11" s="212"/>
      <c r="AC11" s="212"/>
      <c r="AD11" s="212"/>
      <c r="AE11" s="212"/>
      <c r="AF11" s="212"/>
      <c r="AG11" s="212" t="s">
        <v>292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8"/>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296</v>
      </c>
      <c r="C13" s="247" t="s">
        <v>297</v>
      </c>
      <c r="D13" s="236" t="s">
        <v>287</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298</v>
      </c>
      <c r="T13" s="240" t="s">
        <v>299</v>
      </c>
      <c r="U13" s="222">
        <v>0</v>
      </c>
      <c r="V13" s="222">
        <f>ROUND(E13*U13,2)</f>
        <v>0</v>
      </c>
      <c r="W13" s="222"/>
      <c r="X13" s="222" t="s">
        <v>290</v>
      </c>
      <c r="Y13" s="222" t="s">
        <v>291</v>
      </c>
      <c r="Z13" s="212"/>
      <c r="AA13" s="212"/>
      <c r="AB13" s="212"/>
      <c r="AC13" s="212"/>
      <c r="AD13" s="212"/>
      <c r="AE13" s="212"/>
      <c r="AF13" s="212"/>
      <c r="AG13" s="212" t="s">
        <v>292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9" t="s">
        <v>300</v>
      </c>
      <c r="D14" s="243"/>
      <c r="E14" s="243"/>
      <c r="F14" s="243"/>
      <c r="G14" s="24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301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50"/>
      <c r="D15" s="241"/>
      <c r="E15" s="241"/>
      <c r="F15" s="241"/>
      <c r="G15" s="241"/>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293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7" t="s">
        <v>283</v>
      </c>
      <c r="B16" s="228" t="s">
        <v>251</v>
      </c>
      <c r="C16" s="246" t="s">
        <v>27</v>
      </c>
      <c r="D16" s="229"/>
      <c r="E16" s="230"/>
      <c r="F16" s="231"/>
      <c r="G16" s="231">
        <f>SUMIF(AG17:AG33,"&lt;&gt;NOR",G17:G33)</f>
        <v>0</v>
      </c>
      <c r="H16" s="231"/>
      <c r="I16" s="231">
        <f>SUM(I17:I33)</f>
        <v>0</v>
      </c>
      <c r="J16" s="231"/>
      <c r="K16" s="231">
        <f>SUM(K17:K33)</f>
        <v>0</v>
      </c>
      <c r="L16" s="231"/>
      <c r="M16" s="231">
        <f>SUM(M17:M33)</f>
        <v>0</v>
      </c>
      <c r="N16" s="230"/>
      <c r="O16" s="230">
        <f>SUM(O17:O33)</f>
        <v>0</v>
      </c>
      <c r="P16" s="230"/>
      <c r="Q16" s="230">
        <f>SUM(Q17:Q33)</f>
        <v>0</v>
      </c>
      <c r="R16" s="231"/>
      <c r="S16" s="231"/>
      <c r="T16" s="232"/>
      <c r="U16" s="226"/>
      <c r="V16" s="226">
        <f>SUM(V17:V33)</f>
        <v>0</v>
      </c>
      <c r="W16" s="226"/>
      <c r="X16" s="226"/>
      <c r="Y16" s="226"/>
      <c r="AG16" t="s">
        <v>284</v>
      </c>
    </row>
    <row r="17" spans="1:60" outlineLevel="1" x14ac:dyDescent="0.25">
      <c r="A17" s="234">
        <v>4</v>
      </c>
      <c r="B17" s="235" t="s">
        <v>302</v>
      </c>
      <c r="C17" s="247" t="s">
        <v>303</v>
      </c>
      <c r="D17" s="236" t="s">
        <v>304</v>
      </c>
      <c r="E17" s="237">
        <v>1</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305</v>
      </c>
      <c r="T17" s="240" t="s">
        <v>289</v>
      </c>
      <c r="U17" s="222">
        <v>0</v>
      </c>
      <c r="V17" s="222">
        <f>ROUND(E17*U17,2)</f>
        <v>0</v>
      </c>
      <c r="W17" s="222"/>
      <c r="X17" s="222" t="s">
        <v>306</v>
      </c>
      <c r="Y17" s="222" t="s">
        <v>291</v>
      </c>
      <c r="Z17" s="212"/>
      <c r="AA17" s="212"/>
      <c r="AB17" s="212"/>
      <c r="AC17" s="212"/>
      <c r="AD17" s="212"/>
      <c r="AE17" s="212"/>
      <c r="AF17" s="212"/>
      <c r="AG17" s="212" t="s">
        <v>307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9" t="s">
        <v>308</v>
      </c>
      <c r="D18" s="243"/>
      <c r="E18" s="243"/>
      <c r="F18" s="243"/>
      <c r="G18" s="24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301</v>
      </c>
      <c r="AH18" s="212"/>
      <c r="AI18" s="212"/>
      <c r="AJ18" s="212"/>
      <c r="AK18" s="212"/>
      <c r="AL18" s="212"/>
      <c r="AM18" s="212"/>
      <c r="AN18" s="212"/>
      <c r="AO18" s="212"/>
      <c r="AP18" s="212"/>
      <c r="AQ18" s="212"/>
      <c r="AR18" s="212"/>
      <c r="AS18" s="212"/>
      <c r="AT18" s="212"/>
      <c r="AU18" s="212"/>
      <c r="AV18" s="212"/>
      <c r="AW18" s="212"/>
      <c r="AX18" s="212"/>
      <c r="AY18" s="212"/>
      <c r="AZ18" s="212"/>
      <c r="BA18" s="244" t="str">
        <f>C18</f>
        <v>Zaměření a vytýčení stávajících inženýrských sítí v místě stavby z hlediska jejich ochrany při provádění stavby.</v>
      </c>
      <c r="BB18" s="212"/>
      <c r="BC18" s="212"/>
      <c r="BD18" s="212"/>
      <c r="BE18" s="212"/>
      <c r="BF18" s="212"/>
      <c r="BG18" s="212"/>
      <c r="BH18" s="212"/>
    </row>
    <row r="19" spans="1:60" outlineLevel="2" x14ac:dyDescent="0.25">
      <c r="A19" s="219"/>
      <c r="B19" s="220"/>
      <c r="C19" s="250"/>
      <c r="D19" s="241"/>
      <c r="E19" s="241"/>
      <c r="F19" s="241"/>
      <c r="G19" s="241"/>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5</v>
      </c>
      <c r="B20" s="235" t="s">
        <v>309</v>
      </c>
      <c r="C20" s="247" t="s">
        <v>310</v>
      </c>
      <c r="D20" s="236" t="s">
        <v>304</v>
      </c>
      <c r="E20" s="237">
        <v>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305</v>
      </c>
      <c r="T20" s="240" t="s">
        <v>289</v>
      </c>
      <c r="U20" s="222">
        <v>0</v>
      </c>
      <c r="V20" s="222">
        <f>ROUND(E20*U20,2)</f>
        <v>0</v>
      </c>
      <c r="W20" s="222"/>
      <c r="X20" s="222" t="s">
        <v>306</v>
      </c>
      <c r="Y20" s="222" t="s">
        <v>291</v>
      </c>
      <c r="Z20" s="212"/>
      <c r="AA20" s="212"/>
      <c r="AB20" s="212"/>
      <c r="AC20" s="212"/>
      <c r="AD20" s="212"/>
      <c r="AE20" s="212"/>
      <c r="AF20" s="212"/>
      <c r="AG20" s="212" t="s">
        <v>307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1" outlineLevel="2" x14ac:dyDescent="0.25">
      <c r="A21" s="219"/>
      <c r="B21" s="220"/>
      <c r="C21" s="249" t="s">
        <v>311</v>
      </c>
      <c r="D21" s="243"/>
      <c r="E21" s="243"/>
      <c r="F21" s="243"/>
      <c r="G21" s="243"/>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301</v>
      </c>
      <c r="AH21" s="212"/>
      <c r="AI21" s="212"/>
      <c r="AJ21" s="212"/>
      <c r="AK21" s="212"/>
      <c r="AL21" s="212"/>
      <c r="AM21" s="212"/>
      <c r="AN21" s="212"/>
      <c r="AO21" s="212"/>
      <c r="AP21" s="212"/>
      <c r="AQ21" s="212"/>
      <c r="AR21" s="212"/>
      <c r="AS21" s="212"/>
      <c r="AT21" s="212"/>
      <c r="AU21" s="212"/>
      <c r="AV21" s="212"/>
      <c r="AW21" s="212"/>
      <c r="AX21" s="212"/>
      <c r="AY21" s="212"/>
      <c r="AZ21" s="212"/>
      <c r="BA21" s="244" t="str">
        <f>C21</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21" s="212"/>
      <c r="BC21" s="212"/>
      <c r="BD21" s="212"/>
      <c r="BE21" s="212"/>
      <c r="BF21" s="212"/>
      <c r="BG21" s="212"/>
      <c r="BH21" s="212"/>
    </row>
    <row r="22" spans="1:60" outlineLevel="3" x14ac:dyDescent="0.25">
      <c r="A22" s="219"/>
      <c r="B22" s="220"/>
      <c r="C22" s="251" t="s">
        <v>312</v>
      </c>
      <c r="D22" s="223"/>
      <c r="E22" s="224"/>
      <c r="F22" s="225"/>
      <c r="G22" s="225"/>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301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2" t="s">
        <v>313</v>
      </c>
      <c r="D23" s="245"/>
      <c r="E23" s="245"/>
      <c r="F23" s="245"/>
      <c r="G23" s="24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6</v>
      </c>
      <c r="B25" s="235" t="s">
        <v>314</v>
      </c>
      <c r="C25" s="247" t="s">
        <v>315</v>
      </c>
      <c r="D25" s="236" t="s">
        <v>304</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305</v>
      </c>
      <c r="T25" s="240" t="s">
        <v>289</v>
      </c>
      <c r="U25" s="222">
        <v>0</v>
      </c>
      <c r="V25" s="222">
        <f>ROUND(E25*U25,2)</f>
        <v>0</v>
      </c>
      <c r="W25" s="222"/>
      <c r="X25" s="222" t="s">
        <v>306</v>
      </c>
      <c r="Y25" s="222" t="s">
        <v>291</v>
      </c>
      <c r="Z25" s="212"/>
      <c r="AA25" s="212"/>
      <c r="AB25" s="212"/>
      <c r="AC25" s="212"/>
      <c r="AD25" s="212"/>
      <c r="AE25" s="212"/>
      <c r="AF25" s="212"/>
      <c r="AG25" s="212" t="s">
        <v>307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1.2" outlineLevel="2" x14ac:dyDescent="0.25">
      <c r="A26" s="219"/>
      <c r="B26" s="220"/>
      <c r="C26" s="249" t="s">
        <v>316</v>
      </c>
      <c r="D26" s="243"/>
      <c r="E26" s="243"/>
      <c r="F26" s="243"/>
      <c r="G26" s="243"/>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301</v>
      </c>
      <c r="AH26" s="212"/>
      <c r="AI26" s="212"/>
      <c r="AJ26" s="212"/>
      <c r="AK26" s="212"/>
      <c r="AL26" s="212"/>
      <c r="AM26" s="212"/>
      <c r="AN26" s="212"/>
      <c r="AO26" s="212"/>
      <c r="AP26" s="212"/>
      <c r="AQ26" s="212"/>
      <c r="AR26" s="212"/>
      <c r="AS26" s="212"/>
      <c r="AT26" s="212"/>
      <c r="AU26" s="212"/>
      <c r="AV26" s="212"/>
      <c r="AW26" s="212"/>
      <c r="AX26" s="212"/>
      <c r="AY26" s="212"/>
      <c r="AZ26" s="212"/>
      <c r="BA26" s="244" t="str">
        <f>C26</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26" s="212"/>
      <c r="BC26" s="212"/>
      <c r="BD26" s="212"/>
      <c r="BE26" s="212"/>
      <c r="BF26" s="212"/>
      <c r="BG26" s="212"/>
      <c r="BH26" s="212"/>
    </row>
    <row r="27" spans="1:60" outlineLevel="2" x14ac:dyDescent="0.25">
      <c r="A27" s="219"/>
      <c r="B27" s="220"/>
      <c r="C27" s="250"/>
      <c r="D27" s="241"/>
      <c r="E27" s="241"/>
      <c r="F27" s="241"/>
      <c r="G27" s="241"/>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293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4">
        <v>7</v>
      </c>
      <c r="B28" s="235" t="s">
        <v>317</v>
      </c>
      <c r="C28" s="247" t="s">
        <v>318</v>
      </c>
      <c r="D28" s="236" t="s">
        <v>304</v>
      </c>
      <c r="E28" s="237">
        <v>1</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c r="S28" s="239" t="s">
        <v>305</v>
      </c>
      <c r="T28" s="240" t="s">
        <v>289</v>
      </c>
      <c r="U28" s="222">
        <v>0</v>
      </c>
      <c r="V28" s="222">
        <f>ROUND(E28*U28,2)</f>
        <v>0</v>
      </c>
      <c r="W28" s="222"/>
      <c r="X28" s="222" t="s">
        <v>306</v>
      </c>
      <c r="Y28" s="222" t="s">
        <v>291</v>
      </c>
      <c r="Z28" s="212"/>
      <c r="AA28" s="212"/>
      <c r="AB28" s="212"/>
      <c r="AC28" s="212"/>
      <c r="AD28" s="212"/>
      <c r="AE28" s="212"/>
      <c r="AF28" s="212"/>
      <c r="AG28" s="212" t="s">
        <v>307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49" t="s">
        <v>319</v>
      </c>
      <c r="D29" s="243"/>
      <c r="E29" s="243"/>
      <c r="F29" s="243"/>
      <c r="G29" s="24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301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c r="D30" s="241"/>
      <c r="E30" s="241"/>
      <c r="F30" s="241"/>
      <c r="G30" s="241"/>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8</v>
      </c>
      <c r="B31" s="235" t="s">
        <v>320</v>
      </c>
      <c r="C31" s="247" t="s">
        <v>321</v>
      </c>
      <c r="D31" s="236" t="s">
        <v>304</v>
      </c>
      <c r="E31" s="237">
        <v>1</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c r="S31" s="239" t="s">
        <v>288</v>
      </c>
      <c r="T31" s="240" t="s">
        <v>289</v>
      </c>
      <c r="U31" s="222">
        <v>0</v>
      </c>
      <c r="V31" s="222">
        <f>ROUND(E31*U31,2)</f>
        <v>0</v>
      </c>
      <c r="W31" s="222"/>
      <c r="X31" s="222" t="s">
        <v>306</v>
      </c>
      <c r="Y31" s="222" t="s">
        <v>291</v>
      </c>
      <c r="Z31" s="212"/>
      <c r="AA31" s="212"/>
      <c r="AB31" s="212"/>
      <c r="AC31" s="212"/>
      <c r="AD31" s="212"/>
      <c r="AE31" s="212"/>
      <c r="AF31" s="212"/>
      <c r="AG31" s="212" t="s">
        <v>307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1" outlineLevel="2" x14ac:dyDescent="0.25">
      <c r="A32" s="219"/>
      <c r="B32" s="220"/>
      <c r="C32" s="249" t="s">
        <v>322</v>
      </c>
      <c r="D32" s="243"/>
      <c r="E32" s="243"/>
      <c r="F32" s="243"/>
      <c r="G32" s="24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301</v>
      </c>
      <c r="AH32" s="212"/>
      <c r="AI32" s="212"/>
      <c r="AJ32" s="212"/>
      <c r="AK32" s="212"/>
      <c r="AL32" s="212"/>
      <c r="AM32" s="212"/>
      <c r="AN32" s="212"/>
      <c r="AO32" s="212"/>
      <c r="AP32" s="212"/>
      <c r="AQ32" s="212"/>
      <c r="AR32" s="212"/>
      <c r="AS32" s="212"/>
      <c r="AT32" s="212"/>
      <c r="AU32" s="212"/>
      <c r="AV32" s="212"/>
      <c r="AW32" s="212"/>
      <c r="AX32" s="212"/>
      <c r="AY32" s="212"/>
      <c r="AZ32" s="212"/>
      <c r="BA32" s="244" t="str">
        <f>C32</f>
        <v>Náklady na ztížené provádění stavebních prací v důsledku nepřerušeného provozu na staveništi nebo v případech nepřerušeného provozu v objektech v nichž se stavební práce provádí.</v>
      </c>
      <c r="BB32" s="212"/>
      <c r="BC32" s="212"/>
      <c r="BD32" s="212"/>
      <c r="BE32" s="212"/>
      <c r="BF32" s="212"/>
      <c r="BG32" s="212"/>
      <c r="BH32" s="212"/>
    </row>
    <row r="33" spans="1:60" outlineLevel="2" x14ac:dyDescent="0.25">
      <c r="A33" s="219"/>
      <c r="B33" s="220"/>
      <c r="C33" s="250"/>
      <c r="D33" s="241"/>
      <c r="E33" s="241"/>
      <c r="F33" s="241"/>
      <c r="G33" s="241"/>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5">
      <c r="A34" s="227" t="s">
        <v>283</v>
      </c>
      <c r="B34" s="228" t="s">
        <v>252</v>
      </c>
      <c r="C34" s="246" t="s">
        <v>28</v>
      </c>
      <c r="D34" s="229"/>
      <c r="E34" s="230"/>
      <c r="F34" s="231"/>
      <c r="G34" s="231">
        <f>SUMIF(AG35:AG59,"&lt;&gt;NOR",G35:G59)</f>
        <v>0</v>
      </c>
      <c r="H34" s="231"/>
      <c r="I34" s="231">
        <f>SUM(I35:I59)</f>
        <v>0</v>
      </c>
      <c r="J34" s="231"/>
      <c r="K34" s="231">
        <f>SUM(K35:K59)</f>
        <v>0</v>
      </c>
      <c r="L34" s="231"/>
      <c r="M34" s="231">
        <f>SUM(M35:M59)</f>
        <v>0</v>
      </c>
      <c r="N34" s="230"/>
      <c r="O34" s="230">
        <f>SUM(O35:O59)</f>
        <v>0</v>
      </c>
      <c r="P34" s="230"/>
      <c r="Q34" s="230">
        <f>SUM(Q35:Q59)</f>
        <v>0</v>
      </c>
      <c r="R34" s="231"/>
      <c r="S34" s="231"/>
      <c r="T34" s="232"/>
      <c r="U34" s="226"/>
      <c r="V34" s="226">
        <f>SUM(V35:V59)</f>
        <v>0</v>
      </c>
      <c r="W34" s="226"/>
      <c r="X34" s="226"/>
      <c r="Y34" s="226"/>
      <c r="AG34" t="s">
        <v>284</v>
      </c>
    </row>
    <row r="35" spans="1:60" outlineLevel="1" x14ac:dyDescent="0.25">
      <c r="A35" s="234">
        <v>9</v>
      </c>
      <c r="B35" s="235" t="s">
        <v>323</v>
      </c>
      <c r="C35" s="247" t="s">
        <v>324</v>
      </c>
      <c r="D35" s="236" t="s">
        <v>304</v>
      </c>
      <c r="E35" s="237">
        <v>1</v>
      </c>
      <c r="F35" s="238"/>
      <c r="G35" s="239">
        <f>ROUND(E35*F35,2)</f>
        <v>0</v>
      </c>
      <c r="H35" s="238"/>
      <c r="I35" s="239">
        <f>ROUND(E35*H35,2)</f>
        <v>0</v>
      </c>
      <c r="J35" s="238"/>
      <c r="K35" s="239">
        <f>ROUND(E35*J35,2)</f>
        <v>0</v>
      </c>
      <c r="L35" s="239">
        <v>21</v>
      </c>
      <c r="M35" s="239">
        <f>G35*(1+L35/100)</f>
        <v>0</v>
      </c>
      <c r="N35" s="237">
        <v>0</v>
      </c>
      <c r="O35" s="237">
        <f>ROUND(E35*N35,2)</f>
        <v>0</v>
      </c>
      <c r="P35" s="237">
        <v>0</v>
      </c>
      <c r="Q35" s="237">
        <f>ROUND(E35*P35,2)</f>
        <v>0</v>
      </c>
      <c r="R35" s="239"/>
      <c r="S35" s="239" t="s">
        <v>305</v>
      </c>
      <c r="T35" s="240" t="s">
        <v>289</v>
      </c>
      <c r="U35" s="222">
        <v>0</v>
      </c>
      <c r="V35" s="222">
        <f>ROUND(E35*U35,2)</f>
        <v>0</v>
      </c>
      <c r="W35" s="222"/>
      <c r="X35" s="222" t="s">
        <v>306</v>
      </c>
      <c r="Y35" s="222" t="s">
        <v>291</v>
      </c>
      <c r="Z35" s="212"/>
      <c r="AA35" s="212"/>
      <c r="AB35" s="212"/>
      <c r="AC35" s="212"/>
      <c r="AD35" s="212"/>
      <c r="AE35" s="212"/>
      <c r="AF35" s="212"/>
      <c r="AG35" s="212" t="s">
        <v>307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9" t="s">
        <v>325</v>
      </c>
      <c r="D36" s="243"/>
      <c r="E36" s="243"/>
      <c r="F36" s="243"/>
      <c r="G36" s="24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10</v>
      </c>
      <c r="B38" s="235" t="s">
        <v>326</v>
      </c>
      <c r="C38" s="247" t="s">
        <v>327</v>
      </c>
      <c r="D38" s="236" t="s">
        <v>304</v>
      </c>
      <c r="E38" s="237">
        <v>1</v>
      </c>
      <c r="F38" s="238"/>
      <c r="G38" s="239">
        <f>ROUND(E38*F38,2)</f>
        <v>0</v>
      </c>
      <c r="H38" s="238"/>
      <c r="I38" s="239">
        <f>ROUND(E38*H38,2)</f>
        <v>0</v>
      </c>
      <c r="J38" s="238"/>
      <c r="K38" s="239">
        <f>ROUND(E38*J38,2)</f>
        <v>0</v>
      </c>
      <c r="L38" s="239">
        <v>21</v>
      </c>
      <c r="M38" s="239">
        <f>G38*(1+L38/100)</f>
        <v>0</v>
      </c>
      <c r="N38" s="237">
        <v>0</v>
      </c>
      <c r="O38" s="237">
        <f>ROUND(E38*N38,2)</f>
        <v>0</v>
      </c>
      <c r="P38" s="237">
        <v>0</v>
      </c>
      <c r="Q38" s="237">
        <f>ROUND(E38*P38,2)</f>
        <v>0</v>
      </c>
      <c r="R38" s="239"/>
      <c r="S38" s="239" t="s">
        <v>305</v>
      </c>
      <c r="T38" s="240" t="s">
        <v>289</v>
      </c>
      <c r="U38" s="222">
        <v>0</v>
      </c>
      <c r="V38" s="222">
        <f>ROUND(E38*U38,2)</f>
        <v>0</v>
      </c>
      <c r="W38" s="222"/>
      <c r="X38" s="222" t="s">
        <v>306</v>
      </c>
      <c r="Y38" s="222" t="s">
        <v>291</v>
      </c>
      <c r="Z38" s="212"/>
      <c r="AA38" s="212"/>
      <c r="AB38" s="212"/>
      <c r="AC38" s="212"/>
      <c r="AD38" s="212"/>
      <c r="AE38" s="212"/>
      <c r="AF38" s="212"/>
      <c r="AG38" s="212" t="s">
        <v>307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31.2" outlineLevel="2" x14ac:dyDescent="0.25">
      <c r="A39" s="219"/>
      <c r="B39" s="220"/>
      <c r="C39" s="249" t="s">
        <v>328</v>
      </c>
      <c r="D39" s="243"/>
      <c r="E39" s="243"/>
      <c r="F39" s="243"/>
      <c r="G39" s="24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301</v>
      </c>
      <c r="AH39" s="212"/>
      <c r="AI39" s="212"/>
      <c r="AJ39" s="212"/>
      <c r="AK39" s="212"/>
      <c r="AL39" s="212"/>
      <c r="AM39" s="212"/>
      <c r="AN39" s="212"/>
      <c r="AO39" s="212"/>
      <c r="AP39" s="212"/>
      <c r="AQ39" s="212"/>
      <c r="AR39" s="212"/>
      <c r="AS39" s="212"/>
      <c r="AT39" s="212"/>
      <c r="AU39" s="212"/>
      <c r="AV39" s="212"/>
      <c r="AW39" s="212"/>
      <c r="AX39" s="212"/>
      <c r="AY39" s="212"/>
      <c r="AZ39" s="212"/>
      <c r="BA39" s="244" t="str">
        <f>C39</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9" s="212"/>
      <c r="BC39" s="212"/>
      <c r="BD39" s="212"/>
      <c r="BE39" s="212"/>
      <c r="BF39" s="212"/>
      <c r="BG39" s="212"/>
      <c r="BH39" s="212"/>
    </row>
    <row r="40" spans="1:60" outlineLevel="2" x14ac:dyDescent="0.25">
      <c r="A40" s="219"/>
      <c r="B40" s="220"/>
      <c r="C40" s="250"/>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4">
        <v>11</v>
      </c>
      <c r="B41" s="235" t="s">
        <v>329</v>
      </c>
      <c r="C41" s="247" t="s">
        <v>330</v>
      </c>
      <c r="D41" s="236" t="s">
        <v>304</v>
      </c>
      <c r="E41" s="237">
        <v>1</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c r="S41" s="239" t="s">
        <v>305</v>
      </c>
      <c r="T41" s="240" t="s">
        <v>289</v>
      </c>
      <c r="U41" s="222">
        <v>0</v>
      </c>
      <c r="V41" s="222">
        <f>ROUND(E41*U41,2)</f>
        <v>0</v>
      </c>
      <c r="W41" s="222"/>
      <c r="X41" s="222" t="s">
        <v>306</v>
      </c>
      <c r="Y41" s="222" t="s">
        <v>291</v>
      </c>
      <c r="Z41" s="212"/>
      <c r="AA41" s="212"/>
      <c r="AB41" s="212"/>
      <c r="AC41" s="212"/>
      <c r="AD41" s="212"/>
      <c r="AE41" s="212"/>
      <c r="AF41" s="212"/>
      <c r="AG41" s="212" t="s">
        <v>307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31.2" outlineLevel="2" x14ac:dyDescent="0.25">
      <c r="A42" s="219"/>
      <c r="B42" s="220"/>
      <c r="C42" s="249" t="s">
        <v>331</v>
      </c>
      <c r="D42" s="243"/>
      <c r="E42" s="243"/>
      <c r="F42" s="243"/>
      <c r="G42" s="24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301</v>
      </c>
      <c r="AH42" s="212"/>
      <c r="AI42" s="212"/>
      <c r="AJ42" s="212"/>
      <c r="AK42" s="212"/>
      <c r="AL42" s="212"/>
      <c r="AM42" s="212"/>
      <c r="AN42" s="212"/>
      <c r="AO42" s="212"/>
      <c r="AP42" s="212"/>
      <c r="AQ42" s="212"/>
      <c r="AR42" s="212"/>
      <c r="AS42" s="212"/>
      <c r="AT42" s="212"/>
      <c r="AU42" s="212"/>
      <c r="AV42" s="212"/>
      <c r="AW42" s="212"/>
      <c r="AX42" s="212"/>
      <c r="AY42" s="212"/>
      <c r="AZ42" s="212"/>
      <c r="BA42" s="244" t="str">
        <f>C42</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2" s="212"/>
      <c r="BC42" s="212"/>
      <c r="BD42" s="212"/>
      <c r="BE42" s="212"/>
      <c r="BF42" s="212"/>
      <c r="BG42" s="212"/>
      <c r="BH42" s="212"/>
    </row>
    <row r="43" spans="1:60" outlineLevel="2" x14ac:dyDescent="0.25">
      <c r="A43" s="219"/>
      <c r="B43" s="220"/>
      <c r="C43" s="250"/>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293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4">
        <v>12</v>
      </c>
      <c r="B44" s="235" t="s">
        <v>332</v>
      </c>
      <c r="C44" s="247" t="s">
        <v>333</v>
      </c>
      <c r="D44" s="236" t="s">
        <v>304</v>
      </c>
      <c r="E44" s="237">
        <v>1</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305</v>
      </c>
      <c r="T44" s="240" t="s">
        <v>289</v>
      </c>
      <c r="U44" s="222">
        <v>0</v>
      </c>
      <c r="V44" s="222">
        <f>ROUND(E44*U44,2)</f>
        <v>0</v>
      </c>
      <c r="W44" s="222"/>
      <c r="X44" s="222" t="s">
        <v>306</v>
      </c>
      <c r="Y44" s="222" t="s">
        <v>291</v>
      </c>
      <c r="Z44" s="212"/>
      <c r="AA44" s="212"/>
      <c r="AB44" s="212"/>
      <c r="AC44" s="212"/>
      <c r="AD44" s="212"/>
      <c r="AE44" s="212"/>
      <c r="AF44" s="212"/>
      <c r="AG44" s="212" t="s">
        <v>307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49" t="s">
        <v>334</v>
      </c>
      <c r="D45" s="243"/>
      <c r="E45" s="243"/>
      <c r="F45" s="243"/>
      <c r="G45" s="24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301</v>
      </c>
      <c r="AH45" s="212"/>
      <c r="AI45" s="212"/>
      <c r="AJ45" s="212"/>
      <c r="AK45" s="212"/>
      <c r="AL45" s="212"/>
      <c r="AM45" s="212"/>
      <c r="AN45" s="212"/>
      <c r="AO45" s="212"/>
      <c r="AP45" s="212"/>
      <c r="AQ45" s="212"/>
      <c r="AR45" s="212"/>
      <c r="AS45" s="212"/>
      <c r="AT45" s="212"/>
      <c r="AU45" s="212"/>
      <c r="AV45" s="212"/>
      <c r="AW45" s="212"/>
      <c r="AX45" s="212"/>
      <c r="AY45" s="212"/>
      <c r="AZ45" s="212"/>
      <c r="BA45" s="244" t="str">
        <f>C45</f>
        <v>Náklady na provedení skutečného zaměření stavby v rozsahu nezbytném pro zápis změny do katastru nemovitostí.</v>
      </c>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13</v>
      </c>
      <c r="B47" s="235" t="s">
        <v>335</v>
      </c>
      <c r="C47" s="247" t="s">
        <v>336</v>
      </c>
      <c r="D47" s="236" t="s">
        <v>304</v>
      </c>
      <c r="E47" s="237">
        <v>1</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305</v>
      </c>
      <c r="T47" s="240" t="s">
        <v>289</v>
      </c>
      <c r="U47" s="222">
        <v>0</v>
      </c>
      <c r="V47" s="222">
        <f>ROUND(E47*U47,2)</f>
        <v>0</v>
      </c>
      <c r="W47" s="222"/>
      <c r="X47" s="222" t="s">
        <v>306</v>
      </c>
      <c r="Y47" s="222" t="s">
        <v>291</v>
      </c>
      <c r="Z47" s="212"/>
      <c r="AA47" s="212"/>
      <c r="AB47" s="212"/>
      <c r="AC47" s="212"/>
      <c r="AD47" s="212"/>
      <c r="AE47" s="212"/>
      <c r="AF47" s="212"/>
      <c r="AG47" s="212" t="s">
        <v>337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9" t="s">
        <v>338</v>
      </c>
      <c r="D48" s="243"/>
      <c r="E48" s="243"/>
      <c r="F48" s="243"/>
      <c r="G48" s="24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301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51" t="s">
        <v>312</v>
      </c>
      <c r="D49" s="223"/>
      <c r="E49" s="224"/>
      <c r="F49" s="225"/>
      <c r="G49" s="225"/>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301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2" t="s">
        <v>339</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51" t="s">
        <v>312</v>
      </c>
      <c r="D51" s="223"/>
      <c r="E51" s="224"/>
      <c r="F51" s="225"/>
      <c r="G51" s="225"/>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301</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1" outlineLevel="3" x14ac:dyDescent="0.25">
      <c r="A52" s="219"/>
      <c r="B52" s="220"/>
      <c r="C52" s="252" t="s">
        <v>340</v>
      </c>
      <c r="D52" s="245"/>
      <c r="E52" s="245"/>
      <c r="F52" s="245"/>
      <c r="G52" s="245"/>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301</v>
      </c>
      <c r="AH52" s="212"/>
      <c r="AI52" s="212"/>
      <c r="AJ52" s="212"/>
      <c r="AK52" s="212"/>
      <c r="AL52" s="212"/>
      <c r="AM52" s="212"/>
      <c r="AN52" s="212"/>
      <c r="AO52" s="212"/>
      <c r="AP52" s="212"/>
      <c r="AQ52" s="212"/>
      <c r="AR52" s="212"/>
      <c r="AS52" s="212"/>
      <c r="AT52" s="212"/>
      <c r="AU52" s="212"/>
      <c r="AV52" s="212"/>
      <c r="AW52" s="212"/>
      <c r="AX52" s="212"/>
      <c r="AY52" s="212"/>
      <c r="AZ52" s="212"/>
      <c r="BA52" s="244" t="str">
        <f>C52</f>
        <v>Billboard bude celobarevný. Volba materiálu a výsledného provedení záleží na možnostech uchycení dočasného billboardu v místě realizace (lze uplatnit např. kovovou konstrukci s polepem, plachtu na lešení apod.). Tiskový podklad s obsahovými a formálními náležitostmi poskytne objednatel.</v>
      </c>
      <c r="BB52" s="212"/>
      <c r="BC52" s="212"/>
      <c r="BD52" s="212"/>
      <c r="BE52" s="212"/>
      <c r="BF52" s="212"/>
      <c r="BG52" s="212"/>
      <c r="BH52" s="212"/>
    </row>
    <row r="53" spans="1:60" outlineLevel="3" x14ac:dyDescent="0.25">
      <c r="A53" s="219"/>
      <c r="B53" s="220"/>
      <c r="C53" s="251" t="s">
        <v>312</v>
      </c>
      <c r="D53" s="223"/>
      <c r="E53" s="224"/>
      <c r="F53" s="225"/>
      <c r="G53" s="225"/>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52" t="s">
        <v>341</v>
      </c>
      <c r="D54" s="245"/>
      <c r="E54" s="245"/>
      <c r="F54" s="245"/>
      <c r="G54" s="245"/>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301</v>
      </c>
      <c r="AH54" s="212"/>
      <c r="AI54" s="212"/>
      <c r="AJ54" s="212"/>
      <c r="AK54" s="212"/>
      <c r="AL54" s="212"/>
      <c r="AM54" s="212"/>
      <c r="AN54" s="212"/>
      <c r="AO54" s="212"/>
      <c r="AP54" s="212"/>
      <c r="AQ54" s="212"/>
      <c r="AR54" s="212"/>
      <c r="AS54" s="212"/>
      <c r="AT54" s="212"/>
      <c r="AU54" s="212"/>
      <c r="AV54" s="212"/>
      <c r="AW54" s="212"/>
      <c r="AX54" s="212"/>
      <c r="AY54" s="212"/>
      <c r="AZ54" s="212"/>
      <c r="BA54" s="244" t="str">
        <f>C54</f>
        <v>Zhotovitel instaluje dočasný billboard co nejdříve od zahájení realizace projektu, billboard musí být zachován po celou dobu realizace projektu.</v>
      </c>
      <c r="BB54" s="212"/>
      <c r="BC54" s="212"/>
      <c r="BD54" s="212"/>
      <c r="BE54" s="212"/>
      <c r="BF54" s="212"/>
      <c r="BG54" s="212"/>
      <c r="BH54" s="212"/>
    </row>
    <row r="55" spans="1:60" outlineLevel="2" x14ac:dyDescent="0.25">
      <c r="A55" s="219"/>
      <c r="B55" s="220"/>
      <c r="C55" s="250"/>
      <c r="D55" s="241"/>
      <c r="E55" s="241"/>
      <c r="F55" s="241"/>
      <c r="G55" s="241"/>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293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4">
        <v>14</v>
      </c>
      <c r="B56" s="235" t="s">
        <v>342</v>
      </c>
      <c r="C56" s="247" t="s">
        <v>343</v>
      </c>
      <c r="D56" s="236" t="s">
        <v>344</v>
      </c>
      <c r="E56" s="237">
        <v>1</v>
      </c>
      <c r="F56" s="238"/>
      <c r="G56" s="239">
        <f>ROUND(E56*F56,2)</f>
        <v>0</v>
      </c>
      <c r="H56" s="238"/>
      <c r="I56" s="239">
        <f>ROUND(E56*H56,2)</f>
        <v>0</v>
      </c>
      <c r="J56" s="238"/>
      <c r="K56" s="239">
        <f>ROUND(E56*J56,2)</f>
        <v>0</v>
      </c>
      <c r="L56" s="239">
        <v>21</v>
      </c>
      <c r="M56" s="239">
        <f>G56*(1+L56/100)</f>
        <v>0</v>
      </c>
      <c r="N56" s="237">
        <v>0</v>
      </c>
      <c r="O56" s="237">
        <f>ROUND(E56*N56,2)</f>
        <v>0</v>
      </c>
      <c r="P56" s="237">
        <v>0</v>
      </c>
      <c r="Q56" s="237">
        <f>ROUND(E56*P56,2)</f>
        <v>0</v>
      </c>
      <c r="R56" s="239"/>
      <c r="S56" s="239" t="s">
        <v>288</v>
      </c>
      <c r="T56" s="240" t="s">
        <v>289</v>
      </c>
      <c r="U56" s="222">
        <v>0</v>
      </c>
      <c r="V56" s="222">
        <f>ROUND(E56*U56,2)</f>
        <v>0</v>
      </c>
      <c r="W56" s="222"/>
      <c r="X56" s="222" t="s">
        <v>306</v>
      </c>
      <c r="Y56" s="222" t="s">
        <v>291</v>
      </c>
      <c r="Z56" s="212"/>
      <c r="AA56" s="212"/>
      <c r="AB56" s="212"/>
      <c r="AC56" s="212"/>
      <c r="AD56" s="212"/>
      <c r="AE56" s="212"/>
      <c r="AF56" s="212"/>
      <c r="AG56" s="212" t="s">
        <v>307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48"/>
      <c r="D57" s="242"/>
      <c r="E57" s="242"/>
      <c r="F57" s="242"/>
      <c r="G57" s="24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293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4">
        <v>15</v>
      </c>
      <c r="B58" s="235" t="s">
        <v>345</v>
      </c>
      <c r="C58" s="247" t="s">
        <v>346</v>
      </c>
      <c r="D58" s="236" t="s">
        <v>344</v>
      </c>
      <c r="E58" s="237">
        <v>1</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c r="S58" s="239" t="s">
        <v>288</v>
      </c>
      <c r="T58" s="240" t="s">
        <v>289</v>
      </c>
      <c r="U58" s="222">
        <v>0</v>
      </c>
      <c r="V58" s="222">
        <f>ROUND(E58*U58,2)</f>
        <v>0</v>
      </c>
      <c r="W58" s="222"/>
      <c r="X58" s="222" t="s">
        <v>306</v>
      </c>
      <c r="Y58" s="222" t="s">
        <v>291</v>
      </c>
      <c r="Z58" s="212"/>
      <c r="AA58" s="212"/>
      <c r="AB58" s="212"/>
      <c r="AC58" s="212"/>
      <c r="AD58" s="212"/>
      <c r="AE58" s="212"/>
      <c r="AF58" s="212"/>
      <c r="AG58" s="212" t="s">
        <v>337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48"/>
      <c r="D59" s="242"/>
      <c r="E59" s="242"/>
      <c r="F59" s="242"/>
      <c r="G59" s="24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293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5">
      <c r="A60" s="3"/>
      <c r="B60" s="4"/>
      <c r="C60" s="253"/>
      <c r="D60" s="6"/>
      <c r="E60" s="3"/>
      <c r="F60" s="3"/>
      <c r="G60" s="3"/>
      <c r="H60" s="3"/>
      <c r="I60" s="3"/>
      <c r="J60" s="3"/>
      <c r="K60" s="3"/>
      <c r="L60" s="3"/>
      <c r="M60" s="3"/>
      <c r="N60" s="3"/>
      <c r="O60" s="3"/>
      <c r="P60" s="3"/>
      <c r="Q60" s="3"/>
      <c r="R60" s="3"/>
      <c r="S60" s="3"/>
      <c r="T60" s="3"/>
      <c r="U60" s="3"/>
      <c r="V60" s="3"/>
      <c r="W60" s="3"/>
      <c r="X60" s="3"/>
      <c r="Y60" s="3"/>
      <c r="AE60">
        <v>15</v>
      </c>
      <c r="AF60">
        <v>21</v>
      </c>
      <c r="AG60" t="s">
        <v>269</v>
      </c>
    </row>
    <row r="61" spans="1:60" x14ac:dyDescent="0.25">
      <c r="A61" s="215"/>
      <c r="B61" s="216" t="s">
        <v>29</v>
      </c>
      <c r="C61" s="254"/>
      <c r="D61" s="217"/>
      <c r="E61" s="218"/>
      <c r="F61" s="218"/>
      <c r="G61" s="233">
        <f>G8+G16+G34</f>
        <v>0</v>
      </c>
      <c r="H61" s="3"/>
      <c r="I61" s="3"/>
      <c r="J61" s="3"/>
      <c r="K61" s="3"/>
      <c r="L61" s="3"/>
      <c r="M61" s="3"/>
      <c r="N61" s="3"/>
      <c r="O61" s="3"/>
      <c r="P61" s="3"/>
      <c r="Q61" s="3"/>
      <c r="R61" s="3"/>
      <c r="S61" s="3"/>
      <c r="T61" s="3"/>
      <c r="U61" s="3"/>
      <c r="V61" s="3"/>
      <c r="W61" s="3"/>
      <c r="X61" s="3"/>
      <c r="Y61" s="3"/>
      <c r="AE61">
        <f>SUMIF(L7:L59,AE60,G7:G59)</f>
        <v>0</v>
      </c>
      <c r="AF61">
        <f>SUMIF(L7:L59,AF60,G7:G59)</f>
        <v>0</v>
      </c>
      <c r="AG61" t="s">
        <v>347</v>
      </c>
    </row>
    <row r="62" spans="1:60" x14ac:dyDescent="0.25">
      <c r="C62" s="255"/>
      <c r="D62" s="10"/>
      <c r="AG62" t="s">
        <v>348</v>
      </c>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SK/X7+o4Jcdjg1lpfTvJT6bKpugga6t/32p+baVHZYNONdSayanMCVUkTSaq4J9VVVnvwxNNoYobSyH9C8bJQ==" saltValue="GpJk3b4bmJXd817UcljPkg==" spinCount="100000" sheet="1" formatRows="0"/>
  <mergeCells count="34">
    <mergeCell ref="C54:G54"/>
    <mergeCell ref="C55:G55"/>
    <mergeCell ref="C57:G57"/>
    <mergeCell ref="C59:G59"/>
    <mergeCell ref="C43:G43"/>
    <mergeCell ref="C45:G45"/>
    <mergeCell ref="C46:G46"/>
    <mergeCell ref="C48:G48"/>
    <mergeCell ref="C50:G50"/>
    <mergeCell ref="C52:G52"/>
    <mergeCell ref="C33:G33"/>
    <mergeCell ref="C36:G36"/>
    <mergeCell ref="C37:G37"/>
    <mergeCell ref="C39:G39"/>
    <mergeCell ref="C40:G40"/>
    <mergeCell ref="C42:G42"/>
    <mergeCell ref="C24:G24"/>
    <mergeCell ref="C26:G26"/>
    <mergeCell ref="C27:G27"/>
    <mergeCell ref="C29:G29"/>
    <mergeCell ref="C30:G30"/>
    <mergeCell ref="C32:G32"/>
    <mergeCell ref="C14:G14"/>
    <mergeCell ref="C15:G15"/>
    <mergeCell ref="C18:G18"/>
    <mergeCell ref="C19:G19"/>
    <mergeCell ref="C21:G21"/>
    <mergeCell ref="C23:G2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A25B6-F1E4-49B9-BB77-8E1353435079}">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66</v>
      </c>
      <c r="C4" s="204" t="s">
        <v>67</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SUMIF(AG9:AG60,"&lt;&gt;NOR",G9:G60)</f>
        <v>0</v>
      </c>
      <c r="H8" s="231"/>
      <c r="I8" s="231">
        <f>SUM(I9:I60)</f>
        <v>0</v>
      </c>
      <c r="J8" s="231"/>
      <c r="K8" s="231">
        <f>SUM(K9:K60)</f>
        <v>0</v>
      </c>
      <c r="L8" s="231"/>
      <c r="M8" s="231">
        <f>SUM(M9:M60)</f>
        <v>0</v>
      </c>
      <c r="N8" s="230"/>
      <c r="O8" s="230">
        <f>SUM(O9:O60)</f>
        <v>0</v>
      </c>
      <c r="P8" s="230"/>
      <c r="Q8" s="230">
        <f>SUM(Q9:Q60)</f>
        <v>0</v>
      </c>
      <c r="R8" s="231"/>
      <c r="S8" s="231"/>
      <c r="T8" s="232"/>
      <c r="U8" s="226"/>
      <c r="V8" s="226">
        <f>SUM(V9:V60)</f>
        <v>387.47</v>
      </c>
      <c r="W8" s="226"/>
      <c r="X8" s="226"/>
      <c r="Y8" s="226"/>
      <c r="AG8" t="s">
        <v>284</v>
      </c>
    </row>
    <row r="9" spans="1:60" outlineLevel="1" x14ac:dyDescent="0.25">
      <c r="A9" s="234">
        <v>1</v>
      </c>
      <c r="B9" s="235" t="s">
        <v>350</v>
      </c>
      <c r="C9" s="247" t="s">
        <v>351</v>
      </c>
      <c r="D9" s="236" t="s">
        <v>352</v>
      </c>
      <c r="E9" s="237">
        <v>29.3307</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353</v>
      </c>
      <c r="S9" s="239" t="s">
        <v>305</v>
      </c>
      <c r="T9" s="240" t="s">
        <v>305</v>
      </c>
      <c r="U9" s="222">
        <v>6.298</v>
      </c>
      <c r="V9" s="222">
        <f>ROUND(E9*U9,2)</f>
        <v>184.72</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355</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65" t="s">
        <v>357</v>
      </c>
      <c r="D11" s="257"/>
      <c r="E11" s="258">
        <v>23.039100000000001</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65" t="s">
        <v>359</v>
      </c>
      <c r="D12" s="257"/>
      <c r="E12" s="258">
        <v>2.5116000000000001</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5" t="s">
        <v>360</v>
      </c>
      <c r="D13" s="257"/>
      <c r="E13" s="258">
        <v>3.78</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358</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0"/>
      <c r="D14" s="241"/>
      <c r="E14" s="241"/>
      <c r="F14" s="241"/>
      <c r="G14" s="241"/>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2</v>
      </c>
      <c r="B15" s="235" t="s">
        <v>361</v>
      </c>
      <c r="C15" s="247" t="s">
        <v>362</v>
      </c>
      <c r="D15" s="236" t="s">
        <v>352</v>
      </c>
      <c r="E15" s="237">
        <v>29.3307</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t="s">
        <v>353</v>
      </c>
      <c r="S15" s="239" t="s">
        <v>305</v>
      </c>
      <c r="T15" s="240" t="s">
        <v>305</v>
      </c>
      <c r="U15" s="222">
        <v>3.81</v>
      </c>
      <c r="V15" s="222">
        <f>ROUND(E15*U15,2)</f>
        <v>111.75</v>
      </c>
      <c r="W15" s="222"/>
      <c r="X15" s="222" t="s">
        <v>290</v>
      </c>
      <c r="Y15" s="222" t="s">
        <v>291</v>
      </c>
      <c r="Z15" s="212"/>
      <c r="AA15" s="212"/>
      <c r="AB15" s="212"/>
      <c r="AC15" s="212"/>
      <c r="AD15" s="212"/>
      <c r="AE15" s="212"/>
      <c r="AF15" s="212"/>
      <c r="AG15" s="212" t="s">
        <v>354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4" t="s">
        <v>363</v>
      </c>
      <c r="D16" s="263"/>
      <c r="E16" s="263"/>
      <c r="F16" s="263"/>
      <c r="G16" s="263"/>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356</v>
      </c>
      <c r="AH16" s="212"/>
      <c r="AI16" s="212"/>
      <c r="AJ16" s="212"/>
      <c r="AK16" s="212"/>
      <c r="AL16" s="212"/>
      <c r="AM16" s="212"/>
      <c r="AN16" s="212"/>
      <c r="AO16" s="212"/>
      <c r="AP16" s="212"/>
      <c r="AQ16" s="212"/>
      <c r="AR16" s="212"/>
      <c r="AS16" s="212"/>
      <c r="AT16" s="212"/>
      <c r="AU16" s="212"/>
      <c r="AV16" s="212"/>
      <c r="AW16" s="212"/>
      <c r="AX16" s="212"/>
      <c r="AY16" s="212"/>
      <c r="AZ16" s="212"/>
      <c r="BA16" s="244" t="str">
        <f>C16</f>
        <v xml:space="preserve"> bez naložení, avšak s vyprázdněním nádoby na hromady nebo do dopravního prostředku, na každých třeba i započatých 3 m výšky,</v>
      </c>
      <c r="BB16" s="212"/>
      <c r="BC16" s="212"/>
      <c r="BD16" s="212"/>
      <c r="BE16" s="212"/>
      <c r="BF16" s="212"/>
      <c r="BG16" s="212"/>
      <c r="BH16" s="212"/>
    </row>
    <row r="17" spans="1:60" outlineLevel="2" x14ac:dyDescent="0.25">
      <c r="A17" s="219"/>
      <c r="B17" s="220"/>
      <c r="C17" s="265" t="s">
        <v>357</v>
      </c>
      <c r="D17" s="257"/>
      <c r="E17" s="258">
        <v>23.039100000000001</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358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65" t="s">
        <v>359</v>
      </c>
      <c r="D18" s="257"/>
      <c r="E18" s="258">
        <v>2.5116000000000001</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5" t="s">
        <v>360</v>
      </c>
      <c r="D19" s="257"/>
      <c r="E19" s="258">
        <v>3.78</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358</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3</v>
      </c>
      <c r="B21" s="235" t="s">
        <v>364</v>
      </c>
      <c r="C21" s="247" t="s">
        <v>365</v>
      </c>
      <c r="D21" s="236" t="s">
        <v>352</v>
      </c>
      <c r="E21" s="237">
        <v>29.3307</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353</v>
      </c>
      <c r="S21" s="239" t="s">
        <v>305</v>
      </c>
      <c r="T21" s="240" t="s">
        <v>305</v>
      </c>
      <c r="U21" s="222">
        <v>0.01</v>
      </c>
      <c r="V21" s="222">
        <f>ROUND(E21*U21,2)</f>
        <v>0.28999999999999998</v>
      </c>
      <c r="W21" s="222"/>
      <c r="X21" s="222" t="s">
        <v>290</v>
      </c>
      <c r="Y21" s="222" t="s">
        <v>291</v>
      </c>
      <c r="Z21" s="212"/>
      <c r="AA21" s="212"/>
      <c r="AB21" s="212"/>
      <c r="AC21" s="212"/>
      <c r="AD21" s="212"/>
      <c r="AE21" s="212"/>
      <c r="AF21" s="212"/>
      <c r="AG21" s="212" t="s">
        <v>354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366</v>
      </c>
      <c r="D22" s="263"/>
      <c r="E22" s="263"/>
      <c r="F22" s="263"/>
      <c r="G22" s="26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66" t="s">
        <v>367</v>
      </c>
      <c r="D23" s="259"/>
      <c r="E23" s="260"/>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358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7" t="s">
        <v>368</v>
      </c>
      <c r="D24" s="259"/>
      <c r="E24" s="260">
        <v>23.039100000000001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358</v>
      </c>
      <c r="AH24" s="212">
        <v>2</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7" t="s">
        <v>369</v>
      </c>
      <c r="D25" s="259"/>
      <c r="E25" s="260">
        <v>2.5116000000000001</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358</v>
      </c>
      <c r="AH25" s="212">
        <v>2</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7" t="s">
        <v>370</v>
      </c>
      <c r="D26" s="259"/>
      <c r="E26" s="260">
        <v>3.78</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358</v>
      </c>
      <c r="AH26" s="212">
        <v>2</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8" t="s">
        <v>371</v>
      </c>
      <c r="D27" s="261"/>
      <c r="E27" s="262">
        <v>29.3307</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358</v>
      </c>
      <c r="AH27" s="212">
        <v>3</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6" t="s">
        <v>372</v>
      </c>
      <c r="D28" s="259"/>
      <c r="E28" s="260"/>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65" t="s">
        <v>373</v>
      </c>
      <c r="D29" s="257"/>
      <c r="E29" s="258">
        <v>29.3307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358</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c r="D30" s="241"/>
      <c r="E30" s="241"/>
      <c r="F30" s="241"/>
      <c r="G30" s="241"/>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4</v>
      </c>
      <c r="B31" s="235" t="s">
        <v>374</v>
      </c>
      <c r="C31" s="247" t="s">
        <v>375</v>
      </c>
      <c r="D31" s="236" t="s">
        <v>352</v>
      </c>
      <c r="E31" s="237">
        <v>29.3307</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t="s">
        <v>353</v>
      </c>
      <c r="S31" s="239" t="s">
        <v>305</v>
      </c>
      <c r="T31" s="240" t="s">
        <v>305</v>
      </c>
      <c r="U31" s="222">
        <v>0.66800000000000004</v>
      </c>
      <c r="V31" s="222">
        <f>ROUND(E31*U31,2)</f>
        <v>19.59</v>
      </c>
      <c r="W31" s="222"/>
      <c r="X31" s="222" t="s">
        <v>290</v>
      </c>
      <c r="Y31" s="222" t="s">
        <v>291</v>
      </c>
      <c r="Z31" s="212"/>
      <c r="AA31" s="212"/>
      <c r="AB31" s="212"/>
      <c r="AC31" s="212"/>
      <c r="AD31" s="212"/>
      <c r="AE31" s="212"/>
      <c r="AF31" s="212"/>
      <c r="AG31" s="212" t="s">
        <v>354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376</v>
      </c>
      <c r="D32" s="263"/>
      <c r="E32" s="263"/>
      <c r="F32" s="263"/>
      <c r="G32" s="26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5" t="s">
        <v>357</v>
      </c>
      <c r="D33" s="257"/>
      <c r="E33" s="258">
        <v>23.039100000000001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358</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65" t="s">
        <v>359</v>
      </c>
      <c r="D34" s="257"/>
      <c r="E34" s="258">
        <v>2.5116000000000001</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65" t="s">
        <v>360</v>
      </c>
      <c r="D35" s="257"/>
      <c r="E35" s="258">
        <v>3.78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358</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50"/>
      <c r="D36" s="241"/>
      <c r="E36" s="241"/>
      <c r="F36" s="241"/>
      <c r="G36" s="241"/>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34">
        <v>5</v>
      </c>
      <c r="B37" s="235" t="s">
        <v>377</v>
      </c>
      <c r="C37" s="247" t="s">
        <v>378</v>
      </c>
      <c r="D37" s="236" t="s">
        <v>352</v>
      </c>
      <c r="E37" s="237">
        <v>87.992099999999994</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t="s">
        <v>353</v>
      </c>
      <c r="S37" s="239" t="s">
        <v>305</v>
      </c>
      <c r="T37" s="240" t="s">
        <v>305</v>
      </c>
      <c r="U37" s="222">
        <v>0.59099999999999997</v>
      </c>
      <c r="V37" s="222">
        <f>ROUND(E37*U37,2)</f>
        <v>52</v>
      </c>
      <c r="W37" s="222"/>
      <c r="X37" s="222" t="s">
        <v>290</v>
      </c>
      <c r="Y37" s="222" t="s">
        <v>291</v>
      </c>
      <c r="Z37" s="212"/>
      <c r="AA37" s="212"/>
      <c r="AB37" s="212"/>
      <c r="AC37" s="212"/>
      <c r="AD37" s="212"/>
      <c r="AE37" s="212"/>
      <c r="AF37" s="212"/>
      <c r="AG37" s="212" t="s">
        <v>354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4" t="s">
        <v>376</v>
      </c>
      <c r="D38" s="263"/>
      <c r="E38" s="263"/>
      <c r="F38" s="263"/>
      <c r="G38" s="263"/>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356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6" t="s">
        <v>367</v>
      </c>
      <c r="D39" s="259"/>
      <c r="E39" s="260"/>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67" t="s">
        <v>368</v>
      </c>
      <c r="D40" s="259"/>
      <c r="E40" s="260">
        <v>23.039100000000001</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358</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7" t="s">
        <v>369</v>
      </c>
      <c r="D41" s="259"/>
      <c r="E41" s="260">
        <v>2.5116000000000001</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358</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7" t="s">
        <v>370</v>
      </c>
      <c r="D42" s="259"/>
      <c r="E42" s="260">
        <v>3.78</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358</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8" t="s">
        <v>371</v>
      </c>
      <c r="D43" s="261"/>
      <c r="E43" s="262">
        <v>29.3307</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358</v>
      </c>
      <c r="AH43" s="212">
        <v>3</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66" t="s">
        <v>372</v>
      </c>
      <c r="D44" s="259"/>
      <c r="E44" s="260"/>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5" t="s">
        <v>379</v>
      </c>
      <c r="D45" s="257"/>
      <c r="E45" s="258">
        <v>87.992099999999994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358</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399999999999999" outlineLevel="1" x14ac:dyDescent="0.25">
      <c r="A47" s="234">
        <v>6</v>
      </c>
      <c r="B47" s="235" t="s">
        <v>380</v>
      </c>
      <c r="C47" s="247" t="s">
        <v>381</v>
      </c>
      <c r="D47" s="236" t="s">
        <v>352</v>
      </c>
      <c r="E47" s="237">
        <v>29.3307</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t="s">
        <v>353</v>
      </c>
      <c r="S47" s="239" t="s">
        <v>305</v>
      </c>
      <c r="T47" s="240" t="s">
        <v>305</v>
      </c>
      <c r="U47" s="222">
        <v>0.65200000000000002</v>
      </c>
      <c r="V47" s="222">
        <f>ROUND(E47*U47,2)</f>
        <v>19.12</v>
      </c>
      <c r="W47" s="222"/>
      <c r="X47" s="222" t="s">
        <v>290</v>
      </c>
      <c r="Y47" s="222" t="s">
        <v>291</v>
      </c>
      <c r="Z47" s="212"/>
      <c r="AA47" s="212"/>
      <c r="AB47" s="212"/>
      <c r="AC47" s="212"/>
      <c r="AD47" s="212"/>
      <c r="AE47" s="212"/>
      <c r="AF47" s="212"/>
      <c r="AG47" s="212" t="s">
        <v>354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5" t="s">
        <v>357</v>
      </c>
      <c r="D48" s="257"/>
      <c r="E48" s="258">
        <v>23.039100000000001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358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5" t="s">
        <v>359</v>
      </c>
      <c r="D49" s="257"/>
      <c r="E49" s="258">
        <v>2.5116000000000001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358</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65" t="s">
        <v>360</v>
      </c>
      <c r="D50" s="257"/>
      <c r="E50" s="258">
        <v>3.78</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358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7</v>
      </c>
      <c r="B52" s="235" t="s">
        <v>382</v>
      </c>
      <c r="C52" s="247" t="s">
        <v>383</v>
      </c>
      <c r="D52" s="236" t="s">
        <v>352</v>
      </c>
      <c r="E52" s="237">
        <v>29.3307</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t="s">
        <v>353</v>
      </c>
      <c r="S52" s="239" t="s">
        <v>305</v>
      </c>
      <c r="T52" s="240" t="s">
        <v>305</v>
      </c>
      <c r="U52" s="222">
        <v>0</v>
      </c>
      <c r="V52" s="222">
        <f>ROUND(E52*U52,2)</f>
        <v>0</v>
      </c>
      <c r="W52" s="222"/>
      <c r="X52" s="222" t="s">
        <v>290</v>
      </c>
      <c r="Y52" s="222" t="s">
        <v>291</v>
      </c>
      <c r="Z52" s="212"/>
      <c r="AA52" s="212"/>
      <c r="AB52" s="212"/>
      <c r="AC52" s="212"/>
      <c r="AD52" s="212"/>
      <c r="AE52" s="212"/>
      <c r="AF52" s="212"/>
      <c r="AG52" s="212" t="s">
        <v>354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66" t="s">
        <v>367</v>
      </c>
      <c r="D53" s="259"/>
      <c r="E53" s="260"/>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358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67" t="s">
        <v>368</v>
      </c>
      <c r="D54" s="259"/>
      <c r="E54" s="260">
        <v>23.039100000000001</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358</v>
      </c>
      <c r="AH54" s="212">
        <v>2</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67" t="s">
        <v>369</v>
      </c>
      <c r="D55" s="259"/>
      <c r="E55" s="260">
        <v>2.5116000000000001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358</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67" t="s">
        <v>370</v>
      </c>
      <c r="D56" s="259"/>
      <c r="E56" s="260">
        <v>3.78</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358</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68" t="s">
        <v>371</v>
      </c>
      <c r="D57" s="261"/>
      <c r="E57" s="262">
        <v>29.3307</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358</v>
      </c>
      <c r="AH57" s="212">
        <v>3</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66" t="s">
        <v>372</v>
      </c>
      <c r="D58" s="259"/>
      <c r="E58" s="260"/>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65" t="s">
        <v>373</v>
      </c>
      <c r="D59" s="257"/>
      <c r="E59" s="258">
        <v>29.3307</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358</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c r="D60" s="241"/>
      <c r="E60" s="241"/>
      <c r="F60" s="241"/>
      <c r="G60" s="241"/>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227" t="s">
        <v>283</v>
      </c>
      <c r="B61" s="228" t="s">
        <v>146</v>
      </c>
      <c r="C61" s="246" t="s">
        <v>147</v>
      </c>
      <c r="D61" s="229"/>
      <c r="E61" s="230"/>
      <c r="F61" s="231"/>
      <c r="G61" s="231">
        <f>SUMIF(AG62:AG64,"&lt;&gt;NOR",G62:G64)</f>
        <v>0</v>
      </c>
      <c r="H61" s="231"/>
      <c r="I61" s="231">
        <f>SUM(I62:I64)</f>
        <v>0</v>
      </c>
      <c r="J61" s="231"/>
      <c r="K61" s="231">
        <f>SUM(K62:K64)</f>
        <v>0</v>
      </c>
      <c r="L61" s="231"/>
      <c r="M61" s="231">
        <f>SUM(M62:M64)</f>
        <v>0</v>
      </c>
      <c r="N61" s="230"/>
      <c r="O61" s="230">
        <f>SUM(O62:O64)</f>
        <v>0</v>
      </c>
      <c r="P61" s="230"/>
      <c r="Q61" s="230">
        <f>SUM(Q62:Q64)</f>
        <v>0</v>
      </c>
      <c r="R61" s="231"/>
      <c r="S61" s="231"/>
      <c r="T61" s="232"/>
      <c r="U61" s="226"/>
      <c r="V61" s="226">
        <f>SUM(V62:V64)</f>
        <v>2.34</v>
      </c>
      <c r="W61" s="226"/>
      <c r="X61" s="226"/>
      <c r="Y61" s="226"/>
      <c r="AG61" t="s">
        <v>284</v>
      </c>
    </row>
    <row r="62" spans="1:60" outlineLevel="1" x14ac:dyDescent="0.25">
      <c r="A62" s="234">
        <v>8</v>
      </c>
      <c r="B62" s="235" t="s">
        <v>384</v>
      </c>
      <c r="C62" s="247" t="s">
        <v>385</v>
      </c>
      <c r="D62" s="236" t="s">
        <v>386</v>
      </c>
      <c r="E62" s="237">
        <v>4.5</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387</v>
      </c>
      <c r="S62" s="239" t="s">
        <v>305</v>
      </c>
      <c r="T62" s="240" t="s">
        <v>305</v>
      </c>
      <c r="U62" s="222">
        <v>0.52</v>
      </c>
      <c r="V62" s="222">
        <f>ROUND(E62*U62,2)</f>
        <v>2.34</v>
      </c>
      <c r="W62" s="222"/>
      <c r="X62" s="222" t="s">
        <v>290</v>
      </c>
      <c r="Y62" s="222" t="s">
        <v>291</v>
      </c>
      <c r="Z62" s="212"/>
      <c r="AA62" s="212"/>
      <c r="AB62" s="212"/>
      <c r="AC62" s="212"/>
      <c r="AD62" s="212"/>
      <c r="AE62" s="212"/>
      <c r="AF62" s="212"/>
      <c r="AG62" s="212" t="s">
        <v>354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31.2" outlineLevel="2" x14ac:dyDescent="0.25">
      <c r="A63" s="219"/>
      <c r="B63" s="220"/>
      <c r="C63" s="264" t="s">
        <v>388</v>
      </c>
      <c r="D63" s="263"/>
      <c r="E63" s="263"/>
      <c r="F63" s="263"/>
      <c r="G63" s="263"/>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356</v>
      </c>
      <c r="AH63" s="212"/>
      <c r="AI63" s="212"/>
      <c r="AJ63" s="212"/>
      <c r="AK63" s="212"/>
      <c r="AL63" s="212"/>
      <c r="AM63" s="212"/>
      <c r="AN63" s="212"/>
      <c r="AO63" s="212"/>
      <c r="AP63" s="212"/>
      <c r="AQ63" s="212"/>
      <c r="AR63" s="212"/>
      <c r="AS63" s="212"/>
      <c r="AT63" s="212"/>
      <c r="AU63" s="212"/>
      <c r="AV63" s="212"/>
      <c r="AW63" s="212"/>
      <c r="AX63" s="212"/>
      <c r="AY63" s="212"/>
      <c r="AZ63" s="212"/>
      <c r="BA63" s="244" t="str">
        <f>C63</f>
        <v>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v>
      </c>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283</v>
      </c>
      <c r="B65" s="228" t="s">
        <v>166</v>
      </c>
      <c r="C65" s="246" t="s">
        <v>167</v>
      </c>
      <c r="D65" s="229"/>
      <c r="E65" s="230"/>
      <c r="F65" s="231"/>
      <c r="G65" s="231">
        <f>SUMIF(AG66:AG112,"&lt;&gt;NOR",G66:G112)</f>
        <v>0</v>
      </c>
      <c r="H65" s="231"/>
      <c r="I65" s="231">
        <f>SUM(I66:I112)</f>
        <v>0</v>
      </c>
      <c r="J65" s="231"/>
      <c r="K65" s="231">
        <f>SUM(K66:K112)</f>
        <v>0</v>
      </c>
      <c r="L65" s="231"/>
      <c r="M65" s="231">
        <f>SUM(M66:M112)</f>
        <v>0</v>
      </c>
      <c r="N65" s="230"/>
      <c r="O65" s="230">
        <f>SUM(O66:O112)</f>
        <v>1.67</v>
      </c>
      <c r="P65" s="230"/>
      <c r="Q65" s="230">
        <f>SUM(Q66:Q112)</f>
        <v>0</v>
      </c>
      <c r="R65" s="231"/>
      <c r="S65" s="231"/>
      <c r="T65" s="232"/>
      <c r="U65" s="226"/>
      <c r="V65" s="226">
        <f>SUM(V66:V112)</f>
        <v>221.57</v>
      </c>
      <c r="W65" s="226"/>
      <c r="X65" s="226"/>
      <c r="Y65" s="226"/>
      <c r="AG65" t="s">
        <v>284</v>
      </c>
    </row>
    <row r="66" spans="1:60" outlineLevel="1" x14ac:dyDescent="0.25">
      <c r="A66" s="234">
        <v>9</v>
      </c>
      <c r="B66" s="235" t="s">
        <v>389</v>
      </c>
      <c r="C66" s="247" t="s">
        <v>390</v>
      </c>
      <c r="D66" s="236" t="s">
        <v>391</v>
      </c>
      <c r="E66" s="237">
        <v>1055.0999999999999</v>
      </c>
      <c r="F66" s="238"/>
      <c r="G66" s="239">
        <f>ROUND(E66*F66,2)</f>
        <v>0</v>
      </c>
      <c r="H66" s="238"/>
      <c r="I66" s="239">
        <f>ROUND(E66*H66,2)</f>
        <v>0</v>
      </c>
      <c r="J66" s="238"/>
      <c r="K66" s="239">
        <f>ROUND(E66*J66,2)</f>
        <v>0</v>
      </c>
      <c r="L66" s="239">
        <v>21</v>
      </c>
      <c r="M66" s="239">
        <f>G66*(1+L66/100)</f>
        <v>0</v>
      </c>
      <c r="N66" s="237">
        <v>1.58E-3</v>
      </c>
      <c r="O66" s="237">
        <f>ROUND(E66*N66,2)</f>
        <v>1.67</v>
      </c>
      <c r="P66" s="237">
        <v>0</v>
      </c>
      <c r="Q66" s="237">
        <f>ROUND(E66*P66,2)</f>
        <v>0</v>
      </c>
      <c r="R66" s="239" t="s">
        <v>392</v>
      </c>
      <c r="S66" s="239" t="s">
        <v>305</v>
      </c>
      <c r="T66" s="240" t="s">
        <v>305</v>
      </c>
      <c r="U66" s="222">
        <v>0.21</v>
      </c>
      <c r="V66" s="222">
        <f>ROUND(E66*U66,2)</f>
        <v>221.57</v>
      </c>
      <c r="W66" s="222"/>
      <c r="X66" s="222" t="s">
        <v>290</v>
      </c>
      <c r="Y66" s="222" t="s">
        <v>291</v>
      </c>
      <c r="Z66" s="212"/>
      <c r="AA66" s="212"/>
      <c r="AB66" s="212"/>
      <c r="AC66" s="212"/>
      <c r="AD66" s="212"/>
      <c r="AE66" s="212"/>
      <c r="AF66" s="212"/>
      <c r="AG66" s="212" t="s">
        <v>354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5" t="s">
        <v>393</v>
      </c>
      <c r="D67" s="257"/>
      <c r="E67" s="258"/>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358</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65" t="s">
        <v>394</v>
      </c>
      <c r="D68" s="257"/>
      <c r="E68" s="258">
        <v>11.5</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358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65" t="s">
        <v>395</v>
      </c>
      <c r="D69" s="257"/>
      <c r="E69" s="258"/>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358</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5" t="s">
        <v>396</v>
      </c>
      <c r="D70" s="257"/>
      <c r="E70" s="258">
        <v>23.3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5" t="s">
        <v>397</v>
      </c>
      <c r="D71" s="257"/>
      <c r="E71" s="258">
        <v>11</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65" t="s">
        <v>398</v>
      </c>
      <c r="D72" s="257"/>
      <c r="E72" s="258">
        <v>12.2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399</v>
      </c>
      <c r="D73" s="257"/>
      <c r="E73" s="258">
        <v>2.8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65" t="s">
        <v>400</v>
      </c>
      <c r="D74" s="257"/>
      <c r="E74" s="258">
        <v>1.6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5" t="s">
        <v>401</v>
      </c>
      <c r="D75" s="257"/>
      <c r="E75" s="258">
        <v>5.7</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5" t="s">
        <v>402</v>
      </c>
      <c r="D76" s="257"/>
      <c r="E76" s="258">
        <v>2.2000000000000002</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5" t="s">
        <v>403</v>
      </c>
      <c r="D77" s="257"/>
      <c r="E77" s="258">
        <v>16.8</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358</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5" t="s">
        <v>404</v>
      </c>
      <c r="D78" s="257"/>
      <c r="E78" s="258">
        <v>10.8</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358</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65" t="s">
        <v>405</v>
      </c>
      <c r="D79" s="257"/>
      <c r="E79" s="258">
        <v>74.5</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65" t="s">
        <v>406</v>
      </c>
      <c r="D80" s="257"/>
      <c r="E80" s="258">
        <v>18.8</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358</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65" t="s">
        <v>407</v>
      </c>
      <c r="D81" s="257"/>
      <c r="E81" s="258">
        <v>17.100000000000001</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358</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5" t="s">
        <v>408</v>
      </c>
      <c r="D82" s="257"/>
      <c r="E82" s="258">
        <v>18.3</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358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5" t="s">
        <v>409</v>
      </c>
      <c r="D83" s="257"/>
      <c r="E83" s="258">
        <v>17</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5" t="s">
        <v>410</v>
      </c>
      <c r="D84" s="257"/>
      <c r="E84" s="258">
        <v>105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358</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5" t="s">
        <v>411</v>
      </c>
      <c r="D85" s="257"/>
      <c r="E85" s="258">
        <v>18.5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358</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65" t="s">
        <v>412</v>
      </c>
      <c r="D86" s="257"/>
      <c r="E86" s="258">
        <v>1.1000000000000001</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65" t="s">
        <v>413</v>
      </c>
      <c r="D87" s="257"/>
      <c r="E87" s="258">
        <v>5.5</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5" t="s">
        <v>414</v>
      </c>
      <c r="D88" s="257"/>
      <c r="E88" s="258">
        <v>13.3</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358</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5" t="s">
        <v>415</v>
      </c>
      <c r="D89" s="257"/>
      <c r="E89" s="258">
        <v>18.2</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358</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5" t="s">
        <v>416</v>
      </c>
      <c r="D90" s="257"/>
      <c r="E90" s="258">
        <v>13.7</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65" t="s">
        <v>417</v>
      </c>
      <c r="D91" s="257"/>
      <c r="E91" s="258">
        <v>4.8</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358</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65" t="s">
        <v>418</v>
      </c>
      <c r="D92" s="257"/>
      <c r="E92" s="258">
        <v>6.9</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358</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65" t="s">
        <v>419</v>
      </c>
      <c r="D93" s="257"/>
      <c r="E93" s="258">
        <v>2.4</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358</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65" t="s">
        <v>420</v>
      </c>
      <c r="D94" s="257"/>
      <c r="E94" s="258">
        <v>3.7</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358</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5" t="s">
        <v>421</v>
      </c>
      <c r="D95" s="257"/>
      <c r="E95" s="258">
        <v>2.9</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358</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65" t="s">
        <v>422</v>
      </c>
      <c r="D96" s="257"/>
      <c r="E96" s="258">
        <v>1.3</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65" t="s">
        <v>423</v>
      </c>
      <c r="D97" s="257"/>
      <c r="E97" s="258">
        <v>13.1</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358</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65" t="s">
        <v>424</v>
      </c>
      <c r="D98" s="257"/>
      <c r="E98" s="258">
        <v>11.5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358</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65" t="s">
        <v>312</v>
      </c>
      <c r="D99" s="257"/>
      <c r="E99" s="258"/>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358</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65" t="s">
        <v>425</v>
      </c>
      <c r="D100" s="257"/>
      <c r="E100" s="258"/>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358</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65" t="s">
        <v>426</v>
      </c>
      <c r="D101" s="257"/>
      <c r="E101" s="258">
        <v>212.6</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358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5" t="s">
        <v>427</v>
      </c>
      <c r="D102" s="257"/>
      <c r="E102" s="258">
        <v>218</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358</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65" t="s">
        <v>428</v>
      </c>
      <c r="D103" s="257"/>
      <c r="E103" s="258">
        <v>16</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358</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65" t="s">
        <v>429</v>
      </c>
      <c r="D104" s="257"/>
      <c r="E104" s="258">
        <v>17.899999999999999</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358</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65" t="s">
        <v>430</v>
      </c>
      <c r="D105" s="257"/>
      <c r="E105" s="258">
        <v>30.1</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358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5" t="s">
        <v>431</v>
      </c>
      <c r="D106" s="257"/>
      <c r="E106" s="258">
        <v>10.9</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358</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65" t="s">
        <v>432</v>
      </c>
      <c r="D107" s="257"/>
      <c r="E107" s="258">
        <v>27.5</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358</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65" t="s">
        <v>433</v>
      </c>
      <c r="D108" s="257"/>
      <c r="E108" s="258">
        <v>41.8</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358</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65" t="s">
        <v>434</v>
      </c>
      <c r="D109" s="257"/>
      <c r="E109" s="258">
        <v>1.1000000000000001</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358</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65" t="s">
        <v>435</v>
      </c>
      <c r="D110" s="257"/>
      <c r="E110" s="258">
        <v>0.7</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5" t="s">
        <v>436</v>
      </c>
      <c r="D111" s="257"/>
      <c r="E111" s="258">
        <v>13</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5">
      <c r="A113" s="227" t="s">
        <v>283</v>
      </c>
      <c r="B113" s="228" t="s">
        <v>168</v>
      </c>
      <c r="C113" s="246" t="s">
        <v>169</v>
      </c>
      <c r="D113" s="229"/>
      <c r="E113" s="230"/>
      <c r="F113" s="231"/>
      <c r="G113" s="231">
        <f>SUMIF(AG114:AG160,"&lt;&gt;NOR",G114:G160)</f>
        <v>0</v>
      </c>
      <c r="H113" s="231"/>
      <c r="I113" s="231">
        <f>SUM(I114:I160)</f>
        <v>0</v>
      </c>
      <c r="J113" s="231"/>
      <c r="K113" s="231">
        <f>SUM(K114:K160)</f>
        <v>0</v>
      </c>
      <c r="L113" s="231"/>
      <c r="M113" s="231">
        <f>SUM(M114:M160)</f>
        <v>0</v>
      </c>
      <c r="N113" s="230"/>
      <c r="O113" s="230">
        <f>SUM(O114:O160)</f>
        <v>0</v>
      </c>
      <c r="P113" s="230"/>
      <c r="Q113" s="230">
        <f>SUM(Q114:Q160)</f>
        <v>0</v>
      </c>
      <c r="R113" s="231"/>
      <c r="S113" s="231"/>
      <c r="T113" s="232"/>
      <c r="U113" s="226"/>
      <c r="V113" s="226">
        <f>SUM(V114:V160)</f>
        <v>21.1</v>
      </c>
      <c r="W113" s="226"/>
      <c r="X113" s="226"/>
      <c r="Y113" s="226"/>
      <c r="AG113" t="s">
        <v>284</v>
      </c>
    </row>
    <row r="114" spans="1:60" outlineLevel="1" x14ac:dyDescent="0.25">
      <c r="A114" s="234">
        <v>10</v>
      </c>
      <c r="B114" s="235" t="s">
        <v>437</v>
      </c>
      <c r="C114" s="247" t="s">
        <v>438</v>
      </c>
      <c r="D114" s="236" t="s">
        <v>391</v>
      </c>
      <c r="E114" s="237">
        <v>1055.0999999999999</v>
      </c>
      <c r="F114" s="238"/>
      <c r="G114" s="239">
        <f>ROUND(E114*F114,2)</f>
        <v>0</v>
      </c>
      <c r="H114" s="238"/>
      <c r="I114" s="239">
        <f>ROUND(E114*H114,2)</f>
        <v>0</v>
      </c>
      <c r="J114" s="238"/>
      <c r="K114" s="239">
        <f>ROUND(E114*J114,2)</f>
        <v>0</v>
      </c>
      <c r="L114" s="239">
        <v>21</v>
      </c>
      <c r="M114" s="239">
        <f>G114*(1+L114/100)</f>
        <v>0</v>
      </c>
      <c r="N114" s="237">
        <v>0</v>
      </c>
      <c r="O114" s="237">
        <f>ROUND(E114*N114,2)</f>
        <v>0</v>
      </c>
      <c r="P114" s="237">
        <v>0</v>
      </c>
      <c r="Q114" s="237">
        <f>ROUND(E114*P114,2)</f>
        <v>0</v>
      </c>
      <c r="R114" s="239" t="s">
        <v>439</v>
      </c>
      <c r="S114" s="239" t="s">
        <v>305</v>
      </c>
      <c r="T114" s="240" t="s">
        <v>305</v>
      </c>
      <c r="U114" s="222">
        <v>0.02</v>
      </c>
      <c r="V114" s="222">
        <f>ROUND(E114*U114,2)</f>
        <v>21.1</v>
      </c>
      <c r="W114" s="222"/>
      <c r="X114" s="222" t="s">
        <v>290</v>
      </c>
      <c r="Y114" s="222" t="s">
        <v>291</v>
      </c>
      <c r="Z114" s="212"/>
      <c r="AA114" s="212"/>
      <c r="AB114" s="212"/>
      <c r="AC114" s="212"/>
      <c r="AD114" s="212"/>
      <c r="AE114" s="212"/>
      <c r="AF114" s="212"/>
      <c r="AG114" s="212" t="s">
        <v>354</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5" t="s">
        <v>393</v>
      </c>
      <c r="D115" s="257"/>
      <c r="E115" s="258"/>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358</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5" t="s">
        <v>394</v>
      </c>
      <c r="D116" s="257"/>
      <c r="E116" s="258">
        <v>11.5</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358</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5" t="s">
        <v>395</v>
      </c>
      <c r="D117" s="257"/>
      <c r="E117" s="258"/>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358</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65" t="s">
        <v>396</v>
      </c>
      <c r="D118" s="257"/>
      <c r="E118" s="258">
        <v>23.3</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358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65" t="s">
        <v>397</v>
      </c>
      <c r="D119" s="257"/>
      <c r="E119" s="258">
        <v>11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358</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65" t="s">
        <v>398</v>
      </c>
      <c r="D120" s="257"/>
      <c r="E120" s="258">
        <v>12.2</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358</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65" t="s">
        <v>399</v>
      </c>
      <c r="D121" s="257"/>
      <c r="E121" s="258">
        <v>2.8</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358</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65" t="s">
        <v>400</v>
      </c>
      <c r="D122" s="257"/>
      <c r="E122" s="258">
        <v>1.6</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358</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65" t="s">
        <v>401</v>
      </c>
      <c r="D123" s="257"/>
      <c r="E123" s="258">
        <v>5.7</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358</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5" t="s">
        <v>402</v>
      </c>
      <c r="D124" s="257"/>
      <c r="E124" s="258">
        <v>2.2000000000000002</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358</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65" t="s">
        <v>403</v>
      </c>
      <c r="D125" s="257"/>
      <c r="E125" s="258">
        <v>16.8</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358</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65" t="s">
        <v>404</v>
      </c>
      <c r="D126" s="257"/>
      <c r="E126" s="258">
        <v>10.8</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358</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65" t="s">
        <v>405</v>
      </c>
      <c r="D127" s="257"/>
      <c r="E127" s="258">
        <v>74.5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5" t="s">
        <v>406</v>
      </c>
      <c r="D128" s="257"/>
      <c r="E128" s="258">
        <v>18.8</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358</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407</v>
      </c>
      <c r="D129" s="257"/>
      <c r="E129" s="258">
        <v>17.100000000000001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358</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5" t="s">
        <v>408</v>
      </c>
      <c r="D130" s="257"/>
      <c r="E130" s="258">
        <v>18.3</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358</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65" t="s">
        <v>409</v>
      </c>
      <c r="D131" s="257"/>
      <c r="E131" s="258">
        <v>17</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358</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65" t="s">
        <v>410</v>
      </c>
      <c r="D132" s="257"/>
      <c r="E132" s="258">
        <v>105</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358</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65" t="s">
        <v>411</v>
      </c>
      <c r="D133" s="257"/>
      <c r="E133" s="258">
        <v>18.5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358</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412</v>
      </c>
      <c r="D134" s="257"/>
      <c r="E134" s="258">
        <v>1.1000000000000001</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358</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5" t="s">
        <v>413</v>
      </c>
      <c r="D135" s="257"/>
      <c r="E135" s="258">
        <v>5.5</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358</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5" t="s">
        <v>414</v>
      </c>
      <c r="D136" s="257"/>
      <c r="E136" s="258">
        <v>13.3</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358</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65" t="s">
        <v>415</v>
      </c>
      <c r="D137" s="257"/>
      <c r="E137" s="258">
        <v>18.2</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358</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65" t="s">
        <v>416</v>
      </c>
      <c r="D138" s="257"/>
      <c r="E138" s="258">
        <v>13.7</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358</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5" t="s">
        <v>417</v>
      </c>
      <c r="D139" s="257"/>
      <c r="E139" s="258">
        <v>4.8</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358</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5" t="s">
        <v>418</v>
      </c>
      <c r="D140" s="257"/>
      <c r="E140" s="258">
        <v>6.9</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358</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5" t="s">
        <v>419</v>
      </c>
      <c r="D141" s="257"/>
      <c r="E141" s="258">
        <v>2.4</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358</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5" t="s">
        <v>420</v>
      </c>
      <c r="D142" s="257"/>
      <c r="E142" s="258">
        <v>3.7</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358</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5" t="s">
        <v>421</v>
      </c>
      <c r="D143" s="257"/>
      <c r="E143" s="258">
        <v>2.9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358</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65" t="s">
        <v>422</v>
      </c>
      <c r="D144" s="257"/>
      <c r="E144" s="258">
        <v>1.3</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358</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5" t="s">
        <v>423</v>
      </c>
      <c r="D145" s="257"/>
      <c r="E145" s="258">
        <v>13.1</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358</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5">
      <c r="A146" s="219"/>
      <c r="B146" s="220"/>
      <c r="C146" s="265" t="s">
        <v>424</v>
      </c>
      <c r="D146" s="257"/>
      <c r="E146" s="258">
        <v>11.5</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358</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65" t="s">
        <v>312</v>
      </c>
      <c r="D147" s="257"/>
      <c r="E147" s="258"/>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358</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5" t="s">
        <v>425</v>
      </c>
      <c r="D148" s="257"/>
      <c r="E148" s="258"/>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358</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5" t="s">
        <v>426</v>
      </c>
      <c r="D149" s="257"/>
      <c r="E149" s="258">
        <v>212.6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358</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5" t="s">
        <v>427</v>
      </c>
      <c r="D150" s="257"/>
      <c r="E150" s="258">
        <v>218</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358</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5" t="s">
        <v>428</v>
      </c>
      <c r="D151" s="257"/>
      <c r="E151" s="258">
        <v>16</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358</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5" t="s">
        <v>429</v>
      </c>
      <c r="D152" s="257"/>
      <c r="E152" s="258">
        <v>17.899999999999999</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358</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430</v>
      </c>
      <c r="D153" s="257"/>
      <c r="E153" s="258">
        <v>30.1</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358</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5" t="s">
        <v>431</v>
      </c>
      <c r="D154" s="257"/>
      <c r="E154" s="258">
        <v>10.9</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432</v>
      </c>
      <c r="D155" s="257"/>
      <c r="E155" s="258">
        <v>27.5</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358</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5">
      <c r="A156" s="219"/>
      <c r="B156" s="220"/>
      <c r="C156" s="265" t="s">
        <v>433</v>
      </c>
      <c r="D156" s="257"/>
      <c r="E156" s="258">
        <v>41.8</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358</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5" t="s">
        <v>434</v>
      </c>
      <c r="D157" s="257"/>
      <c r="E157" s="258">
        <v>1.1000000000000001</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358</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5" t="s">
        <v>435</v>
      </c>
      <c r="D158" s="257"/>
      <c r="E158" s="258">
        <v>0.7</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358</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5" t="s">
        <v>436</v>
      </c>
      <c r="D159" s="257"/>
      <c r="E159" s="258">
        <v>13</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0"/>
      <c r="D160" s="241"/>
      <c r="E160" s="241"/>
      <c r="F160" s="241"/>
      <c r="G160" s="241"/>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x14ac:dyDescent="0.25">
      <c r="A161" s="227" t="s">
        <v>283</v>
      </c>
      <c r="B161" s="228" t="s">
        <v>172</v>
      </c>
      <c r="C161" s="246" t="s">
        <v>173</v>
      </c>
      <c r="D161" s="229"/>
      <c r="E161" s="230"/>
      <c r="F161" s="231"/>
      <c r="G161" s="231">
        <f>SUMIF(AG162:AG454,"&lt;&gt;NOR",G162:G454)</f>
        <v>0</v>
      </c>
      <c r="H161" s="231"/>
      <c r="I161" s="231">
        <f>SUM(I162:I454)</f>
        <v>0</v>
      </c>
      <c r="J161" s="231"/>
      <c r="K161" s="231">
        <f>SUM(K162:K454)</f>
        <v>0</v>
      </c>
      <c r="L161" s="231"/>
      <c r="M161" s="231">
        <f>SUM(M162:M454)</f>
        <v>0</v>
      </c>
      <c r="N161" s="230"/>
      <c r="O161" s="230">
        <f>SUM(O162:O454)</f>
        <v>5.3100000000000005</v>
      </c>
      <c r="P161" s="230"/>
      <c r="Q161" s="230">
        <f>SUM(Q162:Q454)</f>
        <v>439.84</v>
      </c>
      <c r="R161" s="231"/>
      <c r="S161" s="231"/>
      <c r="T161" s="232"/>
      <c r="U161" s="226"/>
      <c r="V161" s="226">
        <f>SUM(V162:V454)</f>
        <v>1794.6399999999996</v>
      </c>
      <c r="W161" s="226"/>
      <c r="X161" s="226"/>
      <c r="Y161" s="226"/>
      <c r="AG161" t="s">
        <v>284</v>
      </c>
    </row>
    <row r="162" spans="1:60" outlineLevel="1" x14ac:dyDescent="0.25">
      <c r="A162" s="234">
        <v>11</v>
      </c>
      <c r="B162" s="235" t="s">
        <v>440</v>
      </c>
      <c r="C162" s="247" t="s">
        <v>441</v>
      </c>
      <c r="D162" s="236" t="s">
        <v>352</v>
      </c>
      <c r="E162" s="237">
        <v>3.0975000000000001</v>
      </c>
      <c r="F162" s="238"/>
      <c r="G162" s="239">
        <f>ROUND(E162*F162,2)</f>
        <v>0</v>
      </c>
      <c r="H162" s="238"/>
      <c r="I162" s="239">
        <f>ROUND(E162*H162,2)</f>
        <v>0</v>
      </c>
      <c r="J162" s="238"/>
      <c r="K162" s="239">
        <f>ROUND(E162*J162,2)</f>
        <v>0</v>
      </c>
      <c r="L162" s="239">
        <v>21</v>
      </c>
      <c r="M162" s="239">
        <f>G162*(1+L162/100)</f>
        <v>0</v>
      </c>
      <c r="N162" s="237">
        <v>0</v>
      </c>
      <c r="O162" s="237">
        <f>ROUND(E162*N162,2)</f>
        <v>0</v>
      </c>
      <c r="P162" s="237">
        <v>2.4</v>
      </c>
      <c r="Q162" s="237">
        <f>ROUND(E162*P162,2)</f>
        <v>7.43</v>
      </c>
      <c r="R162" s="239" t="s">
        <v>442</v>
      </c>
      <c r="S162" s="239" t="s">
        <v>305</v>
      </c>
      <c r="T162" s="240" t="s">
        <v>305</v>
      </c>
      <c r="U162" s="222">
        <v>13.301</v>
      </c>
      <c r="V162" s="222">
        <f>ROUND(E162*U162,2)</f>
        <v>41.2</v>
      </c>
      <c r="W162" s="222"/>
      <c r="X162" s="222" t="s">
        <v>290</v>
      </c>
      <c r="Y162" s="222" t="s">
        <v>291</v>
      </c>
      <c r="Z162" s="212"/>
      <c r="AA162" s="212"/>
      <c r="AB162" s="212"/>
      <c r="AC162" s="212"/>
      <c r="AD162" s="212"/>
      <c r="AE162" s="212"/>
      <c r="AF162" s="212"/>
      <c r="AG162" s="212" t="s">
        <v>354</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4" t="s">
        <v>443</v>
      </c>
      <c r="D163" s="263"/>
      <c r="E163" s="263"/>
      <c r="F163" s="263"/>
      <c r="G163" s="263"/>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356</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65" t="s">
        <v>444</v>
      </c>
      <c r="D164" s="257"/>
      <c r="E164" s="258">
        <v>1.72725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445</v>
      </c>
      <c r="D165" s="257"/>
      <c r="E165" s="258">
        <v>1.37025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358</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c r="D166" s="241"/>
      <c r="E166" s="241"/>
      <c r="F166" s="241"/>
      <c r="G166" s="241"/>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4">
        <v>12</v>
      </c>
      <c r="B167" s="235" t="s">
        <v>446</v>
      </c>
      <c r="C167" s="247" t="s">
        <v>447</v>
      </c>
      <c r="D167" s="236" t="s">
        <v>391</v>
      </c>
      <c r="E167" s="237">
        <v>73.597130000000007</v>
      </c>
      <c r="F167" s="238"/>
      <c r="G167" s="239">
        <f>ROUND(E167*F167,2)</f>
        <v>0</v>
      </c>
      <c r="H167" s="238"/>
      <c r="I167" s="239">
        <f>ROUND(E167*H167,2)</f>
        <v>0</v>
      </c>
      <c r="J167" s="238"/>
      <c r="K167" s="239">
        <f>ROUND(E167*J167,2)</f>
        <v>0</v>
      </c>
      <c r="L167" s="239">
        <v>21</v>
      </c>
      <c r="M167" s="239">
        <f>G167*(1+L167/100)</f>
        <v>0</v>
      </c>
      <c r="N167" s="237">
        <v>6.7000000000000002E-4</v>
      </c>
      <c r="O167" s="237">
        <f>ROUND(E167*N167,2)</f>
        <v>0.05</v>
      </c>
      <c r="P167" s="237">
        <v>0.18</v>
      </c>
      <c r="Q167" s="237">
        <f>ROUND(E167*P167,2)</f>
        <v>13.25</v>
      </c>
      <c r="R167" s="239" t="s">
        <v>442</v>
      </c>
      <c r="S167" s="239" t="s">
        <v>305</v>
      </c>
      <c r="T167" s="240" t="s">
        <v>305</v>
      </c>
      <c r="U167" s="222">
        <v>0.23200000000000001</v>
      </c>
      <c r="V167" s="222">
        <f>ROUND(E167*U167,2)</f>
        <v>17.07</v>
      </c>
      <c r="W167" s="222"/>
      <c r="X167" s="222" t="s">
        <v>290</v>
      </c>
      <c r="Y167" s="222" t="s">
        <v>291</v>
      </c>
      <c r="Z167" s="212"/>
      <c r="AA167" s="212"/>
      <c r="AB167" s="212"/>
      <c r="AC167" s="212"/>
      <c r="AD167" s="212"/>
      <c r="AE167" s="212"/>
      <c r="AF167" s="212"/>
      <c r="AG167" s="212" t="s">
        <v>292</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1" outlineLevel="2" x14ac:dyDescent="0.25">
      <c r="A168" s="219"/>
      <c r="B168" s="220"/>
      <c r="C168" s="264" t="s">
        <v>448</v>
      </c>
      <c r="D168" s="263"/>
      <c r="E168" s="263"/>
      <c r="F168" s="263"/>
      <c r="G168" s="263"/>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356</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44" t="str">
        <f>C168</f>
        <v>nebo vybourání otvorů průřezové plochy přes 4 m2 v příčkách, včetně pomocného lešení o výšce podlahy do 1900 mm a pro zatížení do 1,5 kPa  (150 kg/m2),</v>
      </c>
      <c r="BB168" s="212"/>
      <c r="BC168" s="212"/>
      <c r="BD168" s="212"/>
      <c r="BE168" s="212"/>
      <c r="BF168" s="212"/>
      <c r="BG168" s="212"/>
      <c r="BH168" s="212"/>
    </row>
    <row r="169" spans="1:60" outlineLevel="2" x14ac:dyDescent="0.25">
      <c r="A169" s="219"/>
      <c r="B169" s="220"/>
      <c r="C169" s="265" t="s">
        <v>449</v>
      </c>
      <c r="D169" s="257"/>
      <c r="E169" s="258">
        <v>73.597130000000007</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358</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13</v>
      </c>
      <c r="B171" s="235" t="s">
        <v>450</v>
      </c>
      <c r="C171" s="247" t="s">
        <v>451</v>
      </c>
      <c r="D171" s="236" t="s">
        <v>391</v>
      </c>
      <c r="E171" s="237">
        <v>206.63738000000001</v>
      </c>
      <c r="F171" s="238"/>
      <c r="G171" s="239">
        <f>ROUND(E171*F171,2)</f>
        <v>0</v>
      </c>
      <c r="H171" s="238"/>
      <c r="I171" s="239">
        <f>ROUND(E171*H171,2)</f>
        <v>0</v>
      </c>
      <c r="J171" s="238"/>
      <c r="K171" s="239">
        <f>ROUND(E171*J171,2)</f>
        <v>0</v>
      </c>
      <c r="L171" s="239">
        <v>21</v>
      </c>
      <c r="M171" s="239">
        <f>G171*(1+L171/100)</f>
        <v>0</v>
      </c>
      <c r="N171" s="237">
        <v>6.7000000000000002E-4</v>
      </c>
      <c r="O171" s="237">
        <f>ROUND(E171*N171,2)</f>
        <v>0.14000000000000001</v>
      </c>
      <c r="P171" s="237">
        <v>0.20399999999999999</v>
      </c>
      <c r="Q171" s="237">
        <f>ROUND(E171*P171,2)</f>
        <v>42.15</v>
      </c>
      <c r="R171" s="239" t="s">
        <v>442</v>
      </c>
      <c r="S171" s="239" t="s">
        <v>305</v>
      </c>
      <c r="T171" s="240" t="s">
        <v>305</v>
      </c>
      <c r="U171" s="222">
        <v>0.254</v>
      </c>
      <c r="V171" s="222">
        <f>ROUND(E171*U171,2)</f>
        <v>52.49</v>
      </c>
      <c r="W171" s="222"/>
      <c r="X171" s="222" t="s">
        <v>290</v>
      </c>
      <c r="Y171" s="222" t="s">
        <v>291</v>
      </c>
      <c r="Z171" s="212"/>
      <c r="AA171" s="212"/>
      <c r="AB171" s="212"/>
      <c r="AC171" s="212"/>
      <c r="AD171" s="212"/>
      <c r="AE171" s="212"/>
      <c r="AF171" s="212"/>
      <c r="AG171" s="212" t="s">
        <v>354</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1" outlineLevel="2" x14ac:dyDescent="0.25">
      <c r="A172" s="219"/>
      <c r="B172" s="220"/>
      <c r="C172" s="264" t="s">
        <v>448</v>
      </c>
      <c r="D172" s="263"/>
      <c r="E172" s="263"/>
      <c r="F172" s="263"/>
      <c r="G172" s="26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356</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44" t="str">
        <f>C172</f>
        <v>nebo vybourání otvorů průřezové plochy přes 4 m2 v příčkách, včetně pomocného lešení o výšce podlahy do 1900 mm a pro zatížení do 1,5 kPa  (150 kg/m2),</v>
      </c>
      <c r="BB172" s="212"/>
      <c r="BC172" s="212"/>
      <c r="BD172" s="212"/>
      <c r="BE172" s="212"/>
      <c r="BF172" s="212"/>
      <c r="BG172" s="212"/>
      <c r="BH172" s="212"/>
    </row>
    <row r="173" spans="1:60" outlineLevel="2" x14ac:dyDescent="0.25">
      <c r="A173" s="219"/>
      <c r="B173" s="220"/>
      <c r="C173" s="265" t="s">
        <v>452</v>
      </c>
      <c r="D173" s="257"/>
      <c r="E173" s="258">
        <v>63.881999999999998</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358</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5" t="s">
        <v>453</v>
      </c>
      <c r="D174" s="257"/>
      <c r="E174" s="258">
        <v>14.364000000000001</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358</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30.6" outlineLevel="3" x14ac:dyDescent="0.25">
      <c r="A175" s="219"/>
      <c r="B175" s="220"/>
      <c r="C175" s="265" t="s">
        <v>454</v>
      </c>
      <c r="D175" s="257"/>
      <c r="E175" s="258">
        <v>128.39138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358</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50"/>
      <c r="D176" s="241"/>
      <c r="E176" s="241"/>
      <c r="F176" s="241"/>
      <c r="G176" s="241"/>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293</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0.399999999999999" outlineLevel="1" x14ac:dyDescent="0.25">
      <c r="A177" s="234">
        <v>14</v>
      </c>
      <c r="B177" s="235" t="s">
        <v>455</v>
      </c>
      <c r="C177" s="247" t="s">
        <v>456</v>
      </c>
      <c r="D177" s="236" t="s">
        <v>352</v>
      </c>
      <c r="E177" s="237">
        <v>22.079139999999999</v>
      </c>
      <c r="F177" s="238"/>
      <c r="G177" s="239">
        <f>ROUND(E177*F177,2)</f>
        <v>0</v>
      </c>
      <c r="H177" s="238"/>
      <c r="I177" s="239">
        <f>ROUND(E177*H177,2)</f>
        <v>0</v>
      </c>
      <c r="J177" s="238"/>
      <c r="K177" s="239">
        <f>ROUND(E177*J177,2)</f>
        <v>0</v>
      </c>
      <c r="L177" s="239">
        <v>21</v>
      </c>
      <c r="M177" s="239">
        <f>G177*(1+L177/100)</f>
        <v>0</v>
      </c>
      <c r="N177" s="237">
        <v>1.2800000000000001E-3</v>
      </c>
      <c r="O177" s="237">
        <f>ROUND(E177*N177,2)</f>
        <v>0.03</v>
      </c>
      <c r="P177" s="237">
        <v>1.8</v>
      </c>
      <c r="Q177" s="237">
        <f>ROUND(E177*P177,2)</f>
        <v>39.74</v>
      </c>
      <c r="R177" s="239" t="s">
        <v>442</v>
      </c>
      <c r="S177" s="239" t="s">
        <v>305</v>
      </c>
      <c r="T177" s="240" t="s">
        <v>305</v>
      </c>
      <c r="U177" s="222">
        <v>1.52</v>
      </c>
      <c r="V177" s="222">
        <f>ROUND(E177*U177,2)</f>
        <v>33.56</v>
      </c>
      <c r="W177" s="222"/>
      <c r="X177" s="222" t="s">
        <v>290</v>
      </c>
      <c r="Y177" s="222" t="s">
        <v>291</v>
      </c>
      <c r="Z177" s="212"/>
      <c r="AA177" s="212"/>
      <c r="AB177" s="212"/>
      <c r="AC177" s="212"/>
      <c r="AD177" s="212"/>
      <c r="AE177" s="212"/>
      <c r="AF177" s="212"/>
      <c r="AG177" s="212" t="s">
        <v>354</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1" outlineLevel="2" x14ac:dyDescent="0.25">
      <c r="A178" s="219"/>
      <c r="B178" s="220"/>
      <c r="C178" s="264" t="s">
        <v>457</v>
      </c>
      <c r="D178" s="263"/>
      <c r="E178" s="263"/>
      <c r="F178" s="263"/>
      <c r="G178" s="263"/>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356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44" t="str">
        <f>C178</f>
        <v>nebo vybourání otvorů průřezové plochy přes 4 m2 ve zdivu nadzákladovém, včetně pomocného lešení o výšce podlahy do 1900 mm a pro zatížení do 1,5 kPa  (150 kg/m2)</v>
      </c>
      <c r="BB178" s="212"/>
      <c r="BC178" s="212"/>
      <c r="BD178" s="212"/>
      <c r="BE178" s="212"/>
      <c r="BF178" s="212"/>
      <c r="BG178" s="212"/>
      <c r="BH178" s="212"/>
    </row>
    <row r="179" spans="1:60" outlineLevel="2" x14ac:dyDescent="0.25">
      <c r="A179" s="219"/>
      <c r="B179" s="220"/>
      <c r="C179" s="265" t="s">
        <v>458</v>
      </c>
      <c r="D179" s="257"/>
      <c r="E179" s="258">
        <v>22.079139999999999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358</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c r="D180" s="241"/>
      <c r="E180" s="241"/>
      <c r="F180" s="241"/>
      <c r="G180" s="241"/>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15</v>
      </c>
      <c r="B181" s="235" t="s">
        <v>459</v>
      </c>
      <c r="C181" s="247" t="s">
        <v>460</v>
      </c>
      <c r="D181" s="236" t="s">
        <v>352</v>
      </c>
      <c r="E181" s="237">
        <v>0.25594</v>
      </c>
      <c r="F181" s="238"/>
      <c r="G181" s="239">
        <f>ROUND(E181*F181,2)</f>
        <v>0</v>
      </c>
      <c r="H181" s="238"/>
      <c r="I181" s="239">
        <f>ROUND(E181*H181,2)</f>
        <v>0</v>
      </c>
      <c r="J181" s="238"/>
      <c r="K181" s="239">
        <f>ROUND(E181*J181,2)</f>
        <v>0</v>
      </c>
      <c r="L181" s="239">
        <v>21</v>
      </c>
      <c r="M181" s="239">
        <f>G181*(1+L181/100)</f>
        <v>0</v>
      </c>
      <c r="N181" s="237">
        <v>3.0999999999999999E-3</v>
      </c>
      <c r="O181" s="237">
        <f>ROUND(E181*N181,2)</f>
        <v>0</v>
      </c>
      <c r="P181" s="237">
        <v>1.6</v>
      </c>
      <c r="Q181" s="237">
        <f>ROUND(E181*P181,2)</f>
        <v>0.41</v>
      </c>
      <c r="R181" s="239" t="s">
        <v>442</v>
      </c>
      <c r="S181" s="239" t="s">
        <v>305</v>
      </c>
      <c r="T181" s="240" t="s">
        <v>305</v>
      </c>
      <c r="U181" s="222">
        <v>5.2439999999999998</v>
      </c>
      <c r="V181" s="222">
        <f>ROUND(E181*U181,2)</f>
        <v>1.34</v>
      </c>
      <c r="W181" s="222"/>
      <c r="X181" s="222" t="s">
        <v>290</v>
      </c>
      <c r="Y181" s="222" t="s">
        <v>291</v>
      </c>
      <c r="Z181" s="212"/>
      <c r="AA181" s="212"/>
      <c r="AB181" s="212"/>
      <c r="AC181" s="212"/>
      <c r="AD181" s="212"/>
      <c r="AE181" s="212"/>
      <c r="AF181" s="212"/>
      <c r="AG181" s="212" t="s">
        <v>354</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1" outlineLevel="2" x14ac:dyDescent="0.25">
      <c r="A182" s="219"/>
      <c r="B182" s="220"/>
      <c r="C182" s="264" t="s">
        <v>461</v>
      </c>
      <c r="D182" s="263"/>
      <c r="E182" s="263"/>
      <c r="F182" s="263"/>
      <c r="G182" s="263"/>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356</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44" t="str">
        <f>C182</f>
        <v>nebo panelů železobetonových prefabrikovaných s dutinami, včetně pomocného lešení o výšce podlahy do 1900 mm a pro zatížení do 1,5 kPa  (150 kg/m2),</v>
      </c>
      <c r="BB182" s="212"/>
      <c r="BC182" s="212"/>
      <c r="BD182" s="212"/>
      <c r="BE182" s="212"/>
      <c r="BF182" s="212"/>
      <c r="BG182" s="212"/>
      <c r="BH182" s="212"/>
    </row>
    <row r="183" spans="1:60" outlineLevel="2" x14ac:dyDescent="0.25">
      <c r="A183" s="219"/>
      <c r="B183" s="220"/>
      <c r="C183" s="265" t="s">
        <v>462</v>
      </c>
      <c r="D183" s="257"/>
      <c r="E183" s="258">
        <v>0.25594</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358</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c r="D184" s="241"/>
      <c r="E184" s="241"/>
      <c r="F184" s="241"/>
      <c r="G184" s="241"/>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16</v>
      </c>
      <c r="B185" s="235" t="s">
        <v>463</v>
      </c>
      <c r="C185" s="247" t="s">
        <v>464</v>
      </c>
      <c r="D185" s="236" t="s">
        <v>352</v>
      </c>
      <c r="E185" s="237">
        <v>20.577380000000002</v>
      </c>
      <c r="F185" s="238"/>
      <c r="G185" s="239">
        <f>ROUND(E185*F185,2)</f>
        <v>0</v>
      </c>
      <c r="H185" s="238"/>
      <c r="I185" s="239">
        <f>ROUND(E185*H185,2)</f>
        <v>0</v>
      </c>
      <c r="J185" s="238"/>
      <c r="K185" s="239">
        <f>ROUND(E185*J185,2)</f>
        <v>0</v>
      </c>
      <c r="L185" s="239">
        <v>21</v>
      </c>
      <c r="M185" s="239">
        <f>G185*(1+L185/100)</f>
        <v>0</v>
      </c>
      <c r="N185" s="237">
        <v>2.66E-3</v>
      </c>
      <c r="O185" s="237">
        <f>ROUND(E185*N185,2)</f>
        <v>0.05</v>
      </c>
      <c r="P185" s="237">
        <v>1.7</v>
      </c>
      <c r="Q185" s="237">
        <f>ROUND(E185*P185,2)</f>
        <v>34.979999999999997</v>
      </c>
      <c r="R185" s="239" t="s">
        <v>442</v>
      </c>
      <c r="S185" s="239" t="s">
        <v>305</v>
      </c>
      <c r="T185" s="240" t="s">
        <v>305</v>
      </c>
      <c r="U185" s="222">
        <v>6.8819999999999997</v>
      </c>
      <c r="V185" s="222">
        <f>ROUND(E185*U185,2)</f>
        <v>141.61000000000001</v>
      </c>
      <c r="W185" s="222"/>
      <c r="X185" s="222" t="s">
        <v>290</v>
      </c>
      <c r="Y185" s="222" t="s">
        <v>291</v>
      </c>
      <c r="Z185" s="212"/>
      <c r="AA185" s="212"/>
      <c r="AB185" s="212"/>
      <c r="AC185" s="212"/>
      <c r="AD185" s="212"/>
      <c r="AE185" s="212"/>
      <c r="AF185" s="212"/>
      <c r="AG185" s="212" t="s">
        <v>292</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5" t="s">
        <v>465</v>
      </c>
      <c r="D186" s="257"/>
      <c r="E186" s="258">
        <v>20.577380000000002</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358</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0"/>
      <c r="D187" s="241"/>
      <c r="E187" s="241"/>
      <c r="F187" s="241"/>
      <c r="G187" s="241"/>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293</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34">
        <v>17</v>
      </c>
      <c r="B188" s="235" t="s">
        <v>466</v>
      </c>
      <c r="C188" s="247" t="s">
        <v>467</v>
      </c>
      <c r="D188" s="236" t="s">
        <v>352</v>
      </c>
      <c r="E188" s="237">
        <v>0.56874999999999998</v>
      </c>
      <c r="F188" s="238"/>
      <c r="G188" s="239">
        <f>ROUND(E188*F188,2)</f>
        <v>0</v>
      </c>
      <c r="H188" s="238"/>
      <c r="I188" s="239">
        <f>ROUND(E188*H188,2)</f>
        <v>0</v>
      </c>
      <c r="J188" s="238"/>
      <c r="K188" s="239">
        <f>ROUND(E188*J188,2)</f>
        <v>0</v>
      </c>
      <c r="L188" s="239">
        <v>21</v>
      </c>
      <c r="M188" s="239">
        <f>G188*(1+L188/100)</f>
        <v>0</v>
      </c>
      <c r="N188" s="237">
        <v>1.634E-2</v>
      </c>
      <c r="O188" s="237">
        <f>ROUND(E188*N188,2)</f>
        <v>0.01</v>
      </c>
      <c r="P188" s="237">
        <v>2.4</v>
      </c>
      <c r="Q188" s="237">
        <f>ROUND(E188*P188,2)</f>
        <v>1.37</v>
      </c>
      <c r="R188" s="239" t="s">
        <v>442</v>
      </c>
      <c r="S188" s="239" t="s">
        <v>305</v>
      </c>
      <c r="T188" s="240" t="s">
        <v>305</v>
      </c>
      <c r="U188" s="222">
        <v>11.907</v>
      </c>
      <c r="V188" s="222">
        <f>ROUND(E188*U188,2)</f>
        <v>6.77</v>
      </c>
      <c r="W188" s="222"/>
      <c r="X188" s="222" t="s">
        <v>290</v>
      </c>
      <c r="Y188" s="222" t="s">
        <v>291</v>
      </c>
      <c r="Z188" s="212"/>
      <c r="AA188" s="212"/>
      <c r="AB188" s="212"/>
      <c r="AC188" s="212"/>
      <c r="AD188" s="212"/>
      <c r="AE188" s="212"/>
      <c r="AF188" s="212"/>
      <c r="AG188" s="212" t="s">
        <v>354</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64" t="s">
        <v>468</v>
      </c>
      <c r="D189" s="263"/>
      <c r="E189" s="263"/>
      <c r="F189" s="263"/>
      <c r="G189" s="263"/>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356</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44" t="str">
        <f>C189</f>
        <v>uložených ve zdivu, včetně pomocného lešení o výšce podlahy do 1900 mm a pro zatížení do 1,5 kPa  (150 kg/m2),</v>
      </c>
      <c r="BB189" s="212"/>
      <c r="BC189" s="212"/>
      <c r="BD189" s="212"/>
      <c r="BE189" s="212"/>
      <c r="BF189" s="212"/>
      <c r="BG189" s="212"/>
      <c r="BH189" s="212"/>
    </row>
    <row r="190" spans="1:60" outlineLevel="2" x14ac:dyDescent="0.25">
      <c r="A190" s="219"/>
      <c r="B190" s="220"/>
      <c r="C190" s="265" t="s">
        <v>469</v>
      </c>
      <c r="D190" s="257"/>
      <c r="E190" s="258">
        <v>0.56874999999999998</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50"/>
      <c r="D191" s="241"/>
      <c r="E191" s="241"/>
      <c r="F191" s="241"/>
      <c r="G191" s="241"/>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293</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0.399999999999999" outlineLevel="1" x14ac:dyDescent="0.25">
      <c r="A192" s="234">
        <v>18</v>
      </c>
      <c r="B192" s="235" t="s">
        <v>470</v>
      </c>
      <c r="C192" s="247" t="s">
        <v>471</v>
      </c>
      <c r="D192" s="236" t="s">
        <v>352</v>
      </c>
      <c r="E192" s="237">
        <v>30.45</v>
      </c>
      <c r="F192" s="238"/>
      <c r="G192" s="239">
        <f>ROUND(E192*F192,2)</f>
        <v>0</v>
      </c>
      <c r="H192" s="238"/>
      <c r="I192" s="239">
        <f>ROUND(E192*H192,2)</f>
        <v>0</v>
      </c>
      <c r="J192" s="238"/>
      <c r="K192" s="239">
        <f>ROUND(E192*J192,2)</f>
        <v>0</v>
      </c>
      <c r="L192" s="239">
        <v>21</v>
      </c>
      <c r="M192" s="239">
        <f>G192*(1+L192/100)</f>
        <v>0</v>
      </c>
      <c r="N192" s="237">
        <v>0</v>
      </c>
      <c r="O192" s="237">
        <f>ROUND(E192*N192,2)</f>
        <v>0</v>
      </c>
      <c r="P192" s="237">
        <v>2.2000000000000002</v>
      </c>
      <c r="Q192" s="237">
        <f>ROUND(E192*P192,2)</f>
        <v>66.989999999999995</v>
      </c>
      <c r="R192" s="239" t="s">
        <v>442</v>
      </c>
      <c r="S192" s="239" t="s">
        <v>305</v>
      </c>
      <c r="T192" s="240" t="s">
        <v>305</v>
      </c>
      <c r="U192" s="222">
        <v>10.88</v>
      </c>
      <c r="V192" s="222">
        <f>ROUND(E192*U192,2)</f>
        <v>331.3</v>
      </c>
      <c r="W192" s="222"/>
      <c r="X192" s="222" t="s">
        <v>290</v>
      </c>
      <c r="Y192" s="222" t="s">
        <v>291</v>
      </c>
      <c r="Z192" s="212"/>
      <c r="AA192" s="212"/>
      <c r="AB192" s="212"/>
      <c r="AC192" s="212"/>
      <c r="AD192" s="212"/>
      <c r="AE192" s="212"/>
      <c r="AF192" s="212"/>
      <c r="AG192" s="212" t="s">
        <v>354</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48"/>
      <c r="D193" s="242"/>
      <c r="E193" s="242"/>
      <c r="F193" s="242"/>
      <c r="G193" s="24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293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4">
        <v>19</v>
      </c>
      <c r="B194" s="235" t="s">
        <v>472</v>
      </c>
      <c r="C194" s="247" t="s">
        <v>473</v>
      </c>
      <c r="D194" s="236" t="s">
        <v>352</v>
      </c>
      <c r="E194" s="237">
        <v>11.07999</v>
      </c>
      <c r="F194" s="238"/>
      <c r="G194" s="239">
        <f>ROUND(E194*F194,2)</f>
        <v>0</v>
      </c>
      <c r="H194" s="238"/>
      <c r="I194" s="239">
        <f>ROUND(E194*H194,2)</f>
        <v>0</v>
      </c>
      <c r="J194" s="238"/>
      <c r="K194" s="239">
        <f>ROUND(E194*J194,2)</f>
        <v>0</v>
      </c>
      <c r="L194" s="239">
        <v>21</v>
      </c>
      <c r="M194" s="239">
        <f>G194*(1+L194/100)</f>
        <v>0</v>
      </c>
      <c r="N194" s="237">
        <v>0</v>
      </c>
      <c r="O194" s="237">
        <f>ROUND(E194*N194,2)</f>
        <v>0</v>
      </c>
      <c r="P194" s="237">
        <v>2.2000000000000002</v>
      </c>
      <c r="Q194" s="237">
        <f>ROUND(E194*P194,2)</f>
        <v>24.38</v>
      </c>
      <c r="R194" s="239" t="s">
        <v>442</v>
      </c>
      <c r="S194" s="239" t="s">
        <v>305</v>
      </c>
      <c r="T194" s="240" t="s">
        <v>305</v>
      </c>
      <c r="U194" s="222">
        <v>9.07</v>
      </c>
      <c r="V194" s="222">
        <f>ROUND(E194*U194,2)</f>
        <v>100.5</v>
      </c>
      <c r="W194" s="222"/>
      <c r="X194" s="222" t="s">
        <v>290</v>
      </c>
      <c r="Y194" s="222" t="s">
        <v>291</v>
      </c>
      <c r="Z194" s="212"/>
      <c r="AA194" s="212"/>
      <c r="AB194" s="212"/>
      <c r="AC194" s="212"/>
      <c r="AD194" s="212"/>
      <c r="AE194" s="212"/>
      <c r="AF194" s="212"/>
      <c r="AG194" s="212" t="s">
        <v>354</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65" t="s">
        <v>395</v>
      </c>
      <c r="D195" s="257"/>
      <c r="E195" s="258"/>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358</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474</v>
      </c>
      <c r="D196" s="257"/>
      <c r="E196" s="258">
        <v>9.1455000000000002</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358</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5" t="s">
        <v>475</v>
      </c>
      <c r="D197" s="257"/>
      <c r="E197" s="258">
        <v>0.45202999999999999</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358</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476</v>
      </c>
      <c r="D198" s="257"/>
      <c r="E198" s="258">
        <v>0.77175000000000005</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358</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5" t="s">
        <v>477</v>
      </c>
      <c r="D199" s="257"/>
      <c r="E199" s="258">
        <v>0.71072000000000002</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358</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0.399999999999999" outlineLevel="1" x14ac:dyDescent="0.25">
      <c r="A201" s="234">
        <v>20</v>
      </c>
      <c r="B201" s="235" t="s">
        <v>478</v>
      </c>
      <c r="C201" s="247" t="s">
        <v>479</v>
      </c>
      <c r="D201" s="236" t="s">
        <v>391</v>
      </c>
      <c r="E201" s="237">
        <v>33.075000000000003</v>
      </c>
      <c r="F201" s="238"/>
      <c r="G201" s="239">
        <f>ROUND(E201*F201,2)</f>
        <v>0</v>
      </c>
      <c r="H201" s="238"/>
      <c r="I201" s="239">
        <f>ROUND(E201*H201,2)</f>
        <v>0</v>
      </c>
      <c r="J201" s="238"/>
      <c r="K201" s="239">
        <f>ROUND(E201*J201,2)</f>
        <v>0</v>
      </c>
      <c r="L201" s="239">
        <v>21</v>
      </c>
      <c r="M201" s="239">
        <f>G201*(1+L201/100)</f>
        <v>0</v>
      </c>
      <c r="N201" s="237">
        <v>0</v>
      </c>
      <c r="O201" s="237">
        <f>ROUND(E201*N201,2)</f>
        <v>0</v>
      </c>
      <c r="P201" s="237">
        <v>1.26E-2</v>
      </c>
      <c r="Q201" s="237">
        <f>ROUND(E201*P201,2)</f>
        <v>0.42</v>
      </c>
      <c r="R201" s="239" t="s">
        <v>442</v>
      </c>
      <c r="S201" s="239" t="s">
        <v>305</v>
      </c>
      <c r="T201" s="240" t="s">
        <v>305</v>
      </c>
      <c r="U201" s="222">
        <v>0.33</v>
      </c>
      <c r="V201" s="222">
        <f>ROUND(E201*U201,2)</f>
        <v>10.91</v>
      </c>
      <c r="W201" s="222"/>
      <c r="X201" s="222" t="s">
        <v>290</v>
      </c>
      <c r="Y201" s="222" t="s">
        <v>291</v>
      </c>
      <c r="Z201" s="212"/>
      <c r="AA201" s="212"/>
      <c r="AB201" s="212"/>
      <c r="AC201" s="212"/>
      <c r="AD201" s="212"/>
      <c r="AE201" s="212"/>
      <c r="AF201" s="212"/>
      <c r="AG201" s="212" t="s">
        <v>354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66" t="s">
        <v>367</v>
      </c>
      <c r="D202" s="259"/>
      <c r="E202" s="260"/>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358</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7" t="s">
        <v>480</v>
      </c>
      <c r="D203" s="259"/>
      <c r="E203" s="260">
        <v>13.7</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358</v>
      </c>
      <c r="AH203" s="212">
        <v>2</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7" t="s">
        <v>481</v>
      </c>
      <c r="D204" s="259"/>
      <c r="E204" s="260">
        <v>4.8</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358</v>
      </c>
      <c r="AH204" s="212">
        <v>2</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7" t="s">
        <v>482</v>
      </c>
      <c r="D205" s="259"/>
      <c r="E205" s="260">
        <v>6.9</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358</v>
      </c>
      <c r="AH205" s="212">
        <v>2</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7" t="s">
        <v>483</v>
      </c>
      <c r="D206" s="259"/>
      <c r="E206" s="260">
        <v>2.4</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358</v>
      </c>
      <c r="AH206" s="212">
        <v>2</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7" t="s">
        <v>484</v>
      </c>
      <c r="D207" s="259"/>
      <c r="E207" s="260">
        <v>3.7</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358</v>
      </c>
      <c r="AH207" s="212">
        <v>2</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8" t="s">
        <v>371</v>
      </c>
      <c r="D208" s="261"/>
      <c r="E208" s="262">
        <v>31.5</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358</v>
      </c>
      <c r="AH208" s="212">
        <v>3</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6" t="s">
        <v>372</v>
      </c>
      <c r="D209" s="259"/>
      <c r="E209" s="260"/>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5" t="s">
        <v>485</v>
      </c>
      <c r="D210" s="257"/>
      <c r="E210" s="258">
        <v>33.075000000000003</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ht="20.399999999999999" outlineLevel="1" x14ac:dyDescent="0.25">
      <c r="A212" s="234">
        <v>21</v>
      </c>
      <c r="B212" s="235" t="s">
        <v>486</v>
      </c>
      <c r="C212" s="247" t="s">
        <v>487</v>
      </c>
      <c r="D212" s="236" t="s">
        <v>391</v>
      </c>
      <c r="E212" s="237">
        <v>1103.2349999999999</v>
      </c>
      <c r="F212" s="238"/>
      <c r="G212" s="239">
        <f>ROUND(E212*F212,2)</f>
        <v>0</v>
      </c>
      <c r="H212" s="238"/>
      <c r="I212" s="239">
        <f>ROUND(E212*H212,2)</f>
        <v>0</v>
      </c>
      <c r="J212" s="238"/>
      <c r="K212" s="239">
        <f>ROUND(E212*J212,2)</f>
        <v>0</v>
      </c>
      <c r="L212" s="239">
        <v>21</v>
      </c>
      <c r="M212" s="239">
        <f>G212*(1+L212/100)</f>
        <v>0</v>
      </c>
      <c r="N212" s="237">
        <v>0</v>
      </c>
      <c r="O212" s="237">
        <f>ROUND(E212*N212,2)</f>
        <v>0</v>
      </c>
      <c r="P212" s="237">
        <v>7.5600000000000001E-2</v>
      </c>
      <c r="Q212" s="237">
        <f>ROUND(E212*P212,2)</f>
        <v>83.4</v>
      </c>
      <c r="R212" s="239" t="s">
        <v>442</v>
      </c>
      <c r="S212" s="239" t="s">
        <v>305</v>
      </c>
      <c r="T212" s="240" t="s">
        <v>305</v>
      </c>
      <c r="U212" s="222">
        <v>0.1</v>
      </c>
      <c r="V212" s="222">
        <f>ROUND(E212*U212,2)</f>
        <v>110.32</v>
      </c>
      <c r="W212" s="222"/>
      <c r="X212" s="222" t="s">
        <v>290</v>
      </c>
      <c r="Y212" s="222" t="s">
        <v>291</v>
      </c>
      <c r="Z212" s="212"/>
      <c r="AA212" s="212"/>
      <c r="AB212" s="212"/>
      <c r="AC212" s="212"/>
      <c r="AD212" s="212"/>
      <c r="AE212" s="212"/>
      <c r="AF212" s="212"/>
      <c r="AG212" s="212" t="s">
        <v>354</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66" t="s">
        <v>367</v>
      </c>
      <c r="D213" s="259"/>
      <c r="E213" s="260"/>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358</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7" t="s">
        <v>488</v>
      </c>
      <c r="D214" s="259"/>
      <c r="E214" s="260"/>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358</v>
      </c>
      <c r="AH214" s="212">
        <v>2</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7" t="s">
        <v>489</v>
      </c>
      <c r="D215" s="259"/>
      <c r="E215" s="260">
        <v>11.5</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358</v>
      </c>
      <c r="AH215" s="212">
        <v>2</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7" t="s">
        <v>490</v>
      </c>
      <c r="D216" s="259"/>
      <c r="E216" s="260"/>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358</v>
      </c>
      <c r="AH216" s="212">
        <v>2</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7" t="s">
        <v>491</v>
      </c>
      <c r="D217" s="259"/>
      <c r="E217" s="260">
        <v>23.3</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358</v>
      </c>
      <c r="AH217" s="212">
        <v>2</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7" t="s">
        <v>492</v>
      </c>
      <c r="D218" s="259"/>
      <c r="E218" s="260">
        <v>11</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358</v>
      </c>
      <c r="AH218" s="212">
        <v>2</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7" t="s">
        <v>493</v>
      </c>
      <c r="D219" s="259"/>
      <c r="E219" s="260">
        <v>12.2</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358</v>
      </c>
      <c r="AH219" s="212">
        <v>2</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7" t="s">
        <v>494</v>
      </c>
      <c r="D220" s="259"/>
      <c r="E220" s="260">
        <v>2.8</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358</v>
      </c>
      <c r="AH220" s="212">
        <v>2</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7" t="s">
        <v>495</v>
      </c>
      <c r="D221" s="259"/>
      <c r="E221" s="260">
        <v>1.6</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358</v>
      </c>
      <c r="AH221" s="212">
        <v>2</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7" t="s">
        <v>496</v>
      </c>
      <c r="D222" s="259"/>
      <c r="E222" s="260">
        <v>5.7</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358</v>
      </c>
      <c r="AH222" s="212">
        <v>2</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7" t="s">
        <v>497</v>
      </c>
      <c r="D223" s="259"/>
      <c r="E223" s="260"/>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358</v>
      </c>
      <c r="AH223" s="212">
        <v>2</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7" t="s">
        <v>498</v>
      </c>
      <c r="D224" s="259"/>
      <c r="E224" s="260">
        <v>16.8</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358</v>
      </c>
      <c r="AH224" s="212">
        <v>2</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7" t="s">
        <v>499</v>
      </c>
      <c r="D225" s="259"/>
      <c r="E225" s="260">
        <v>10.8</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358</v>
      </c>
      <c r="AH225" s="212">
        <v>2</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7" t="s">
        <v>500</v>
      </c>
      <c r="D226" s="259"/>
      <c r="E226" s="260">
        <v>74.5</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358</v>
      </c>
      <c r="AH226" s="212">
        <v>2</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67" t="s">
        <v>501</v>
      </c>
      <c r="D227" s="259"/>
      <c r="E227" s="260">
        <v>18.8</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358</v>
      </c>
      <c r="AH227" s="212">
        <v>2</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7" t="s">
        <v>502</v>
      </c>
      <c r="D228" s="259"/>
      <c r="E228" s="260">
        <v>17.100000000000001</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358</v>
      </c>
      <c r="AH228" s="212">
        <v>2</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7" t="s">
        <v>503</v>
      </c>
      <c r="D229" s="259"/>
      <c r="E229" s="260">
        <v>18.3</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358</v>
      </c>
      <c r="AH229" s="212">
        <v>2</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7" t="s">
        <v>504</v>
      </c>
      <c r="D230" s="259"/>
      <c r="E230" s="260">
        <v>17</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358</v>
      </c>
      <c r="AH230" s="212">
        <v>2</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7" t="s">
        <v>505</v>
      </c>
      <c r="D231" s="259"/>
      <c r="E231" s="260">
        <v>105</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358</v>
      </c>
      <c r="AH231" s="212">
        <v>2</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7" t="s">
        <v>506</v>
      </c>
      <c r="D232" s="259"/>
      <c r="E232" s="260">
        <v>18.5</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358</v>
      </c>
      <c r="AH232" s="212">
        <v>2</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7" t="s">
        <v>507</v>
      </c>
      <c r="D233" s="259"/>
      <c r="E233" s="260"/>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358</v>
      </c>
      <c r="AH233" s="212">
        <v>2</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7" t="s">
        <v>508</v>
      </c>
      <c r="D234" s="259"/>
      <c r="E234" s="260">
        <v>5.5</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358</v>
      </c>
      <c r="AH234" s="212">
        <v>2</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7" t="s">
        <v>509</v>
      </c>
      <c r="D235" s="259"/>
      <c r="E235" s="260">
        <v>13.3</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358</v>
      </c>
      <c r="AH235" s="212">
        <v>2</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67" t="s">
        <v>510</v>
      </c>
      <c r="D236" s="259"/>
      <c r="E236" s="260">
        <v>18.2</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358</v>
      </c>
      <c r="AH236" s="212">
        <v>2</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67" t="s">
        <v>480</v>
      </c>
      <c r="D237" s="259"/>
      <c r="E237" s="260">
        <v>13.7</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358</v>
      </c>
      <c r="AH237" s="212">
        <v>2</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67" t="s">
        <v>481</v>
      </c>
      <c r="D238" s="259"/>
      <c r="E238" s="260">
        <v>4.8</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358</v>
      </c>
      <c r="AH238" s="212">
        <v>2</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7" t="s">
        <v>482</v>
      </c>
      <c r="D239" s="259"/>
      <c r="E239" s="260">
        <v>6.9</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358</v>
      </c>
      <c r="AH239" s="212">
        <v>2</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7" t="s">
        <v>483</v>
      </c>
      <c r="D240" s="259"/>
      <c r="E240" s="260">
        <v>2.4</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358</v>
      </c>
      <c r="AH240" s="212">
        <v>2</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67" t="s">
        <v>484</v>
      </c>
      <c r="D241" s="259"/>
      <c r="E241" s="260">
        <v>3.7</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358</v>
      </c>
      <c r="AH241" s="212">
        <v>2</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67" t="s">
        <v>511</v>
      </c>
      <c r="D242" s="259"/>
      <c r="E242" s="260">
        <v>2.9</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358</v>
      </c>
      <c r="AH242" s="212">
        <v>2</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7" t="s">
        <v>512</v>
      </c>
      <c r="D243" s="259"/>
      <c r="E243" s="260">
        <v>1.3</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358</v>
      </c>
      <c r="AH243" s="212">
        <v>2</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7" t="s">
        <v>513</v>
      </c>
      <c r="D244" s="259"/>
      <c r="E244" s="260">
        <v>13.1</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358</v>
      </c>
      <c r="AH244" s="212">
        <v>2</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7" t="s">
        <v>514</v>
      </c>
      <c r="D245" s="259"/>
      <c r="E245" s="260">
        <v>11.5</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358</v>
      </c>
      <c r="AH245" s="212">
        <v>2</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7" t="s">
        <v>515</v>
      </c>
      <c r="D246" s="259"/>
      <c r="E246" s="260"/>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358</v>
      </c>
      <c r="AH246" s="212">
        <v>2</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7" t="s">
        <v>516</v>
      </c>
      <c r="D247" s="259"/>
      <c r="E247" s="260"/>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358</v>
      </c>
      <c r="AH247" s="212">
        <v>2</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7" t="s">
        <v>517</v>
      </c>
      <c r="D248" s="259"/>
      <c r="E248" s="260">
        <v>212.6</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358</v>
      </c>
      <c r="AH248" s="212">
        <v>2</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7" t="s">
        <v>518</v>
      </c>
      <c r="D249" s="259"/>
      <c r="E249" s="260">
        <v>218</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358</v>
      </c>
      <c r="AH249" s="212">
        <v>2</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7" t="s">
        <v>519</v>
      </c>
      <c r="D250" s="259"/>
      <c r="E250" s="260">
        <v>16</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358</v>
      </c>
      <c r="AH250" s="212">
        <v>2</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7" t="s">
        <v>520</v>
      </c>
      <c r="D251" s="259"/>
      <c r="E251" s="260">
        <v>17.899999999999999</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358</v>
      </c>
      <c r="AH251" s="212">
        <v>2</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7" t="s">
        <v>521</v>
      </c>
      <c r="D252" s="259"/>
      <c r="E252" s="260">
        <v>30.1</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358</v>
      </c>
      <c r="AH252" s="212">
        <v>2</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7" t="s">
        <v>522</v>
      </c>
      <c r="D253" s="259"/>
      <c r="E253" s="260">
        <v>10.9</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358</v>
      </c>
      <c r="AH253" s="212">
        <v>2</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7" t="s">
        <v>523</v>
      </c>
      <c r="D254" s="259"/>
      <c r="E254" s="260">
        <v>27.5</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358</v>
      </c>
      <c r="AH254" s="212">
        <v>2</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7" t="s">
        <v>524</v>
      </c>
      <c r="D255" s="259"/>
      <c r="E255" s="260">
        <v>41.8</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358</v>
      </c>
      <c r="AH255" s="212">
        <v>2</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7" t="s">
        <v>525</v>
      </c>
      <c r="D256" s="259"/>
      <c r="E256" s="260"/>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358</v>
      </c>
      <c r="AH256" s="212">
        <v>2</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7" t="s">
        <v>526</v>
      </c>
      <c r="D257" s="259"/>
      <c r="E257" s="260">
        <v>0.7</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358</v>
      </c>
      <c r="AH257" s="212">
        <v>2</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7" t="s">
        <v>527</v>
      </c>
      <c r="D258" s="259"/>
      <c r="E258" s="260">
        <v>13</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358</v>
      </c>
      <c r="AH258" s="212">
        <v>2</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8" t="s">
        <v>371</v>
      </c>
      <c r="D259" s="261"/>
      <c r="E259" s="262">
        <v>1050.7</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358</v>
      </c>
      <c r="AH259" s="212">
        <v>3</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66" t="s">
        <v>372</v>
      </c>
      <c r="D260" s="259"/>
      <c r="E260" s="260"/>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358</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5" t="s">
        <v>528</v>
      </c>
      <c r="D261" s="257"/>
      <c r="E261" s="258">
        <v>1103.2349999999999</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358</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50"/>
      <c r="D262" s="241"/>
      <c r="E262" s="241"/>
      <c r="F262" s="241"/>
      <c r="G262" s="241"/>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293</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ht="20.399999999999999" outlineLevel="1" x14ac:dyDescent="0.25">
      <c r="A263" s="234">
        <v>22</v>
      </c>
      <c r="B263" s="235" t="s">
        <v>529</v>
      </c>
      <c r="C263" s="247" t="s">
        <v>530</v>
      </c>
      <c r="D263" s="236" t="s">
        <v>352</v>
      </c>
      <c r="E263" s="237">
        <v>30.45</v>
      </c>
      <c r="F263" s="238"/>
      <c r="G263" s="239">
        <f>ROUND(E263*F263,2)</f>
        <v>0</v>
      </c>
      <c r="H263" s="238"/>
      <c r="I263" s="239">
        <f>ROUND(E263*H263,2)</f>
        <v>0</v>
      </c>
      <c r="J263" s="238"/>
      <c r="K263" s="239">
        <f>ROUND(E263*J263,2)</f>
        <v>0</v>
      </c>
      <c r="L263" s="239">
        <v>21</v>
      </c>
      <c r="M263" s="239">
        <f>G263*(1+L263/100)</f>
        <v>0</v>
      </c>
      <c r="N263" s="237">
        <v>0</v>
      </c>
      <c r="O263" s="237">
        <f>ROUND(E263*N263,2)</f>
        <v>0</v>
      </c>
      <c r="P263" s="237">
        <v>0</v>
      </c>
      <c r="Q263" s="237">
        <f>ROUND(E263*P263,2)</f>
        <v>0</v>
      </c>
      <c r="R263" s="239" t="s">
        <v>442</v>
      </c>
      <c r="S263" s="239" t="s">
        <v>305</v>
      </c>
      <c r="T263" s="240" t="s">
        <v>305</v>
      </c>
      <c r="U263" s="222">
        <v>4.8280000000000003</v>
      </c>
      <c r="V263" s="222">
        <f>ROUND(E263*U263,2)</f>
        <v>147.01</v>
      </c>
      <c r="W263" s="222"/>
      <c r="X263" s="222" t="s">
        <v>290</v>
      </c>
      <c r="Y263" s="222" t="s">
        <v>291</v>
      </c>
      <c r="Z263" s="212"/>
      <c r="AA263" s="212"/>
      <c r="AB263" s="212"/>
      <c r="AC263" s="212"/>
      <c r="AD263" s="212"/>
      <c r="AE263" s="212"/>
      <c r="AF263" s="212"/>
      <c r="AG263" s="212" t="s">
        <v>354</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48"/>
      <c r="D264" s="242"/>
      <c r="E264" s="242"/>
      <c r="F264" s="242"/>
      <c r="G264" s="24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4">
        <v>23</v>
      </c>
      <c r="B265" s="235" t="s">
        <v>531</v>
      </c>
      <c r="C265" s="247" t="s">
        <v>532</v>
      </c>
      <c r="D265" s="236" t="s">
        <v>391</v>
      </c>
      <c r="E265" s="237">
        <v>524.70000000000005</v>
      </c>
      <c r="F265" s="238"/>
      <c r="G265" s="239">
        <f>ROUND(E265*F265,2)</f>
        <v>0</v>
      </c>
      <c r="H265" s="238"/>
      <c r="I265" s="239">
        <f>ROUND(E265*H265,2)</f>
        <v>0</v>
      </c>
      <c r="J265" s="238"/>
      <c r="K265" s="239">
        <f>ROUND(E265*J265,2)</f>
        <v>0</v>
      </c>
      <c r="L265" s="239">
        <v>21</v>
      </c>
      <c r="M265" s="239">
        <f>G265*(1+L265/100)</f>
        <v>0</v>
      </c>
      <c r="N265" s="237">
        <v>0</v>
      </c>
      <c r="O265" s="237">
        <f>ROUND(E265*N265,2)</f>
        <v>0</v>
      </c>
      <c r="P265" s="237">
        <v>0.02</v>
      </c>
      <c r="Q265" s="237">
        <f>ROUND(E265*P265,2)</f>
        <v>10.49</v>
      </c>
      <c r="R265" s="239" t="s">
        <v>442</v>
      </c>
      <c r="S265" s="239" t="s">
        <v>305</v>
      </c>
      <c r="T265" s="240" t="s">
        <v>305</v>
      </c>
      <c r="U265" s="222">
        <v>0.23</v>
      </c>
      <c r="V265" s="222">
        <f>ROUND(E265*U265,2)</f>
        <v>120.68</v>
      </c>
      <c r="W265" s="222"/>
      <c r="X265" s="222" t="s">
        <v>290</v>
      </c>
      <c r="Y265" s="222" t="s">
        <v>291</v>
      </c>
      <c r="Z265" s="212"/>
      <c r="AA265" s="212"/>
      <c r="AB265" s="212"/>
      <c r="AC265" s="212"/>
      <c r="AD265" s="212"/>
      <c r="AE265" s="212"/>
      <c r="AF265" s="212"/>
      <c r="AG265" s="212" t="s">
        <v>354</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64" t="s">
        <v>533</v>
      </c>
      <c r="D266" s="263"/>
      <c r="E266" s="263"/>
      <c r="F266" s="263"/>
      <c r="G266" s="263"/>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356</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65" t="s">
        <v>534</v>
      </c>
      <c r="D267" s="257"/>
      <c r="E267" s="258"/>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358</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6" t="s">
        <v>367</v>
      </c>
      <c r="D268" s="259"/>
      <c r="E268" s="260"/>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358</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7" t="s">
        <v>488</v>
      </c>
      <c r="D269" s="259"/>
      <c r="E269" s="260"/>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358</v>
      </c>
      <c r="AH269" s="212">
        <v>2</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7" t="s">
        <v>535</v>
      </c>
      <c r="D270" s="259"/>
      <c r="E270" s="260"/>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358</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7" t="s">
        <v>490</v>
      </c>
      <c r="D271" s="259"/>
      <c r="E271" s="260"/>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358</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7" t="s">
        <v>491</v>
      </c>
      <c r="D272" s="259"/>
      <c r="E272" s="260">
        <v>23.3</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358</v>
      </c>
      <c r="AH272" s="212">
        <v>2</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7" t="s">
        <v>536</v>
      </c>
      <c r="D273" s="259"/>
      <c r="E273" s="260"/>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358</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7" t="s">
        <v>493</v>
      </c>
      <c r="D274" s="259"/>
      <c r="E274" s="260">
        <v>12.2</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358</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7" t="s">
        <v>494</v>
      </c>
      <c r="D275" s="259"/>
      <c r="E275" s="260">
        <v>2.8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358</v>
      </c>
      <c r="AH275" s="212">
        <v>2</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7" t="s">
        <v>495</v>
      </c>
      <c r="D276" s="259"/>
      <c r="E276" s="260">
        <v>1.6</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358</v>
      </c>
      <c r="AH276" s="212">
        <v>2</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7" t="s">
        <v>496</v>
      </c>
      <c r="D277" s="259"/>
      <c r="E277" s="260">
        <v>5.7</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358</v>
      </c>
      <c r="AH277" s="212">
        <v>2</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7" t="s">
        <v>537</v>
      </c>
      <c r="D278" s="259"/>
      <c r="E278" s="260">
        <v>2.2000000000000002</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358</v>
      </c>
      <c r="AH278" s="212">
        <v>2</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7" t="s">
        <v>538</v>
      </c>
      <c r="D279" s="259"/>
      <c r="E279" s="260"/>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358</v>
      </c>
      <c r="AH279" s="212">
        <v>2</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7" t="s">
        <v>499</v>
      </c>
      <c r="D280" s="259"/>
      <c r="E280" s="260">
        <v>10.8</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358</v>
      </c>
      <c r="AH280" s="212">
        <v>2</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7" t="s">
        <v>500</v>
      </c>
      <c r="D281" s="259"/>
      <c r="E281" s="260">
        <v>74.5</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358</v>
      </c>
      <c r="AH281" s="212">
        <v>2</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7" t="s">
        <v>539</v>
      </c>
      <c r="D282" s="259"/>
      <c r="E282" s="260"/>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358</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7" t="s">
        <v>540</v>
      </c>
      <c r="D283" s="259"/>
      <c r="E283" s="260"/>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358</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7" t="s">
        <v>503</v>
      </c>
      <c r="D284" s="259"/>
      <c r="E284" s="260">
        <v>18.3</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358</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504</v>
      </c>
      <c r="D285" s="259"/>
      <c r="E285" s="260">
        <v>17</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358</v>
      </c>
      <c r="AH285" s="212">
        <v>2</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7" t="s">
        <v>505</v>
      </c>
      <c r="D286" s="259"/>
      <c r="E286" s="260">
        <v>105</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358</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7" t="s">
        <v>506</v>
      </c>
      <c r="D287" s="259"/>
      <c r="E287" s="260">
        <v>18.5</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358</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507</v>
      </c>
      <c r="D288" s="259"/>
      <c r="E288" s="260"/>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358</v>
      </c>
      <c r="AH288" s="212">
        <v>2</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7" t="s">
        <v>508</v>
      </c>
      <c r="D289" s="259"/>
      <c r="E289" s="260">
        <v>5.5</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358</v>
      </c>
      <c r="AH289" s="212">
        <v>2</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7" t="s">
        <v>509</v>
      </c>
      <c r="D290" s="259"/>
      <c r="E290" s="260">
        <v>13.3</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358</v>
      </c>
      <c r="AH290" s="212">
        <v>2</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7" t="s">
        <v>510</v>
      </c>
      <c r="D291" s="259"/>
      <c r="E291" s="260">
        <v>18.2</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358</v>
      </c>
      <c r="AH291" s="212">
        <v>2</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7" t="s">
        <v>480</v>
      </c>
      <c r="D292" s="259"/>
      <c r="E292" s="260">
        <v>13.7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358</v>
      </c>
      <c r="AH292" s="212">
        <v>2</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7" t="s">
        <v>481</v>
      </c>
      <c r="D293" s="259"/>
      <c r="E293" s="260">
        <v>4.8</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358</v>
      </c>
      <c r="AH293" s="212">
        <v>2</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7" t="s">
        <v>482</v>
      </c>
      <c r="D294" s="259"/>
      <c r="E294" s="260">
        <v>6.9</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358</v>
      </c>
      <c r="AH294" s="212">
        <v>2</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7" t="s">
        <v>483</v>
      </c>
      <c r="D295" s="259"/>
      <c r="E295" s="260">
        <v>2.4</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358</v>
      </c>
      <c r="AH295" s="212">
        <v>2</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7" t="s">
        <v>484</v>
      </c>
      <c r="D296" s="259"/>
      <c r="E296" s="260">
        <v>3.7</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358</v>
      </c>
      <c r="AH296" s="212">
        <v>2</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7" t="s">
        <v>511</v>
      </c>
      <c r="D297" s="259"/>
      <c r="E297" s="260">
        <v>2.9</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358</v>
      </c>
      <c r="AH297" s="212">
        <v>2</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7" t="s">
        <v>512</v>
      </c>
      <c r="D298" s="259"/>
      <c r="E298" s="260">
        <v>1.3</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358</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7" t="s">
        <v>541</v>
      </c>
      <c r="D299" s="259"/>
      <c r="E299" s="260"/>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358</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7" t="s">
        <v>542</v>
      </c>
      <c r="D300" s="259"/>
      <c r="E300" s="260"/>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358</v>
      </c>
      <c r="AH300" s="212">
        <v>2</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7" t="s">
        <v>515</v>
      </c>
      <c r="D301" s="259"/>
      <c r="E301" s="260"/>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358</v>
      </c>
      <c r="AH301" s="212">
        <v>2</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7" t="s">
        <v>516</v>
      </c>
      <c r="D302" s="259"/>
      <c r="E302" s="260"/>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358</v>
      </c>
      <c r="AH302" s="212">
        <v>2</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7" t="s">
        <v>543</v>
      </c>
      <c r="D303" s="259"/>
      <c r="E303" s="260"/>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358</v>
      </c>
      <c r="AH303" s="212">
        <v>2</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7" t="s">
        <v>544</v>
      </c>
      <c r="D304" s="259"/>
      <c r="E304" s="260"/>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358</v>
      </c>
      <c r="AH304" s="212">
        <v>2</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7" t="s">
        <v>545</v>
      </c>
      <c r="D305" s="259"/>
      <c r="E305" s="260"/>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358</v>
      </c>
      <c r="AH305" s="212">
        <v>2</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7" t="s">
        <v>546</v>
      </c>
      <c r="D306" s="259"/>
      <c r="E306" s="260"/>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358</v>
      </c>
      <c r="AH306" s="212">
        <v>2</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7" t="s">
        <v>521</v>
      </c>
      <c r="D307" s="259"/>
      <c r="E307" s="260">
        <v>30.1</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358</v>
      </c>
      <c r="AH307" s="212">
        <v>2</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7" t="s">
        <v>547</v>
      </c>
      <c r="D308" s="259"/>
      <c r="E308" s="260"/>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358</v>
      </c>
      <c r="AH308" s="212">
        <v>2</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7" t="s">
        <v>523</v>
      </c>
      <c r="D309" s="259"/>
      <c r="E309" s="260">
        <v>27.5</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358</v>
      </c>
      <c r="AH309" s="212">
        <v>2</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7" t="s">
        <v>524</v>
      </c>
      <c r="D310" s="259"/>
      <c r="E310" s="260">
        <v>41.8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358</v>
      </c>
      <c r="AH310" s="212">
        <v>2</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7" t="s">
        <v>525</v>
      </c>
      <c r="D311" s="259"/>
      <c r="E311" s="260"/>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358</v>
      </c>
      <c r="AH311" s="212">
        <v>2</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7" t="s">
        <v>548</v>
      </c>
      <c r="D312" s="259"/>
      <c r="E312" s="260"/>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358</v>
      </c>
      <c r="AH312" s="212">
        <v>2</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7" t="s">
        <v>527</v>
      </c>
      <c r="D313" s="259"/>
      <c r="E313" s="260">
        <v>13</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358</v>
      </c>
      <c r="AH313" s="212">
        <v>2</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8" t="s">
        <v>371</v>
      </c>
      <c r="D314" s="261"/>
      <c r="E314" s="262">
        <v>477</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358</v>
      </c>
      <c r="AH314" s="212">
        <v>3</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6" t="s">
        <v>372</v>
      </c>
      <c r="D315" s="259"/>
      <c r="E315" s="260"/>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358</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549</v>
      </c>
      <c r="D316" s="257"/>
      <c r="E316" s="258">
        <v>524.70000000000005</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358</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c r="D317" s="241"/>
      <c r="E317" s="241"/>
      <c r="F317" s="241"/>
      <c r="G317" s="241"/>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293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0.399999999999999" outlineLevel="1" x14ac:dyDescent="0.25">
      <c r="A318" s="234">
        <v>24</v>
      </c>
      <c r="B318" s="235" t="s">
        <v>550</v>
      </c>
      <c r="C318" s="247" t="s">
        <v>551</v>
      </c>
      <c r="D318" s="236" t="s">
        <v>391</v>
      </c>
      <c r="E318" s="237">
        <v>8.5559999999999992</v>
      </c>
      <c r="F318" s="238"/>
      <c r="G318" s="239">
        <f>ROUND(E318*F318,2)</f>
        <v>0</v>
      </c>
      <c r="H318" s="238"/>
      <c r="I318" s="239">
        <f>ROUND(E318*H318,2)</f>
        <v>0</v>
      </c>
      <c r="J318" s="238"/>
      <c r="K318" s="239">
        <f>ROUND(E318*J318,2)</f>
        <v>0</v>
      </c>
      <c r="L318" s="239">
        <v>21</v>
      </c>
      <c r="M318" s="239">
        <f>G318*(1+L318/100)</f>
        <v>0</v>
      </c>
      <c r="N318" s="237">
        <v>3.4000000000000002E-4</v>
      </c>
      <c r="O318" s="237">
        <f>ROUND(E318*N318,2)</f>
        <v>0</v>
      </c>
      <c r="P318" s="237">
        <v>0.27500000000000002</v>
      </c>
      <c r="Q318" s="237">
        <f>ROUND(E318*P318,2)</f>
        <v>2.35</v>
      </c>
      <c r="R318" s="239" t="s">
        <v>442</v>
      </c>
      <c r="S318" s="239" t="s">
        <v>305</v>
      </c>
      <c r="T318" s="240" t="s">
        <v>305</v>
      </c>
      <c r="U318" s="222">
        <v>1.05</v>
      </c>
      <c r="V318" s="222">
        <f>ROUND(E318*U318,2)</f>
        <v>8.98</v>
      </c>
      <c r="W318" s="222"/>
      <c r="X318" s="222" t="s">
        <v>290</v>
      </c>
      <c r="Y318" s="222" t="s">
        <v>291</v>
      </c>
      <c r="Z318" s="212"/>
      <c r="AA318" s="212"/>
      <c r="AB318" s="212"/>
      <c r="AC318" s="212"/>
      <c r="AD318" s="212"/>
      <c r="AE318" s="212"/>
      <c r="AF318" s="212"/>
      <c r="AG318" s="212" t="s">
        <v>354</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4" t="s">
        <v>552</v>
      </c>
      <c r="D319" s="263"/>
      <c r="E319" s="263"/>
      <c r="F319" s="263"/>
      <c r="G319" s="263"/>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356</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44" t="str">
        <f>C319</f>
        <v>z jakýchkoliv cihel pálených, včetně pomocného lešení o výšce podlahy do 1900 mm a pro zatížení do 1,5 kPa  (150 kg/m2),</v>
      </c>
      <c r="BB319" s="212"/>
      <c r="BC319" s="212"/>
      <c r="BD319" s="212"/>
      <c r="BE319" s="212"/>
      <c r="BF319" s="212"/>
      <c r="BG319" s="212"/>
      <c r="BH319" s="212"/>
    </row>
    <row r="320" spans="1:60" outlineLevel="2" x14ac:dyDescent="0.25">
      <c r="A320" s="219"/>
      <c r="B320" s="220"/>
      <c r="C320" s="265" t="s">
        <v>553</v>
      </c>
      <c r="D320" s="257"/>
      <c r="E320" s="258">
        <v>1.512</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358</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554</v>
      </c>
      <c r="D321" s="257"/>
      <c r="E321" s="258">
        <v>0.75600000000000001</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358</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5" t="s">
        <v>554</v>
      </c>
      <c r="D322" s="257"/>
      <c r="E322" s="258">
        <v>0.75600000000000001</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358</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5" t="s">
        <v>555</v>
      </c>
      <c r="D323" s="257"/>
      <c r="E323" s="258">
        <v>0.73350000000000004</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358</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5" t="s">
        <v>556</v>
      </c>
      <c r="D324" s="257"/>
      <c r="E324" s="258">
        <v>0.67349999999999999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358</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5" t="s">
        <v>557</v>
      </c>
      <c r="D325" s="257"/>
      <c r="E325" s="258">
        <v>1.4475</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358</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5" t="s">
        <v>558</v>
      </c>
      <c r="D326" s="257"/>
      <c r="E326" s="258">
        <v>1.4850000000000001</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358</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5" t="s">
        <v>559</v>
      </c>
      <c r="D327" s="257"/>
      <c r="E327" s="258">
        <v>1.1924999999999999</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358</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50"/>
      <c r="D328" s="241"/>
      <c r="E328" s="241"/>
      <c r="F328" s="241"/>
      <c r="G328" s="241"/>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293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30.6" outlineLevel="1" x14ac:dyDescent="0.25">
      <c r="A329" s="234">
        <v>25</v>
      </c>
      <c r="B329" s="235" t="s">
        <v>560</v>
      </c>
      <c r="C329" s="247" t="s">
        <v>561</v>
      </c>
      <c r="D329" s="236" t="s">
        <v>391</v>
      </c>
      <c r="E329" s="237">
        <v>21.465</v>
      </c>
      <c r="F329" s="238"/>
      <c r="G329" s="239">
        <f>ROUND(E329*F329,2)</f>
        <v>0</v>
      </c>
      <c r="H329" s="238"/>
      <c r="I329" s="239">
        <f>ROUND(E329*H329,2)</f>
        <v>0</v>
      </c>
      <c r="J329" s="238"/>
      <c r="K329" s="239">
        <f>ROUND(E329*J329,2)</f>
        <v>0</v>
      </c>
      <c r="L329" s="239">
        <v>21</v>
      </c>
      <c r="M329" s="239">
        <f>G329*(1+L329/100)</f>
        <v>0</v>
      </c>
      <c r="N329" s="237">
        <v>4.8999999999999998E-4</v>
      </c>
      <c r="O329" s="237">
        <f>ROUND(E329*N329,2)</f>
        <v>0.01</v>
      </c>
      <c r="P329" s="237">
        <v>1.9E-2</v>
      </c>
      <c r="Q329" s="237">
        <f>ROUND(E329*P329,2)</f>
        <v>0.41</v>
      </c>
      <c r="R329" s="239" t="s">
        <v>442</v>
      </c>
      <c r="S329" s="239" t="s">
        <v>305</v>
      </c>
      <c r="T329" s="240" t="s">
        <v>305</v>
      </c>
      <c r="U329" s="222">
        <v>0.33900000000000002</v>
      </c>
      <c r="V329" s="222">
        <f>ROUND(E329*U329,2)</f>
        <v>7.28</v>
      </c>
      <c r="W329" s="222"/>
      <c r="X329" s="222" t="s">
        <v>290</v>
      </c>
      <c r="Y329" s="222" t="s">
        <v>291</v>
      </c>
      <c r="Z329" s="212"/>
      <c r="AA329" s="212"/>
      <c r="AB329" s="212"/>
      <c r="AC329" s="212"/>
      <c r="AD329" s="212"/>
      <c r="AE329" s="212"/>
      <c r="AF329" s="212"/>
      <c r="AG329" s="212" t="s">
        <v>354</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65" t="s">
        <v>562</v>
      </c>
      <c r="D330" s="257"/>
      <c r="E330" s="258">
        <v>11.925000000000001</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358</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5" t="s">
        <v>563</v>
      </c>
      <c r="D331" s="257"/>
      <c r="E331" s="258">
        <v>9.5399999999999991</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358</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c r="D332" s="241"/>
      <c r="E332" s="241"/>
      <c r="F332" s="241"/>
      <c r="G332" s="241"/>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293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5">
      <c r="A333" s="234">
        <v>26</v>
      </c>
      <c r="B333" s="235" t="s">
        <v>564</v>
      </c>
      <c r="C333" s="247" t="s">
        <v>565</v>
      </c>
      <c r="D333" s="236" t="s">
        <v>391</v>
      </c>
      <c r="E333" s="237">
        <v>4.7355</v>
      </c>
      <c r="F333" s="238"/>
      <c r="G333" s="239">
        <f>ROUND(E333*F333,2)</f>
        <v>0</v>
      </c>
      <c r="H333" s="238"/>
      <c r="I333" s="239">
        <f>ROUND(E333*H333,2)</f>
        <v>0</v>
      </c>
      <c r="J333" s="238"/>
      <c r="K333" s="239">
        <f>ROUND(E333*J333,2)</f>
        <v>0</v>
      </c>
      <c r="L333" s="239">
        <v>21</v>
      </c>
      <c r="M333" s="239">
        <f>G333*(1+L333/100)</f>
        <v>0</v>
      </c>
      <c r="N333" s="237">
        <v>9.2000000000000003E-4</v>
      </c>
      <c r="O333" s="237">
        <f>ROUND(E333*N333,2)</f>
        <v>0</v>
      </c>
      <c r="P333" s="237">
        <v>0.04</v>
      </c>
      <c r="Q333" s="237">
        <f>ROUND(E333*P333,2)</f>
        <v>0.19</v>
      </c>
      <c r="R333" s="239" t="s">
        <v>442</v>
      </c>
      <c r="S333" s="239" t="s">
        <v>305</v>
      </c>
      <c r="T333" s="240" t="s">
        <v>305</v>
      </c>
      <c r="U333" s="222">
        <v>0.373</v>
      </c>
      <c r="V333" s="222">
        <f>ROUND(E333*U333,2)</f>
        <v>1.77</v>
      </c>
      <c r="W333" s="222"/>
      <c r="X333" s="222" t="s">
        <v>290</v>
      </c>
      <c r="Y333" s="222" t="s">
        <v>291</v>
      </c>
      <c r="Z333" s="212"/>
      <c r="AA333" s="212"/>
      <c r="AB333" s="212"/>
      <c r="AC333" s="212"/>
      <c r="AD333" s="212"/>
      <c r="AE333" s="212"/>
      <c r="AF333" s="212"/>
      <c r="AG333" s="212" t="s">
        <v>354</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65" t="s">
        <v>566</v>
      </c>
      <c r="D334" s="257"/>
      <c r="E334" s="258">
        <v>4.7355</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358</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50"/>
      <c r="D335" s="241"/>
      <c r="E335" s="241"/>
      <c r="F335" s="241"/>
      <c r="G335" s="241"/>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293</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34">
        <v>27</v>
      </c>
      <c r="B336" s="235" t="s">
        <v>567</v>
      </c>
      <c r="C336" s="247" t="s">
        <v>568</v>
      </c>
      <c r="D336" s="236" t="s">
        <v>386</v>
      </c>
      <c r="E336" s="237">
        <v>23.1</v>
      </c>
      <c r="F336" s="238"/>
      <c r="G336" s="239">
        <f>ROUND(E336*F336,2)</f>
        <v>0</v>
      </c>
      <c r="H336" s="238"/>
      <c r="I336" s="239">
        <f>ROUND(E336*H336,2)</f>
        <v>0</v>
      </c>
      <c r="J336" s="238"/>
      <c r="K336" s="239">
        <f>ROUND(E336*J336,2)</f>
        <v>0</v>
      </c>
      <c r="L336" s="239">
        <v>21</v>
      </c>
      <c r="M336" s="239">
        <f>G336*(1+L336/100)</f>
        <v>0</v>
      </c>
      <c r="N336" s="237">
        <v>0</v>
      </c>
      <c r="O336" s="237">
        <f>ROUND(E336*N336,2)</f>
        <v>0</v>
      </c>
      <c r="P336" s="237">
        <v>1.188E-2</v>
      </c>
      <c r="Q336" s="237">
        <f>ROUND(E336*P336,2)</f>
        <v>0.27</v>
      </c>
      <c r="R336" s="239" t="s">
        <v>442</v>
      </c>
      <c r="S336" s="239" t="s">
        <v>305</v>
      </c>
      <c r="T336" s="240" t="s">
        <v>305</v>
      </c>
      <c r="U336" s="222">
        <v>0.09</v>
      </c>
      <c r="V336" s="222">
        <f>ROUND(E336*U336,2)</f>
        <v>2.08</v>
      </c>
      <c r="W336" s="222"/>
      <c r="X336" s="222" t="s">
        <v>290</v>
      </c>
      <c r="Y336" s="222" t="s">
        <v>291</v>
      </c>
      <c r="Z336" s="212"/>
      <c r="AA336" s="212"/>
      <c r="AB336" s="212"/>
      <c r="AC336" s="212"/>
      <c r="AD336" s="212"/>
      <c r="AE336" s="212"/>
      <c r="AF336" s="212"/>
      <c r="AG336" s="212" t="s">
        <v>354</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65" t="s">
        <v>569</v>
      </c>
      <c r="D337" s="257"/>
      <c r="E337" s="258">
        <v>23.1</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358</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0"/>
      <c r="D338" s="241"/>
      <c r="E338" s="241"/>
      <c r="F338" s="241"/>
      <c r="G338" s="241"/>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293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4">
        <v>28</v>
      </c>
      <c r="B339" s="235" t="s">
        <v>570</v>
      </c>
      <c r="C339" s="247" t="s">
        <v>571</v>
      </c>
      <c r="D339" s="236" t="s">
        <v>386</v>
      </c>
      <c r="E339" s="237">
        <v>4.8</v>
      </c>
      <c r="F339" s="238"/>
      <c r="G339" s="239">
        <f>ROUND(E339*F339,2)</f>
        <v>0</v>
      </c>
      <c r="H339" s="238"/>
      <c r="I339" s="239">
        <f>ROUND(E339*H339,2)</f>
        <v>0</v>
      </c>
      <c r="J339" s="238"/>
      <c r="K339" s="239">
        <f>ROUND(E339*J339,2)</f>
        <v>0</v>
      </c>
      <c r="L339" s="239">
        <v>21</v>
      </c>
      <c r="M339" s="239">
        <f>G339*(1+L339/100)</f>
        <v>0</v>
      </c>
      <c r="N339" s="237">
        <v>0</v>
      </c>
      <c r="O339" s="237">
        <f>ROUND(E339*N339,2)</f>
        <v>0</v>
      </c>
      <c r="P339" s="237">
        <v>7.85E-2</v>
      </c>
      <c r="Q339" s="237">
        <f>ROUND(E339*P339,2)</f>
        <v>0.38</v>
      </c>
      <c r="R339" s="239" t="s">
        <v>442</v>
      </c>
      <c r="S339" s="239" t="s">
        <v>305</v>
      </c>
      <c r="T339" s="240" t="s">
        <v>305</v>
      </c>
      <c r="U339" s="222">
        <v>6.2</v>
      </c>
      <c r="V339" s="222">
        <f>ROUND(E339*U339,2)</f>
        <v>29.76</v>
      </c>
      <c r="W339" s="222"/>
      <c r="X339" s="222" t="s">
        <v>290</v>
      </c>
      <c r="Y339" s="222" t="s">
        <v>291</v>
      </c>
      <c r="Z339" s="212"/>
      <c r="AA339" s="212"/>
      <c r="AB339" s="212"/>
      <c r="AC339" s="212"/>
      <c r="AD339" s="212"/>
      <c r="AE339" s="212"/>
      <c r="AF339" s="212"/>
      <c r="AG339" s="212" t="s">
        <v>354</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65" t="s">
        <v>572</v>
      </c>
      <c r="D340" s="257"/>
      <c r="E340" s="258">
        <v>4.8</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358</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50"/>
      <c r="D341" s="241"/>
      <c r="E341" s="241"/>
      <c r="F341" s="241"/>
      <c r="G341" s="241"/>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293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5">
      <c r="A342" s="234">
        <v>29</v>
      </c>
      <c r="B342" s="235" t="s">
        <v>573</v>
      </c>
      <c r="C342" s="247" t="s">
        <v>574</v>
      </c>
      <c r="D342" s="236" t="s">
        <v>386</v>
      </c>
      <c r="E342" s="237">
        <v>3.78</v>
      </c>
      <c r="F342" s="238"/>
      <c r="G342" s="239">
        <f>ROUND(E342*F342,2)</f>
        <v>0</v>
      </c>
      <c r="H342" s="238"/>
      <c r="I342" s="239">
        <f>ROUND(E342*H342,2)</f>
        <v>0</v>
      </c>
      <c r="J342" s="238"/>
      <c r="K342" s="239">
        <f>ROUND(E342*J342,2)</f>
        <v>0</v>
      </c>
      <c r="L342" s="239">
        <v>21</v>
      </c>
      <c r="M342" s="239">
        <f>G342*(1+L342/100)</f>
        <v>0</v>
      </c>
      <c r="N342" s="237">
        <v>0</v>
      </c>
      <c r="O342" s="237">
        <f>ROUND(E342*N342,2)</f>
        <v>0</v>
      </c>
      <c r="P342" s="237">
        <v>4.6000000000000001E-4</v>
      </c>
      <c r="Q342" s="237">
        <f>ROUND(E342*P342,2)</f>
        <v>0</v>
      </c>
      <c r="R342" s="239" t="s">
        <v>442</v>
      </c>
      <c r="S342" s="239" t="s">
        <v>305</v>
      </c>
      <c r="T342" s="240" t="s">
        <v>305</v>
      </c>
      <c r="U342" s="222">
        <v>3</v>
      </c>
      <c r="V342" s="222">
        <f>ROUND(E342*U342,2)</f>
        <v>11.34</v>
      </c>
      <c r="W342" s="222"/>
      <c r="X342" s="222" t="s">
        <v>290</v>
      </c>
      <c r="Y342" s="222" t="s">
        <v>291</v>
      </c>
      <c r="Z342" s="212"/>
      <c r="AA342" s="212"/>
      <c r="AB342" s="212"/>
      <c r="AC342" s="212"/>
      <c r="AD342" s="212"/>
      <c r="AE342" s="212"/>
      <c r="AF342" s="212"/>
      <c r="AG342" s="212" t="s">
        <v>354</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65" t="s">
        <v>575</v>
      </c>
      <c r="D343" s="257"/>
      <c r="E343" s="258">
        <v>3.78</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358</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c r="D344" s="241"/>
      <c r="E344" s="241"/>
      <c r="F344" s="241"/>
      <c r="G344" s="241"/>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4">
        <v>30</v>
      </c>
      <c r="B345" s="235" t="s">
        <v>576</v>
      </c>
      <c r="C345" s="247" t="s">
        <v>577</v>
      </c>
      <c r="D345" s="236" t="s">
        <v>386</v>
      </c>
      <c r="E345" s="237">
        <v>4.5149999999999997</v>
      </c>
      <c r="F345" s="238"/>
      <c r="G345" s="239">
        <f>ROUND(E345*F345,2)</f>
        <v>0</v>
      </c>
      <c r="H345" s="238"/>
      <c r="I345" s="239">
        <f>ROUND(E345*H345,2)</f>
        <v>0</v>
      </c>
      <c r="J345" s="238"/>
      <c r="K345" s="239">
        <f>ROUND(E345*J345,2)</f>
        <v>0</v>
      </c>
      <c r="L345" s="239">
        <v>21</v>
      </c>
      <c r="M345" s="239">
        <f>G345*(1+L345/100)</f>
        <v>0</v>
      </c>
      <c r="N345" s="237">
        <v>0</v>
      </c>
      <c r="O345" s="237">
        <f>ROUND(E345*N345,2)</f>
        <v>0</v>
      </c>
      <c r="P345" s="237">
        <v>4.6000000000000001E-4</v>
      </c>
      <c r="Q345" s="237">
        <f>ROUND(E345*P345,2)</f>
        <v>0</v>
      </c>
      <c r="R345" s="239" t="s">
        <v>442</v>
      </c>
      <c r="S345" s="239" t="s">
        <v>305</v>
      </c>
      <c r="T345" s="240" t="s">
        <v>305</v>
      </c>
      <c r="U345" s="222">
        <v>4</v>
      </c>
      <c r="V345" s="222">
        <f>ROUND(E345*U345,2)</f>
        <v>18.059999999999999</v>
      </c>
      <c r="W345" s="222"/>
      <c r="X345" s="222" t="s">
        <v>290</v>
      </c>
      <c r="Y345" s="222" t="s">
        <v>291</v>
      </c>
      <c r="Z345" s="212"/>
      <c r="AA345" s="212"/>
      <c r="AB345" s="212"/>
      <c r="AC345" s="212"/>
      <c r="AD345" s="212"/>
      <c r="AE345" s="212"/>
      <c r="AF345" s="212"/>
      <c r="AG345" s="212" t="s">
        <v>354</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5" t="s">
        <v>578</v>
      </c>
      <c r="D346" s="257"/>
      <c r="E346" s="258">
        <v>4.5149999999999997</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358</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50"/>
      <c r="D347" s="241"/>
      <c r="E347" s="241"/>
      <c r="F347" s="241"/>
      <c r="G347" s="241"/>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293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0.399999999999999" outlineLevel="1" x14ac:dyDescent="0.25">
      <c r="A348" s="234">
        <v>31</v>
      </c>
      <c r="B348" s="235" t="s">
        <v>579</v>
      </c>
      <c r="C348" s="247" t="s">
        <v>580</v>
      </c>
      <c r="D348" s="236" t="s">
        <v>391</v>
      </c>
      <c r="E348" s="237">
        <v>29.245999999999999</v>
      </c>
      <c r="F348" s="238"/>
      <c r="G348" s="239">
        <f>ROUND(E348*F348,2)</f>
        <v>0</v>
      </c>
      <c r="H348" s="238"/>
      <c r="I348" s="239">
        <f>ROUND(E348*H348,2)</f>
        <v>0</v>
      </c>
      <c r="J348" s="238"/>
      <c r="K348" s="239">
        <f>ROUND(E348*J348,2)</f>
        <v>0</v>
      </c>
      <c r="L348" s="239">
        <v>21</v>
      </c>
      <c r="M348" s="239">
        <f>G348*(1+L348/100)</f>
        <v>0</v>
      </c>
      <c r="N348" s="237">
        <v>5.5000000000000003E-4</v>
      </c>
      <c r="O348" s="237">
        <f>ROUND(E348*N348,2)</f>
        <v>0.02</v>
      </c>
      <c r="P348" s="237">
        <v>0.16500000000000001</v>
      </c>
      <c r="Q348" s="237">
        <f>ROUND(E348*P348,2)</f>
        <v>4.83</v>
      </c>
      <c r="R348" s="239" t="s">
        <v>442</v>
      </c>
      <c r="S348" s="239" t="s">
        <v>305</v>
      </c>
      <c r="T348" s="240" t="s">
        <v>305</v>
      </c>
      <c r="U348" s="222">
        <v>0.37</v>
      </c>
      <c r="V348" s="222">
        <f>ROUND(E348*U348,2)</f>
        <v>10.82</v>
      </c>
      <c r="W348" s="222"/>
      <c r="X348" s="222" t="s">
        <v>290</v>
      </c>
      <c r="Y348" s="222" t="s">
        <v>291</v>
      </c>
      <c r="Z348" s="212"/>
      <c r="AA348" s="212"/>
      <c r="AB348" s="212"/>
      <c r="AC348" s="212"/>
      <c r="AD348" s="212"/>
      <c r="AE348" s="212"/>
      <c r="AF348" s="212"/>
      <c r="AG348" s="212" t="s">
        <v>354</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4" t="s">
        <v>581</v>
      </c>
      <c r="D349" s="263"/>
      <c r="E349" s="263"/>
      <c r="F349" s="263"/>
      <c r="G349" s="263"/>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356</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65" t="s">
        <v>582</v>
      </c>
      <c r="D350" s="257"/>
      <c r="E350" s="258">
        <v>4.04</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358</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5" t="s">
        <v>583</v>
      </c>
      <c r="D351" s="257"/>
      <c r="E351" s="258">
        <v>2.02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358</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5" t="s">
        <v>583</v>
      </c>
      <c r="D352" s="257"/>
      <c r="E352" s="258">
        <v>2.02</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358</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5" t="s">
        <v>584</v>
      </c>
      <c r="D353" s="257"/>
      <c r="E353" s="258">
        <v>1.7170000000000001</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358</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5" t="s">
        <v>585</v>
      </c>
      <c r="D354" s="257"/>
      <c r="E354" s="258">
        <v>0.90900000000000003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358</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5" t="s">
        <v>586</v>
      </c>
      <c r="D355" s="257"/>
      <c r="E355" s="258">
        <v>8.82</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358</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5" t="s">
        <v>587</v>
      </c>
      <c r="D356" s="257"/>
      <c r="E356" s="258">
        <v>9.7200000000000006</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358</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5" t="s">
        <v>588</v>
      </c>
      <c r="D357" s="257"/>
      <c r="E357" s="258"/>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358</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0"/>
      <c r="D358" s="241"/>
      <c r="E358" s="241"/>
      <c r="F358" s="241"/>
      <c r="G358" s="241"/>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293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4">
        <v>32</v>
      </c>
      <c r="B359" s="235" t="s">
        <v>589</v>
      </c>
      <c r="C359" s="247" t="s">
        <v>590</v>
      </c>
      <c r="D359" s="236" t="s">
        <v>287</v>
      </c>
      <c r="E359" s="237">
        <v>2</v>
      </c>
      <c r="F359" s="238"/>
      <c r="G359" s="239">
        <f>ROUND(E359*F359,2)</f>
        <v>0</v>
      </c>
      <c r="H359" s="238"/>
      <c r="I359" s="239">
        <f>ROUND(E359*H359,2)</f>
        <v>0</v>
      </c>
      <c r="J359" s="238"/>
      <c r="K359" s="239">
        <f>ROUND(E359*J359,2)</f>
        <v>0</v>
      </c>
      <c r="L359" s="239">
        <v>21</v>
      </c>
      <c r="M359" s="239">
        <f>G359*(1+L359/100)</f>
        <v>0</v>
      </c>
      <c r="N359" s="237">
        <v>0</v>
      </c>
      <c r="O359" s="237">
        <f>ROUND(E359*N359,2)</f>
        <v>0</v>
      </c>
      <c r="P359" s="237">
        <v>5.3999999999999999E-2</v>
      </c>
      <c r="Q359" s="237">
        <f>ROUND(E359*P359,2)</f>
        <v>0.11</v>
      </c>
      <c r="R359" s="239" t="s">
        <v>442</v>
      </c>
      <c r="S359" s="239" t="s">
        <v>305</v>
      </c>
      <c r="T359" s="240" t="s">
        <v>305</v>
      </c>
      <c r="U359" s="222">
        <v>0.31</v>
      </c>
      <c r="V359" s="222">
        <f>ROUND(E359*U359,2)</f>
        <v>0.62</v>
      </c>
      <c r="W359" s="222"/>
      <c r="X359" s="222" t="s">
        <v>290</v>
      </c>
      <c r="Y359" s="222" t="s">
        <v>291</v>
      </c>
      <c r="Z359" s="212"/>
      <c r="AA359" s="212"/>
      <c r="AB359" s="212"/>
      <c r="AC359" s="212"/>
      <c r="AD359" s="212"/>
      <c r="AE359" s="212"/>
      <c r="AF359" s="212"/>
      <c r="AG359" s="212" t="s">
        <v>354</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48"/>
      <c r="D360" s="242"/>
      <c r="E360" s="242"/>
      <c r="F360" s="242"/>
      <c r="G360" s="24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293</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ht="20.399999999999999" outlineLevel="1" x14ac:dyDescent="0.25">
      <c r="A361" s="234">
        <v>33</v>
      </c>
      <c r="B361" s="235" t="s">
        <v>591</v>
      </c>
      <c r="C361" s="247" t="s">
        <v>592</v>
      </c>
      <c r="D361" s="236" t="s">
        <v>391</v>
      </c>
      <c r="E361" s="237">
        <v>595.5</v>
      </c>
      <c r="F361" s="238"/>
      <c r="G361" s="239">
        <f>ROUND(E361*F361,2)</f>
        <v>0</v>
      </c>
      <c r="H361" s="238"/>
      <c r="I361" s="239">
        <f>ROUND(E361*H361,2)</f>
        <v>0</v>
      </c>
      <c r="J361" s="238"/>
      <c r="K361" s="239">
        <f>ROUND(E361*J361,2)</f>
        <v>0</v>
      </c>
      <c r="L361" s="239">
        <v>21</v>
      </c>
      <c r="M361" s="239">
        <f>G361*(1+L361/100)</f>
        <v>0</v>
      </c>
      <c r="N361" s="237">
        <v>0</v>
      </c>
      <c r="O361" s="237">
        <f>ROUND(E361*N361,2)</f>
        <v>0</v>
      </c>
      <c r="P361" s="237">
        <v>0.05</v>
      </c>
      <c r="Q361" s="237">
        <f>ROUND(E361*P361,2)</f>
        <v>29.78</v>
      </c>
      <c r="R361" s="239" t="s">
        <v>442</v>
      </c>
      <c r="S361" s="239" t="s">
        <v>305</v>
      </c>
      <c r="T361" s="240" t="s">
        <v>305</v>
      </c>
      <c r="U361" s="222">
        <v>0.33</v>
      </c>
      <c r="V361" s="222">
        <f>ROUND(E361*U361,2)</f>
        <v>196.52</v>
      </c>
      <c r="W361" s="222"/>
      <c r="X361" s="222" t="s">
        <v>290</v>
      </c>
      <c r="Y361" s="222" t="s">
        <v>291</v>
      </c>
      <c r="Z361" s="212"/>
      <c r="AA361" s="212"/>
      <c r="AB361" s="212"/>
      <c r="AC361" s="212"/>
      <c r="AD361" s="212"/>
      <c r="AE361" s="212"/>
      <c r="AF361" s="212"/>
      <c r="AG361" s="212" t="s">
        <v>354</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65" t="s">
        <v>393</v>
      </c>
      <c r="D362" s="257"/>
      <c r="E362" s="258"/>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358</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593</v>
      </c>
      <c r="D363" s="257"/>
      <c r="E363" s="258"/>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358</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5" t="s">
        <v>395</v>
      </c>
      <c r="D364" s="257"/>
      <c r="E364" s="258"/>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358</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5" t="s">
        <v>396</v>
      </c>
      <c r="D365" s="257"/>
      <c r="E365" s="258">
        <v>23.3</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358</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397</v>
      </c>
      <c r="D366" s="257"/>
      <c r="E366" s="258">
        <v>11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358</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5" t="s">
        <v>398</v>
      </c>
      <c r="D367" s="257"/>
      <c r="E367" s="258">
        <v>12.2</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358</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5" t="s">
        <v>399</v>
      </c>
      <c r="D368" s="257"/>
      <c r="E368" s="258">
        <v>2.8</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358</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5" t="s">
        <v>400</v>
      </c>
      <c r="D369" s="257"/>
      <c r="E369" s="258">
        <v>1.6</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358</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5" t="s">
        <v>401</v>
      </c>
      <c r="D370" s="257"/>
      <c r="E370" s="258">
        <v>5.7</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358</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5" t="s">
        <v>594</v>
      </c>
      <c r="D371" s="257"/>
      <c r="E371" s="258"/>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358</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403</v>
      </c>
      <c r="D372" s="257"/>
      <c r="E372" s="258">
        <v>16.8</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358</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5" t="s">
        <v>404</v>
      </c>
      <c r="D373" s="257"/>
      <c r="E373" s="258">
        <v>10.8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358</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5" t="s">
        <v>405</v>
      </c>
      <c r="D374" s="257"/>
      <c r="E374" s="258">
        <v>74.5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358</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5" t="s">
        <v>406</v>
      </c>
      <c r="D375" s="257"/>
      <c r="E375" s="258">
        <v>18.8</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358</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5" t="s">
        <v>407</v>
      </c>
      <c r="D376" s="257"/>
      <c r="E376" s="258">
        <v>17.100000000000001</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358</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5" t="s">
        <v>408</v>
      </c>
      <c r="D377" s="257"/>
      <c r="E377" s="258">
        <v>18.3</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358</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5" t="s">
        <v>409</v>
      </c>
      <c r="D378" s="257"/>
      <c r="E378" s="258">
        <v>17</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358</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5" t="s">
        <v>410</v>
      </c>
      <c r="D379" s="257"/>
      <c r="E379" s="258">
        <v>105</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358</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5" t="s">
        <v>411</v>
      </c>
      <c r="D380" s="257"/>
      <c r="E380" s="258">
        <v>18.5</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358</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5" t="s">
        <v>595</v>
      </c>
      <c r="D381" s="257"/>
      <c r="E381" s="258"/>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358</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5" t="s">
        <v>413</v>
      </c>
      <c r="D382" s="257"/>
      <c r="E382" s="258">
        <v>5.5</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358</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5" t="s">
        <v>414</v>
      </c>
      <c r="D383" s="257"/>
      <c r="E383" s="258">
        <v>13.3</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358</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5" t="s">
        <v>415</v>
      </c>
      <c r="D384" s="257"/>
      <c r="E384" s="258">
        <v>18.2</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358</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5" t="s">
        <v>416</v>
      </c>
      <c r="D385" s="257"/>
      <c r="E385" s="258">
        <v>13.7</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358</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417</v>
      </c>
      <c r="D386" s="257"/>
      <c r="E386" s="258">
        <v>4.8</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358</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418</v>
      </c>
      <c r="D387" s="257"/>
      <c r="E387" s="258">
        <v>6.9</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358</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419</v>
      </c>
      <c r="D388" s="257"/>
      <c r="E388" s="258">
        <v>2.4</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358</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420</v>
      </c>
      <c r="D389" s="257"/>
      <c r="E389" s="258">
        <v>3.7</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358</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5" t="s">
        <v>421</v>
      </c>
      <c r="D390" s="257"/>
      <c r="E390" s="258">
        <v>2.9</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358</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5" t="s">
        <v>422</v>
      </c>
      <c r="D391" s="257"/>
      <c r="E391" s="258">
        <v>1.3</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358</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5" t="s">
        <v>596</v>
      </c>
      <c r="D392" s="257"/>
      <c r="E392" s="258"/>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358</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5" t="s">
        <v>424</v>
      </c>
      <c r="D393" s="257"/>
      <c r="E393" s="258">
        <v>11.5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358</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312</v>
      </c>
      <c r="D394" s="257"/>
      <c r="E394" s="258"/>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358</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5" t="s">
        <v>425</v>
      </c>
      <c r="D395" s="257"/>
      <c r="E395" s="258"/>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358</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5" t="s">
        <v>597</v>
      </c>
      <c r="D396" s="257"/>
      <c r="E396" s="258"/>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358</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5" t="s">
        <v>598</v>
      </c>
      <c r="D397" s="257"/>
      <c r="E397" s="258"/>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358</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5" t="s">
        <v>428</v>
      </c>
      <c r="D398" s="257"/>
      <c r="E398" s="258">
        <v>16</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358</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5" t="s">
        <v>429</v>
      </c>
      <c r="D399" s="257"/>
      <c r="E399" s="258">
        <v>17.899999999999999</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358</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430</v>
      </c>
      <c r="D400" s="257"/>
      <c r="E400" s="258">
        <v>30.1</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358</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431</v>
      </c>
      <c r="D401" s="257"/>
      <c r="E401" s="258">
        <v>10.9</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358</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432</v>
      </c>
      <c r="D402" s="257"/>
      <c r="E402" s="258">
        <v>27.5</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358</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433</v>
      </c>
      <c r="D403" s="257"/>
      <c r="E403" s="258">
        <v>41.8</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358</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5" t="s">
        <v>599</v>
      </c>
      <c r="D404" s="257"/>
      <c r="E404" s="258"/>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358</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5" t="s">
        <v>435</v>
      </c>
      <c r="D405" s="257"/>
      <c r="E405" s="258">
        <v>0.7</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358</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5" t="s">
        <v>436</v>
      </c>
      <c r="D406" s="257"/>
      <c r="E406" s="258">
        <v>13</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358</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c r="D407" s="241"/>
      <c r="E407" s="241"/>
      <c r="F407" s="241"/>
      <c r="G407" s="241"/>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293</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ht="20.399999999999999" outlineLevel="1" x14ac:dyDescent="0.25">
      <c r="A408" s="234">
        <v>34</v>
      </c>
      <c r="B408" s="235" t="s">
        <v>600</v>
      </c>
      <c r="C408" s="247" t="s">
        <v>601</v>
      </c>
      <c r="D408" s="236" t="s">
        <v>391</v>
      </c>
      <c r="E408" s="237">
        <v>774.12563</v>
      </c>
      <c r="F408" s="238"/>
      <c r="G408" s="239">
        <f>ROUND(E408*F408,2)</f>
        <v>0</v>
      </c>
      <c r="H408" s="238"/>
      <c r="I408" s="239">
        <f>ROUND(E408*H408,2)</f>
        <v>0</v>
      </c>
      <c r="J408" s="238"/>
      <c r="K408" s="239">
        <f>ROUND(E408*J408,2)</f>
        <v>0</v>
      </c>
      <c r="L408" s="239">
        <v>21</v>
      </c>
      <c r="M408" s="239">
        <f>G408*(1+L408/100)</f>
        <v>0</v>
      </c>
      <c r="N408" s="237">
        <v>0</v>
      </c>
      <c r="O408" s="237">
        <f>ROUND(E408*N408,2)</f>
        <v>0</v>
      </c>
      <c r="P408" s="237">
        <v>4.5999999999999999E-2</v>
      </c>
      <c r="Q408" s="237">
        <f>ROUND(E408*P408,2)</f>
        <v>35.61</v>
      </c>
      <c r="R408" s="239" t="s">
        <v>442</v>
      </c>
      <c r="S408" s="239" t="s">
        <v>305</v>
      </c>
      <c r="T408" s="240" t="s">
        <v>305</v>
      </c>
      <c r="U408" s="222">
        <v>0.26</v>
      </c>
      <c r="V408" s="222">
        <f>ROUND(E408*U408,2)</f>
        <v>201.27</v>
      </c>
      <c r="W408" s="222"/>
      <c r="X408" s="222" t="s">
        <v>290</v>
      </c>
      <c r="Y408" s="222" t="s">
        <v>291</v>
      </c>
      <c r="Z408" s="212"/>
      <c r="AA408" s="212"/>
      <c r="AB408" s="212"/>
      <c r="AC408" s="212"/>
      <c r="AD408" s="212"/>
      <c r="AE408" s="212"/>
      <c r="AF408" s="212"/>
      <c r="AG408" s="212" t="s">
        <v>354</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2" x14ac:dyDescent="0.25">
      <c r="A409" s="219"/>
      <c r="B409" s="220"/>
      <c r="C409" s="265" t="s">
        <v>602</v>
      </c>
      <c r="D409" s="257"/>
      <c r="E409" s="258">
        <v>402.43612999999999</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358</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65" t="s">
        <v>603</v>
      </c>
      <c r="D410" s="257"/>
      <c r="E410" s="258">
        <v>164.31188</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358</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5" t="s">
        <v>604</v>
      </c>
      <c r="D411" s="257"/>
      <c r="E411" s="258">
        <v>207.37763000000001</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358</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c r="D412" s="241"/>
      <c r="E412" s="241"/>
      <c r="F412" s="241"/>
      <c r="G412" s="241"/>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293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399999999999999" outlineLevel="1" x14ac:dyDescent="0.25">
      <c r="A413" s="234">
        <v>35</v>
      </c>
      <c r="B413" s="235" t="s">
        <v>605</v>
      </c>
      <c r="C413" s="247" t="s">
        <v>606</v>
      </c>
      <c r="D413" s="236" t="s">
        <v>391</v>
      </c>
      <c r="E413" s="237">
        <v>247.6215</v>
      </c>
      <c r="F413" s="238"/>
      <c r="G413" s="239">
        <f>ROUND(E413*F413,2)</f>
        <v>0</v>
      </c>
      <c r="H413" s="238"/>
      <c r="I413" s="239">
        <f>ROUND(E413*H413,2)</f>
        <v>0</v>
      </c>
      <c r="J413" s="238"/>
      <c r="K413" s="239">
        <f>ROUND(E413*J413,2)</f>
        <v>0</v>
      </c>
      <c r="L413" s="239">
        <v>21</v>
      </c>
      <c r="M413" s="239">
        <f>G413*(1+L413/100)</f>
        <v>0</v>
      </c>
      <c r="N413" s="237">
        <v>0</v>
      </c>
      <c r="O413" s="237">
        <f>ROUND(E413*N413,2)</f>
        <v>0</v>
      </c>
      <c r="P413" s="237">
        <v>6.8000000000000005E-2</v>
      </c>
      <c r="Q413" s="237">
        <f>ROUND(E413*P413,2)</f>
        <v>16.84</v>
      </c>
      <c r="R413" s="239" t="s">
        <v>442</v>
      </c>
      <c r="S413" s="239" t="s">
        <v>305</v>
      </c>
      <c r="T413" s="240" t="s">
        <v>305</v>
      </c>
      <c r="U413" s="222">
        <v>0.3</v>
      </c>
      <c r="V413" s="222">
        <f>ROUND(E413*U413,2)</f>
        <v>74.290000000000006</v>
      </c>
      <c r="W413" s="222"/>
      <c r="X413" s="222" t="s">
        <v>290</v>
      </c>
      <c r="Y413" s="222" t="s">
        <v>291</v>
      </c>
      <c r="Z413" s="212"/>
      <c r="AA413" s="212"/>
      <c r="AB413" s="212"/>
      <c r="AC413" s="212"/>
      <c r="AD413" s="212"/>
      <c r="AE413" s="212"/>
      <c r="AF413" s="212"/>
      <c r="AG413" s="212" t="s">
        <v>354</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5">
      <c r="A414" s="219"/>
      <c r="B414" s="220"/>
      <c r="C414" s="264" t="s">
        <v>607</v>
      </c>
      <c r="D414" s="263"/>
      <c r="E414" s="263"/>
      <c r="F414" s="263"/>
      <c r="G414" s="26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356</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6" t="s">
        <v>367</v>
      </c>
      <c r="D415" s="259"/>
      <c r="E415" s="260"/>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358</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5">
      <c r="A416" s="219"/>
      <c r="B416" s="220"/>
      <c r="C416" s="267" t="s">
        <v>608</v>
      </c>
      <c r="D416" s="259"/>
      <c r="E416" s="260">
        <v>3.2</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358</v>
      </c>
      <c r="AH416" s="212">
        <v>2</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5">
      <c r="A417" s="219"/>
      <c r="B417" s="220"/>
      <c r="C417" s="267" t="s">
        <v>609</v>
      </c>
      <c r="D417" s="259"/>
      <c r="E417" s="260">
        <v>2.85</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358</v>
      </c>
      <c r="AH417" s="212">
        <v>2</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5">
      <c r="A418" s="219"/>
      <c r="B418" s="220"/>
      <c r="C418" s="267" t="s">
        <v>610</v>
      </c>
      <c r="D418" s="259"/>
      <c r="E418" s="260">
        <v>12.25</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358</v>
      </c>
      <c r="AH418" s="212">
        <v>2</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67" t="s">
        <v>611</v>
      </c>
      <c r="D419" s="259"/>
      <c r="E419" s="260">
        <v>45</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358</v>
      </c>
      <c r="AH419" s="212">
        <v>2</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7" t="s">
        <v>612</v>
      </c>
      <c r="D420" s="259"/>
      <c r="E420" s="260">
        <v>5.31</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358</v>
      </c>
      <c r="AH420" s="212">
        <v>2</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7" t="s">
        <v>613</v>
      </c>
      <c r="D421" s="259"/>
      <c r="E421" s="260">
        <v>4.95</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358</v>
      </c>
      <c r="AH421" s="212">
        <v>2</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5">
      <c r="A422" s="219"/>
      <c r="B422" s="220"/>
      <c r="C422" s="267" t="s">
        <v>614</v>
      </c>
      <c r="D422" s="259"/>
      <c r="E422" s="260">
        <v>7.65</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358</v>
      </c>
      <c r="AH422" s="212">
        <v>2</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5">
      <c r="A423" s="219"/>
      <c r="B423" s="220"/>
      <c r="C423" s="267" t="s">
        <v>615</v>
      </c>
      <c r="D423" s="259"/>
      <c r="E423" s="260">
        <v>15.75</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358</v>
      </c>
      <c r="AH423" s="212">
        <v>2</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67" t="s">
        <v>616</v>
      </c>
      <c r="D424" s="259"/>
      <c r="E424" s="260">
        <v>10.17</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358</v>
      </c>
      <c r="AH424" s="212">
        <v>2</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7" t="s">
        <v>617</v>
      </c>
      <c r="D425" s="259"/>
      <c r="E425" s="260">
        <v>6.57</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358</v>
      </c>
      <c r="AH425" s="212">
        <v>2</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7" t="s">
        <v>618</v>
      </c>
      <c r="D426" s="259"/>
      <c r="E426" s="260">
        <v>32.130000000000003</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358</v>
      </c>
      <c r="AH426" s="212">
        <v>2</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7" t="s">
        <v>619</v>
      </c>
      <c r="D427" s="259"/>
      <c r="E427" s="260">
        <v>3.78</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358</v>
      </c>
      <c r="AH427" s="212">
        <v>2</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7" t="s">
        <v>620</v>
      </c>
      <c r="D428" s="259"/>
      <c r="E428" s="260">
        <v>21.24</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358</v>
      </c>
      <c r="AH428" s="212">
        <v>2</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7" t="s">
        <v>621</v>
      </c>
      <c r="D429" s="259"/>
      <c r="E429" s="260">
        <v>32.94</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358</v>
      </c>
      <c r="AH429" s="212">
        <v>2</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7" t="s">
        <v>622</v>
      </c>
      <c r="D430" s="259"/>
      <c r="E430" s="260">
        <v>6.93</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358</v>
      </c>
      <c r="AH430" s="212">
        <v>2</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67" t="s">
        <v>623</v>
      </c>
      <c r="D431" s="259"/>
      <c r="E431" s="260">
        <v>25.11</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358</v>
      </c>
      <c r="AH431" s="212">
        <v>2</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8" t="s">
        <v>371</v>
      </c>
      <c r="D432" s="261"/>
      <c r="E432" s="262">
        <v>235.83</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358</v>
      </c>
      <c r="AH432" s="212">
        <v>3</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6" t="s">
        <v>372</v>
      </c>
      <c r="D433" s="259"/>
      <c r="E433" s="260"/>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358</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65" t="s">
        <v>624</v>
      </c>
      <c r="D434" s="257"/>
      <c r="E434" s="258">
        <v>247.6215</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358</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50"/>
      <c r="D435" s="241"/>
      <c r="E435" s="241"/>
      <c r="F435" s="241"/>
      <c r="G435" s="241"/>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293</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0.399999999999999" outlineLevel="1" x14ac:dyDescent="0.25">
      <c r="A436" s="234">
        <v>36</v>
      </c>
      <c r="B436" s="235" t="s">
        <v>625</v>
      </c>
      <c r="C436" s="247" t="s">
        <v>626</v>
      </c>
      <c r="D436" s="236" t="s">
        <v>391</v>
      </c>
      <c r="E436" s="237">
        <v>208.32</v>
      </c>
      <c r="F436" s="238"/>
      <c r="G436" s="239">
        <f>ROUND(E436*F436,2)</f>
        <v>0</v>
      </c>
      <c r="H436" s="238"/>
      <c r="I436" s="239">
        <f>ROUND(E436*H436,2)</f>
        <v>0</v>
      </c>
      <c r="J436" s="238"/>
      <c r="K436" s="239">
        <f>ROUND(E436*J436,2)</f>
        <v>0</v>
      </c>
      <c r="L436" s="239">
        <v>21</v>
      </c>
      <c r="M436" s="239">
        <f>G436*(1+L436/100)</f>
        <v>0</v>
      </c>
      <c r="N436" s="237">
        <v>0</v>
      </c>
      <c r="O436" s="237">
        <f>ROUND(E436*N436,2)</f>
        <v>0</v>
      </c>
      <c r="P436" s="237">
        <v>0.10199999999999999</v>
      </c>
      <c r="Q436" s="237">
        <f>ROUND(E436*P436,2)</f>
        <v>21.25</v>
      </c>
      <c r="R436" s="239" t="s">
        <v>442</v>
      </c>
      <c r="S436" s="239" t="s">
        <v>305</v>
      </c>
      <c r="T436" s="240" t="s">
        <v>305</v>
      </c>
      <c r="U436" s="222">
        <v>0.54</v>
      </c>
      <c r="V436" s="222">
        <f>ROUND(E436*U436,2)</f>
        <v>112.49</v>
      </c>
      <c r="W436" s="222"/>
      <c r="X436" s="222" t="s">
        <v>290</v>
      </c>
      <c r="Y436" s="222" t="s">
        <v>291</v>
      </c>
      <c r="Z436" s="212"/>
      <c r="AA436" s="212"/>
      <c r="AB436" s="212"/>
      <c r="AC436" s="212"/>
      <c r="AD436" s="212"/>
      <c r="AE436" s="212"/>
      <c r="AF436" s="212"/>
      <c r="AG436" s="212" t="s">
        <v>354</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5" t="s">
        <v>627</v>
      </c>
      <c r="D437" s="257"/>
      <c r="E437" s="258">
        <v>91.454999999999998</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358</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65" t="s">
        <v>628</v>
      </c>
      <c r="D438" s="257"/>
      <c r="E438" s="258">
        <v>73.597130000000007</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358</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65" t="s">
        <v>629</v>
      </c>
      <c r="D439" s="257"/>
      <c r="E439" s="258">
        <v>43.267879999999998</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358</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50"/>
      <c r="D440" s="241"/>
      <c r="E440" s="241"/>
      <c r="F440" s="241"/>
      <c r="G440" s="241"/>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293</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5">
      <c r="A441" s="234">
        <v>37</v>
      </c>
      <c r="B441" s="235" t="s">
        <v>630</v>
      </c>
      <c r="C441" s="247" t="s">
        <v>631</v>
      </c>
      <c r="D441" s="236" t="s">
        <v>632</v>
      </c>
      <c r="E441" s="237">
        <v>1</v>
      </c>
      <c r="F441" s="238"/>
      <c r="G441" s="239">
        <f>ROUND(E441*F441,2)</f>
        <v>0</v>
      </c>
      <c r="H441" s="238"/>
      <c r="I441" s="239">
        <f>ROUND(E441*H441,2)</f>
        <v>0</v>
      </c>
      <c r="J441" s="238"/>
      <c r="K441" s="239">
        <f>ROUND(E441*J441,2)</f>
        <v>0</v>
      </c>
      <c r="L441" s="239">
        <v>21</v>
      </c>
      <c r="M441" s="239">
        <f>G441*(1+L441/100)</f>
        <v>0</v>
      </c>
      <c r="N441" s="237">
        <v>1.2800000000000001E-3</v>
      </c>
      <c r="O441" s="237">
        <f>ROUND(E441*N441,2)</f>
        <v>0</v>
      </c>
      <c r="P441" s="237">
        <v>0.35</v>
      </c>
      <c r="Q441" s="237">
        <f>ROUND(E441*P441,2)</f>
        <v>0.35</v>
      </c>
      <c r="R441" s="239"/>
      <c r="S441" s="239" t="s">
        <v>288</v>
      </c>
      <c r="T441" s="240" t="s">
        <v>289</v>
      </c>
      <c r="U441" s="222">
        <v>1.52</v>
      </c>
      <c r="V441" s="222">
        <f>ROUND(E441*U441,2)</f>
        <v>1.52</v>
      </c>
      <c r="W441" s="222"/>
      <c r="X441" s="222" t="s">
        <v>290</v>
      </c>
      <c r="Y441" s="222" t="s">
        <v>291</v>
      </c>
      <c r="Z441" s="212"/>
      <c r="AA441" s="212"/>
      <c r="AB441" s="212"/>
      <c r="AC441" s="212"/>
      <c r="AD441" s="212"/>
      <c r="AE441" s="212"/>
      <c r="AF441" s="212"/>
      <c r="AG441" s="212" t="s">
        <v>354</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48"/>
      <c r="D442" s="242"/>
      <c r="E442" s="242"/>
      <c r="F442" s="242"/>
      <c r="G442" s="24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293</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5">
      <c r="A443" s="234">
        <v>38</v>
      </c>
      <c r="B443" s="235" t="s">
        <v>633</v>
      </c>
      <c r="C443" s="247" t="s">
        <v>634</v>
      </c>
      <c r="D443" s="236" t="s">
        <v>287</v>
      </c>
      <c r="E443" s="237">
        <v>24</v>
      </c>
      <c r="F443" s="238"/>
      <c r="G443" s="239">
        <f>ROUND(E443*F443,2)</f>
        <v>0</v>
      </c>
      <c r="H443" s="238"/>
      <c r="I443" s="239">
        <f>ROUND(E443*H443,2)</f>
        <v>0</v>
      </c>
      <c r="J443" s="238"/>
      <c r="K443" s="239">
        <f>ROUND(E443*J443,2)</f>
        <v>0</v>
      </c>
      <c r="L443" s="239">
        <v>21</v>
      </c>
      <c r="M443" s="239">
        <f>G443*(1+L443/100)</f>
        <v>0</v>
      </c>
      <c r="N443" s="237">
        <v>0</v>
      </c>
      <c r="O443" s="237">
        <f>ROUND(E443*N443,2)</f>
        <v>0</v>
      </c>
      <c r="P443" s="237">
        <v>9.5000000000000001E-2</v>
      </c>
      <c r="Q443" s="237">
        <f>ROUND(E443*P443,2)</f>
        <v>2.2799999999999998</v>
      </c>
      <c r="R443" s="239"/>
      <c r="S443" s="239" t="s">
        <v>288</v>
      </c>
      <c r="T443" s="240" t="s">
        <v>289</v>
      </c>
      <c r="U443" s="222">
        <v>0.09</v>
      </c>
      <c r="V443" s="222">
        <f>ROUND(E443*U443,2)</f>
        <v>2.16</v>
      </c>
      <c r="W443" s="222"/>
      <c r="X443" s="222" t="s">
        <v>290</v>
      </c>
      <c r="Y443" s="222" t="s">
        <v>291</v>
      </c>
      <c r="Z443" s="212"/>
      <c r="AA443" s="212"/>
      <c r="AB443" s="212"/>
      <c r="AC443" s="212"/>
      <c r="AD443" s="212"/>
      <c r="AE443" s="212"/>
      <c r="AF443" s="212"/>
      <c r="AG443" s="212" t="s">
        <v>292</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635</v>
      </c>
      <c r="D444" s="257"/>
      <c r="E444" s="258">
        <v>2</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358</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636</v>
      </c>
      <c r="D445" s="257"/>
      <c r="E445" s="258">
        <v>1</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358</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637</v>
      </c>
      <c r="D446" s="257"/>
      <c r="E446" s="258">
        <v>5</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358</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638</v>
      </c>
      <c r="D447" s="257"/>
      <c r="E447" s="258">
        <v>11</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358</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639</v>
      </c>
      <c r="D448" s="257"/>
      <c r="E448" s="258">
        <v>4</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358</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640</v>
      </c>
      <c r="D449" s="257"/>
      <c r="E449" s="258">
        <v>1</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358</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50"/>
      <c r="D450" s="241"/>
      <c r="E450" s="241"/>
      <c r="F450" s="241"/>
      <c r="G450" s="241"/>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293</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5">
      <c r="A451" s="234">
        <v>39</v>
      </c>
      <c r="B451" s="235" t="s">
        <v>641</v>
      </c>
      <c r="C451" s="247" t="s">
        <v>642</v>
      </c>
      <c r="D451" s="236" t="s">
        <v>632</v>
      </c>
      <c r="E451" s="237">
        <v>1</v>
      </c>
      <c r="F451" s="238"/>
      <c r="G451" s="239">
        <f>ROUND(E451*F451,2)</f>
        <v>0</v>
      </c>
      <c r="H451" s="238"/>
      <c r="I451" s="239">
        <f>ROUND(E451*H451,2)</f>
        <v>0</v>
      </c>
      <c r="J451" s="238"/>
      <c r="K451" s="239">
        <f>ROUND(E451*J451,2)</f>
        <v>0</v>
      </c>
      <c r="L451" s="239">
        <v>21</v>
      </c>
      <c r="M451" s="239">
        <f>G451*(1+L451/100)</f>
        <v>0</v>
      </c>
      <c r="N451" s="237">
        <v>3.5</v>
      </c>
      <c r="O451" s="237">
        <f>ROUND(E451*N451,2)</f>
        <v>3.5</v>
      </c>
      <c r="P451" s="237">
        <v>8.5999999999999993E-2</v>
      </c>
      <c r="Q451" s="237">
        <f>ROUND(E451*P451,2)</f>
        <v>0.09</v>
      </c>
      <c r="R451" s="239"/>
      <c r="S451" s="239" t="s">
        <v>288</v>
      </c>
      <c r="T451" s="240" t="s">
        <v>289</v>
      </c>
      <c r="U451" s="222">
        <v>0.46</v>
      </c>
      <c r="V451" s="222">
        <f>ROUND(E451*U451,2)</f>
        <v>0.46</v>
      </c>
      <c r="W451" s="222"/>
      <c r="X451" s="222" t="s">
        <v>290</v>
      </c>
      <c r="Y451" s="222" t="s">
        <v>291</v>
      </c>
      <c r="Z451" s="212"/>
      <c r="AA451" s="212"/>
      <c r="AB451" s="212"/>
      <c r="AC451" s="212"/>
      <c r="AD451" s="212"/>
      <c r="AE451" s="212"/>
      <c r="AF451" s="212"/>
      <c r="AG451" s="212" t="s">
        <v>354</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48"/>
      <c r="D452" s="242"/>
      <c r="E452" s="242"/>
      <c r="F452" s="242"/>
      <c r="G452" s="24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293</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5">
      <c r="A453" s="234">
        <v>40</v>
      </c>
      <c r="B453" s="235" t="s">
        <v>643</v>
      </c>
      <c r="C453" s="247" t="s">
        <v>644</v>
      </c>
      <c r="D453" s="236" t="s">
        <v>632</v>
      </c>
      <c r="E453" s="237">
        <v>1</v>
      </c>
      <c r="F453" s="238"/>
      <c r="G453" s="239">
        <f>ROUND(E453*F453,2)</f>
        <v>0</v>
      </c>
      <c r="H453" s="238"/>
      <c r="I453" s="239">
        <f>ROUND(E453*H453,2)</f>
        <v>0</v>
      </c>
      <c r="J453" s="238"/>
      <c r="K453" s="239">
        <f>ROUND(E453*J453,2)</f>
        <v>0</v>
      </c>
      <c r="L453" s="239">
        <v>21</v>
      </c>
      <c r="M453" s="239">
        <f>G453*(1+L453/100)</f>
        <v>0</v>
      </c>
      <c r="N453" s="237">
        <v>1.5</v>
      </c>
      <c r="O453" s="237">
        <f>ROUND(E453*N453,2)</f>
        <v>1.5</v>
      </c>
      <c r="P453" s="237">
        <v>8.5999999999999993E-2</v>
      </c>
      <c r="Q453" s="237">
        <f>ROUND(E453*P453,2)</f>
        <v>0.09</v>
      </c>
      <c r="R453" s="239"/>
      <c r="S453" s="239" t="s">
        <v>288</v>
      </c>
      <c r="T453" s="240" t="s">
        <v>289</v>
      </c>
      <c r="U453" s="222">
        <v>0.46</v>
      </c>
      <c r="V453" s="222">
        <f>ROUND(E453*U453,2)</f>
        <v>0.46</v>
      </c>
      <c r="W453" s="222"/>
      <c r="X453" s="222" t="s">
        <v>290</v>
      </c>
      <c r="Y453" s="222" t="s">
        <v>291</v>
      </c>
      <c r="Z453" s="212"/>
      <c r="AA453" s="212"/>
      <c r="AB453" s="212"/>
      <c r="AC453" s="212"/>
      <c r="AD453" s="212"/>
      <c r="AE453" s="212"/>
      <c r="AF453" s="212"/>
      <c r="AG453" s="212" t="s">
        <v>354</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48"/>
      <c r="D454" s="242"/>
      <c r="E454" s="242"/>
      <c r="F454" s="242"/>
      <c r="G454" s="24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293</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x14ac:dyDescent="0.25">
      <c r="A455" s="227" t="s">
        <v>283</v>
      </c>
      <c r="B455" s="228" t="s">
        <v>174</v>
      </c>
      <c r="C455" s="246" t="s">
        <v>175</v>
      </c>
      <c r="D455" s="229"/>
      <c r="E455" s="230"/>
      <c r="F455" s="231"/>
      <c r="G455" s="231">
        <f>SUMIF(AG456:AG458,"&lt;&gt;NOR",G456:G458)</f>
        <v>0</v>
      </c>
      <c r="H455" s="231"/>
      <c r="I455" s="231">
        <f>SUM(I456:I458)</f>
        <v>0</v>
      </c>
      <c r="J455" s="231"/>
      <c r="K455" s="231">
        <f>SUM(K456:K458)</f>
        <v>0</v>
      </c>
      <c r="L455" s="231"/>
      <c r="M455" s="231">
        <f>SUM(M456:M458)</f>
        <v>0</v>
      </c>
      <c r="N455" s="230"/>
      <c r="O455" s="230">
        <f>SUM(O456:O458)</f>
        <v>0</v>
      </c>
      <c r="P455" s="230"/>
      <c r="Q455" s="230">
        <f>SUM(Q456:Q458)</f>
        <v>0</v>
      </c>
      <c r="R455" s="231"/>
      <c r="S455" s="231"/>
      <c r="T455" s="232"/>
      <c r="U455" s="226"/>
      <c r="V455" s="226">
        <f>SUM(V456:V458)</f>
        <v>13.21</v>
      </c>
      <c r="W455" s="226"/>
      <c r="X455" s="226"/>
      <c r="Y455" s="226"/>
      <c r="AG455" t="s">
        <v>284</v>
      </c>
    </row>
    <row r="456" spans="1:60" ht="20.399999999999999" outlineLevel="1" x14ac:dyDescent="0.25">
      <c r="A456" s="234">
        <v>41</v>
      </c>
      <c r="B456" s="235" t="s">
        <v>645</v>
      </c>
      <c r="C456" s="247" t="s">
        <v>646</v>
      </c>
      <c r="D456" s="236" t="s">
        <v>647</v>
      </c>
      <c r="E456" s="237">
        <v>6.9830500000000004</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t="s">
        <v>439</v>
      </c>
      <c r="S456" s="239" t="s">
        <v>305</v>
      </c>
      <c r="T456" s="240" t="s">
        <v>305</v>
      </c>
      <c r="U456" s="222">
        <v>1.8919999999999999</v>
      </c>
      <c r="V456" s="222">
        <f>ROUND(E456*U456,2)</f>
        <v>13.21</v>
      </c>
      <c r="W456" s="222"/>
      <c r="X456" s="222" t="s">
        <v>648</v>
      </c>
      <c r="Y456" s="222" t="s">
        <v>291</v>
      </c>
      <c r="Z456" s="212"/>
      <c r="AA456" s="212"/>
      <c r="AB456" s="212"/>
      <c r="AC456" s="212"/>
      <c r="AD456" s="212"/>
      <c r="AE456" s="212"/>
      <c r="AF456" s="212"/>
      <c r="AG456" s="212" t="s">
        <v>649</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64" t="s">
        <v>650</v>
      </c>
      <c r="D457" s="263"/>
      <c r="E457" s="263"/>
      <c r="F457" s="263"/>
      <c r="G457" s="26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356</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50"/>
      <c r="D458" s="241"/>
      <c r="E458" s="241"/>
      <c r="F458" s="241"/>
      <c r="G458" s="241"/>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293</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x14ac:dyDescent="0.25">
      <c r="A459" s="227" t="s">
        <v>283</v>
      </c>
      <c r="B459" s="228" t="s">
        <v>195</v>
      </c>
      <c r="C459" s="246" t="s">
        <v>196</v>
      </c>
      <c r="D459" s="229"/>
      <c r="E459" s="230"/>
      <c r="F459" s="231"/>
      <c r="G459" s="231">
        <f>SUMIF(AG460:AG468,"&lt;&gt;NOR",G460:G468)</f>
        <v>0</v>
      </c>
      <c r="H459" s="231"/>
      <c r="I459" s="231">
        <f>SUM(I460:I468)</f>
        <v>0</v>
      </c>
      <c r="J459" s="231"/>
      <c r="K459" s="231">
        <f>SUM(K460:K468)</f>
        <v>0</v>
      </c>
      <c r="L459" s="231"/>
      <c r="M459" s="231">
        <f>SUM(M460:M468)</f>
        <v>0</v>
      </c>
      <c r="N459" s="230"/>
      <c r="O459" s="230">
        <f>SUM(O460:O468)</f>
        <v>0</v>
      </c>
      <c r="P459" s="230"/>
      <c r="Q459" s="230">
        <f>SUM(Q460:Q468)</f>
        <v>2.27</v>
      </c>
      <c r="R459" s="231"/>
      <c r="S459" s="231"/>
      <c r="T459" s="232"/>
      <c r="U459" s="226"/>
      <c r="V459" s="226">
        <f>SUM(V460:V468)</f>
        <v>10.33</v>
      </c>
      <c r="W459" s="226"/>
      <c r="X459" s="226"/>
      <c r="Y459" s="226"/>
      <c r="AG459" t="s">
        <v>284</v>
      </c>
    </row>
    <row r="460" spans="1:60" outlineLevel="1" x14ac:dyDescent="0.25">
      <c r="A460" s="234">
        <v>42</v>
      </c>
      <c r="B460" s="235" t="s">
        <v>651</v>
      </c>
      <c r="C460" s="247" t="s">
        <v>652</v>
      </c>
      <c r="D460" s="236" t="s">
        <v>391</v>
      </c>
      <c r="E460" s="237">
        <v>101.03</v>
      </c>
      <c r="F460" s="238"/>
      <c r="G460" s="239">
        <f>ROUND(E460*F460,2)</f>
        <v>0</v>
      </c>
      <c r="H460" s="238"/>
      <c r="I460" s="239">
        <f>ROUND(E460*H460,2)</f>
        <v>0</v>
      </c>
      <c r="J460" s="238"/>
      <c r="K460" s="239">
        <f>ROUND(E460*J460,2)</f>
        <v>0</v>
      </c>
      <c r="L460" s="239">
        <v>21</v>
      </c>
      <c r="M460" s="239">
        <f>G460*(1+L460/100)</f>
        <v>0</v>
      </c>
      <c r="N460" s="237">
        <v>0</v>
      </c>
      <c r="O460" s="237">
        <f>ROUND(E460*N460,2)</f>
        <v>0</v>
      </c>
      <c r="P460" s="237">
        <v>9.7400000000000004E-3</v>
      </c>
      <c r="Q460" s="237">
        <f>ROUND(E460*P460,2)</f>
        <v>0.98</v>
      </c>
      <c r="R460" s="239" t="s">
        <v>653</v>
      </c>
      <c r="S460" s="239" t="s">
        <v>305</v>
      </c>
      <c r="T460" s="240" t="s">
        <v>305</v>
      </c>
      <c r="U460" s="222">
        <v>0.04</v>
      </c>
      <c r="V460" s="222">
        <f>ROUND(E460*U460,2)</f>
        <v>4.04</v>
      </c>
      <c r="W460" s="222"/>
      <c r="X460" s="222" t="s">
        <v>290</v>
      </c>
      <c r="Y460" s="222" t="s">
        <v>291</v>
      </c>
      <c r="Z460" s="212"/>
      <c r="AA460" s="212"/>
      <c r="AB460" s="212"/>
      <c r="AC460" s="212"/>
      <c r="AD460" s="212"/>
      <c r="AE460" s="212"/>
      <c r="AF460" s="212"/>
      <c r="AG460" s="212" t="s">
        <v>354</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65" t="s">
        <v>654</v>
      </c>
      <c r="D461" s="257"/>
      <c r="E461" s="258">
        <v>95.81</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358</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5">
      <c r="A462" s="219"/>
      <c r="B462" s="220"/>
      <c r="C462" s="265" t="s">
        <v>655</v>
      </c>
      <c r="D462" s="257"/>
      <c r="E462" s="258">
        <v>5.22</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358</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50"/>
      <c r="D463" s="241"/>
      <c r="E463" s="241"/>
      <c r="F463" s="241"/>
      <c r="G463" s="241"/>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293</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5">
      <c r="A464" s="234">
        <v>43</v>
      </c>
      <c r="B464" s="235" t="s">
        <v>656</v>
      </c>
      <c r="C464" s="247" t="s">
        <v>657</v>
      </c>
      <c r="D464" s="236" t="s">
        <v>391</v>
      </c>
      <c r="E464" s="237">
        <v>125.72</v>
      </c>
      <c r="F464" s="238"/>
      <c r="G464" s="239">
        <f>ROUND(E464*F464,2)</f>
        <v>0</v>
      </c>
      <c r="H464" s="238"/>
      <c r="I464" s="239">
        <f>ROUND(E464*H464,2)</f>
        <v>0</v>
      </c>
      <c r="J464" s="238"/>
      <c r="K464" s="239">
        <f>ROUND(E464*J464,2)</f>
        <v>0</v>
      </c>
      <c r="L464" s="239">
        <v>21</v>
      </c>
      <c r="M464" s="239">
        <f>G464*(1+L464/100)</f>
        <v>0</v>
      </c>
      <c r="N464" s="237">
        <v>0</v>
      </c>
      <c r="O464" s="237">
        <f>ROUND(E464*N464,2)</f>
        <v>0</v>
      </c>
      <c r="P464" s="237">
        <v>1.03E-2</v>
      </c>
      <c r="Q464" s="237">
        <f>ROUND(E464*P464,2)</f>
        <v>1.29</v>
      </c>
      <c r="R464" s="239" t="s">
        <v>653</v>
      </c>
      <c r="S464" s="239" t="s">
        <v>305</v>
      </c>
      <c r="T464" s="240" t="s">
        <v>305</v>
      </c>
      <c r="U464" s="222">
        <v>0.05</v>
      </c>
      <c r="V464" s="222">
        <f>ROUND(E464*U464,2)</f>
        <v>6.29</v>
      </c>
      <c r="W464" s="222"/>
      <c r="X464" s="222" t="s">
        <v>290</v>
      </c>
      <c r="Y464" s="222" t="s">
        <v>291</v>
      </c>
      <c r="Z464" s="212"/>
      <c r="AA464" s="212"/>
      <c r="AB464" s="212"/>
      <c r="AC464" s="212"/>
      <c r="AD464" s="212"/>
      <c r="AE464" s="212"/>
      <c r="AF464" s="212"/>
      <c r="AG464" s="212" t="s">
        <v>354</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65" t="s">
        <v>658</v>
      </c>
      <c r="D465" s="257"/>
      <c r="E465" s="258">
        <v>77.101749999999996</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358</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659</v>
      </c>
      <c r="D466" s="257"/>
      <c r="E466" s="258">
        <v>45.328249999999997</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358</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5" t="s">
        <v>660</v>
      </c>
      <c r="D467" s="257"/>
      <c r="E467" s="258">
        <v>3.29</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358</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50"/>
      <c r="D468" s="241"/>
      <c r="E468" s="241"/>
      <c r="F468" s="241"/>
      <c r="G468" s="241"/>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293</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x14ac:dyDescent="0.25">
      <c r="A469" s="227" t="s">
        <v>283</v>
      </c>
      <c r="B469" s="228" t="s">
        <v>227</v>
      </c>
      <c r="C469" s="246" t="s">
        <v>228</v>
      </c>
      <c r="D469" s="229"/>
      <c r="E469" s="230"/>
      <c r="F469" s="231"/>
      <c r="G469" s="231">
        <f>SUMIF(AG470:AG472,"&lt;&gt;NOR",G470:G472)</f>
        <v>0</v>
      </c>
      <c r="H469" s="231"/>
      <c r="I469" s="231">
        <f>SUM(I470:I472)</f>
        <v>0</v>
      </c>
      <c r="J469" s="231"/>
      <c r="K469" s="231">
        <f>SUM(K470:K472)</f>
        <v>0</v>
      </c>
      <c r="L469" s="231"/>
      <c r="M469" s="231">
        <f>SUM(M470:M472)</f>
        <v>0</v>
      </c>
      <c r="N469" s="230"/>
      <c r="O469" s="230">
        <f>SUM(O470:O472)</f>
        <v>0</v>
      </c>
      <c r="P469" s="230"/>
      <c r="Q469" s="230">
        <f>SUM(Q470:Q472)</f>
        <v>0</v>
      </c>
      <c r="R469" s="231"/>
      <c r="S469" s="231"/>
      <c r="T469" s="232"/>
      <c r="U469" s="226"/>
      <c r="V469" s="226">
        <f>SUM(V470:V472)</f>
        <v>0.21</v>
      </c>
      <c r="W469" s="226"/>
      <c r="X469" s="226"/>
      <c r="Y469" s="226"/>
      <c r="AG469" t="s">
        <v>284</v>
      </c>
    </row>
    <row r="470" spans="1:60" outlineLevel="1" x14ac:dyDescent="0.25">
      <c r="A470" s="234">
        <v>44</v>
      </c>
      <c r="B470" s="235" t="s">
        <v>661</v>
      </c>
      <c r="C470" s="247" t="s">
        <v>662</v>
      </c>
      <c r="D470" s="236" t="s">
        <v>386</v>
      </c>
      <c r="E470" s="237">
        <v>2.31</v>
      </c>
      <c r="F470" s="238"/>
      <c r="G470" s="239">
        <f>ROUND(E470*F470,2)</f>
        <v>0</v>
      </c>
      <c r="H470" s="238"/>
      <c r="I470" s="239">
        <f>ROUND(E470*H470,2)</f>
        <v>0</v>
      </c>
      <c r="J470" s="238"/>
      <c r="K470" s="239">
        <f>ROUND(E470*J470,2)</f>
        <v>0</v>
      </c>
      <c r="L470" s="239">
        <v>21</v>
      </c>
      <c r="M470" s="239">
        <f>G470*(1+L470/100)</f>
        <v>0</v>
      </c>
      <c r="N470" s="237">
        <v>0</v>
      </c>
      <c r="O470" s="237">
        <f>ROUND(E470*N470,2)</f>
        <v>0</v>
      </c>
      <c r="P470" s="237">
        <v>1.3500000000000001E-3</v>
      </c>
      <c r="Q470" s="237">
        <f>ROUND(E470*P470,2)</f>
        <v>0</v>
      </c>
      <c r="R470" s="239" t="s">
        <v>663</v>
      </c>
      <c r="S470" s="239" t="s">
        <v>305</v>
      </c>
      <c r="T470" s="240" t="s">
        <v>305</v>
      </c>
      <c r="U470" s="222">
        <v>9.1999999999999998E-2</v>
      </c>
      <c r="V470" s="222">
        <f>ROUND(E470*U470,2)</f>
        <v>0.21</v>
      </c>
      <c r="W470" s="222"/>
      <c r="X470" s="222" t="s">
        <v>290</v>
      </c>
      <c r="Y470" s="222" t="s">
        <v>291</v>
      </c>
      <c r="Z470" s="212"/>
      <c r="AA470" s="212"/>
      <c r="AB470" s="212"/>
      <c r="AC470" s="212"/>
      <c r="AD470" s="212"/>
      <c r="AE470" s="212"/>
      <c r="AF470" s="212"/>
      <c r="AG470" s="212" t="s">
        <v>354</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65" t="s">
        <v>664</v>
      </c>
      <c r="D471" s="257"/>
      <c r="E471" s="258">
        <v>2.31</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358</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50"/>
      <c r="D472" s="241"/>
      <c r="E472" s="241"/>
      <c r="F472" s="241"/>
      <c r="G472" s="241"/>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293</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x14ac:dyDescent="0.25">
      <c r="A473" s="227" t="s">
        <v>283</v>
      </c>
      <c r="B473" s="228" t="s">
        <v>229</v>
      </c>
      <c r="C473" s="246" t="s">
        <v>230</v>
      </c>
      <c r="D473" s="229"/>
      <c r="E473" s="230"/>
      <c r="F473" s="231"/>
      <c r="G473" s="231">
        <f>SUMIF(AG474:AG501,"&lt;&gt;NOR",G474:G501)</f>
        <v>0</v>
      </c>
      <c r="H473" s="231"/>
      <c r="I473" s="231">
        <f>SUM(I474:I501)</f>
        <v>0</v>
      </c>
      <c r="J473" s="231"/>
      <c r="K473" s="231">
        <f>SUM(K474:K501)</f>
        <v>0</v>
      </c>
      <c r="L473" s="231"/>
      <c r="M473" s="231">
        <f>SUM(M474:M501)</f>
        <v>0</v>
      </c>
      <c r="N473" s="230"/>
      <c r="O473" s="230">
        <f>SUM(O474:O501)</f>
        <v>0</v>
      </c>
      <c r="P473" s="230"/>
      <c r="Q473" s="230">
        <f>SUM(Q474:Q501)</f>
        <v>2.16</v>
      </c>
      <c r="R473" s="231"/>
      <c r="S473" s="231"/>
      <c r="T473" s="232"/>
      <c r="U473" s="226"/>
      <c r="V473" s="226">
        <f>SUM(V474:V501)</f>
        <v>49.5</v>
      </c>
      <c r="W473" s="226"/>
      <c r="X473" s="226"/>
      <c r="Y473" s="226"/>
      <c r="AG473" t="s">
        <v>284</v>
      </c>
    </row>
    <row r="474" spans="1:60" outlineLevel="1" x14ac:dyDescent="0.25">
      <c r="A474" s="234">
        <v>45</v>
      </c>
      <c r="B474" s="235" t="s">
        <v>665</v>
      </c>
      <c r="C474" s="247" t="s">
        <v>666</v>
      </c>
      <c r="D474" s="236" t="s">
        <v>391</v>
      </c>
      <c r="E474" s="237">
        <v>113.55249999999999</v>
      </c>
      <c r="F474" s="238"/>
      <c r="G474" s="239">
        <f>ROUND(E474*F474,2)</f>
        <v>0</v>
      </c>
      <c r="H474" s="238"/>
      <c r="I474" s="239">
        <f>ROUND(E474*H474,2)</f>
        <v>0</v>
      </c>
      <c r="J474" s="238"/>
      <c r="K474" s="239">
        <f>ROUND(E474*J474,2)</f>
        <v>0</v>
      </c>
      <c r="L474" s="239">
        <v>21</v>
      </c>
      <c r="M474" s="239">
        <f>G474*(1+L474/100)</f>
        <v>0</v>
      </c>
      <c r="N474" s="237">
        <v>0</v>
      </c>
      <c r="O474" s="237">
        <f>ROUND(E474*N474,2)</f>
        <v>0</v>
      </c>
      <c r="P474" s="237">
        <v>1.098E-2</v>
      </c>
      <c r="Q474" s="237">
        <f>ROUND(E474*P474,2)</f>
        <v>1.25</v>
      </c>
      <c r="R474" s="239" t="s">
        <v>667</v>
      </c>
      <c r="S474" s="239" t="s">
        <v>305</v>
      </c>
      <c r="T474" s="240" t="s">
        <v>305</v>
      </c>
      <c r="U474" s="222">
        <v>0.37</v>
      </c>
      <c r="V474" s="222">
        <f>ROUND(E474*U474,2)</f>
        <v>42.01</v>
      </c>
      <c r="W474" s="222"/>
      <c r="X474" s="222" t="s">
        <v>290</v>
      </c>
      <c r="Y474" s="222" t="s">
        <v>291</v>
      </c>
      <c r="Z474" s="212"/>
      <c r="AA474" s="212"/>
      <c r="AB474" s="212"/>
      <c r="AC474" s="212"/>
      <c r="AD474" s="212"/>
      <c r="AE474" s="212"/>
      <c r="AF474" s="212"/>
      <c r="AG474" s="212" t="s">
        <v>354</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66" t="s">
        <v>367</v>
      </c>
      <c r="D475" s="259"/>
      <c r="E475" s="260"/>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358</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7" t="s">
        <v>668</v>
      </c>
      <c r="D476" s="259"/>
      <c r="E476" s="260">
        <v>6.89</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358</v>
      </c>
      <c r="AH476" s="212">
        <v>2</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67" t="s">
        <v>669</v>
      </c>
      <c r="D477" s="259"/>
      <c r="E477" s="260">
        <v>5.3</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358</v>
      </c>
      <c r="AH477" s="212">
        <v>2</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7" t="s">
        <v>670</v>
      </c>
      <c r="D478" s="259"/>
      <c r="E478" s="260">
        <v>3.4449999999999998</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358</v>
      </c>
      <c r="AH478" s="212">
        <v>2</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5">
      <c r="A479" s="219"/>
      <c r="B479" s="220"/>
      <c r="C479" s="267" t="s">
        <v>671</v>
      </c>
      <c r="D479" s="259"/>
      <c r="E479" s="260">
        <v>36.967500000000001</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358</v>
      </c>
      <c r="AH479" s="212">
        <v>2</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7" t="s">
        <v>672</v>
      </c>
      <c r="D480" s="259"/>
      <c r="E480" s="260">
        <v>19.61</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358</v>
      </c>
      <c r="AH480" s="212">
        <v>2</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7" t="s">
        <v>673</v>
      </c>
      <c r="D481" s="259"/>
      <c r="E481" s="260">
        <v>17.225000000000001</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358</v>
      </c>
      <c r="AH481" s="212">
        <v>2</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7" t="s">
        <v>674</v>
      </c>
      <c r="D482" s="259"/>
      <c r="E482" s="260">
        <v>4.24</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358</v>
      </c>
      <c r="AH482" s="212">
        <v>2</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7" t="s">
        <v>675</v>
      </c>
      <c r="D483" s="259"/>
      <c r="E483" s="260">
        <v>19.875</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358</v>
      </c>
      <c r="AH483" s="212">
        <v>2</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68" t="s">
        <v>371</v>
      </c>
      <c r="D484" s="261"/>
      <c r="E484" s="262">
        <v>113.55249999999999</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358</v>
      </c>
      <c r="AH484" s="212">
        <v>3</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6" t="s">
        <v>372</v>
      </c>
      <c r="D485" s="259"/>
      <c r="E485" s="260"/>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358</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5" t="s">
        <v>676</v>
      </c>
      <c r="D486" s="257"/>
      <c r="E486" s="258">
        <v>113.55249999999999</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358</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50"/>
      <c r="D487" s="241"/>
      <c r="E487" s="241"/>
      <c r="F487" s="241"/>
      <c r="G487" s="241"/>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293</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5">
      <c r="A488" s="234">
        <v>46</v>
      </c>
      <c r="B488" s="235" t="s">
        <v>677</v>
      </c>
      <c r="C488" s="247" t="s">
        <v>678</v>
      </c>
      <c r="D488" s="236" t="s">
        <v>391</v>
      </c>
      <c r="E488" s="237">
        <v>113.55249999999999</v>
      </c>
      <c r="F488" s="238"/>
      <c r="G488" s="239">
        <f>ROUND(E488*F488,2)</f>
        <v>0</v>
      </c>
      <c r="H488" s="238"/>
      <c r="I488" s="239">
        <f>ROUND(E488*H488,2)</f>
        <v>0</v>
      </c>
      <c r="J488" s="238"/>
      <c r="K488" s="239">
        <f>ROUND(E488*J488,2)</f>
        <v>0</v>
      </c>
      <c r="L488" s="239">
        <v>21</v>
      </c>
      <c r="M488" s="239">
        <f>G488*(1+L488/100)</f>
        <v>0</v>
      </c>
      <c r="N488" s="237">
        <v>0</v>
      </c>
      <c r="O488" s="237">
        <f>ROUND(E488*N488,2)</f>
        <v>0</v>
      </c>
      <c r="P488" s="237">
        <v>8.0000000000000002E-3</v>
      </c>
      <c r="Q488" s="237">
        <f>ROUND(E488*P488,2)</f>
        <v>0.91</v>
      </c>
      <c r="R488" s="239" t="s">
        <v>667</v>
      </c>
      <c r="S488" s="239" t="s">
        <v>305</v>
      </c>
      <c r="T488" s="240" t="s">
        <v>305</v>
      </c>
      <c r="U488" s="222">
        <v>6.6000000000000003E-2</v>
      </c>
      <c r="V488" s="222">
        <f>ROUND(E488*U488,2)</f>
        <v>7.49</v>
      </c>
      <c r="W488" s="222"/>
      <c r="X488" s="222" t="s">
        <v>290</v>
      </c>
      <c r="Y488" s="222" t="s">
        <v>291</v>
      </c>
      <c r="Z488" s="212"/>
      <c r="AA488" s="212"/>
      <c r="AB488" s="212"/>
      <c r="AC488" s="212"/>
      <c r="AD488" s="212"/>
      <c r="AE488" s="212"/>
      <c r="AF488" s="212"/>
      <c r="AG488" s="212" t="s">
        <v>354</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5">
      <c r="A489" s="219"/>
      <c r="B489" s="220"/>
      <c r="C489" s="266" t="s">
        <v>367</v>
      </c>
      <c r="D489" s="259"/>
      <c r="E489" s="260"/>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358</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67" t="s">
        <v>668</v>
      </c>
      <c r="D490" s="259"/>
      <c r="E490" s="260">
        <v>6.89</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358</v>
      </c>
      <c r="AH490" s="212">
        <v>2</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5">
      <c r="A491" s="219"/>
      <c r="B491" s="220"/>
      <c r="C491" s="267" t="s">
        <v>669</v>
      </c>
      <c r="D491" s="259"/>
      <c r="E491" s="260">
        <v>5.3</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358</v>
      </c>
      <c r="AH491" s="212">
        <v>2</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67" t="s">
        <v>670</v>
      </c>
      <c r="D492" s="259"/>
      <c r="E492" s="260">
        <v>3.4449999999999998</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358</v>
      </c>
      <c r="AH492" s="212">
        <v>2</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7" t="s">
        <v>671</v>
      </c>
      <c r="D493" s="259"/>
      <c r="E493" s="260">
        <v>36.967500000000001</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358</v>
      </c>
      <c r="AH493" s="212">
        <v>2</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7" t="s">
        <v>672</v>
      </c>
      <c r="D494" s="259"/>
      <c r="E494" s="260">
        <v>19.61</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358</v>
      </c>
      <c r="AH494" s="212">
        <v>2</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7" t="s">
        <v>673</v>
      </c>
      <c r="D495" s="259"/>
      <c r="E495" s="260">
        <v>17.225000000000001</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358</v>
      </c>
      <c r="AH495" s="212">
        <v>2</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7" t="s">
        <v>674</v>
      </c>
      <c r="D496" s="259"/>
      <c r="E496" s="260">
        <v>4.24</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358</v>
      </c>
      <c r="AH496" s="212">
        <v>2</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7" t="s">
        <v>675</v>
      </c>
      <c r="D497" s="259"/>
      <c r="E497" s="260">
        <v>19.875</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358</v>
      </c>
      <c r="AH497" s="212">
        <v>2</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8" t="s">
        <v>371</v>
      </c>
      <c r="D498" s="261"/>
      <c r="E498" s="262">
        <v>113.55249999999999</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358</v>
      </c>
      <c r="AH498" s="212">
        <v>3</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6" t="s">
        <v>372</v>
      </c>
      <c r="D499" s="259"/>
      <c r="E499" s="260"/>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358</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5" t="s">
        <v>676</v>
      </c>
      <c r="D500" s="257"/>
      <c r="E500" s="258">
        <v>113.55249999999999</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358</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2" x14ac:dyDescent="0.25">
      <c r="A501" s="219"/>
      <c r="B501" s="220"/>
      <c r="C501" s="250"/>
      <c r="D501" s="241"/>
      <c r="E501" s="241"/>
      <c r="F501" s="241"/>
      <c r="G501" s="241"/>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293</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x14ac:dyDescent="0.25">
      <c r="A502" s="227" t="s">
        <v>283</v>
      </c>
      <c r="B502" s="228" t="s">
        <v>231</v>
      </c>
      <c r="C502" s="246" t="s">
        <v>232</v>
      </c>
      <c r="D502" s="229"/>
      <c r="E502" s="230"/>
      <c r="F502" s="231"/>
      <c r="G502" s="231">
        <f>SUMIF(AG503:AG505,"&lt;&gt;NOR",G503:G505)</f>
        <v>0</v>
      </c>
      <c r="H502" s="231"/>
      <c r="I502" s="231">
        <f>SUM(I503:I505)</f>
        <v>0</v>
      </c>
      <c r="J502" s="231"/>
      <c r="K502" s="231">
        <f>SUM(K503:K505)</f>
        <v>0</v>
      </c>
      <c r="L502" s="231"/>
      <c r="M502" s="231">
        <f>SUM(M503:M505)</f>
        <v>0</v>
      </c>
      <c r="N502" s="230"/>
      <c r="O502" s="230">
        <f>SUM(O503:O505)</f>
        <v>0.09</v>
      </c>
      <c r="P502" s="230"/>
      <c r="Q502" s="230">
        <f>SUM(Q503:Q505)</f>
        <v>1.45</v>
      </c>
      <c r="R502" s="231"/>
      <c r="S502" s="231"/>
      <c r="T502" s="232"/>
      <c r="U502" s="226"/>
      <c r="V502" s="226">
        <f>SUM(V503:V505)</f>
        <v>0</v>
      </c>
      <c r="W502" s="226"/>
      <c r="X502" s="226"/>
      <c r="Y502" s="226"/>
      <c r="AG502" t="s">
        <v>284</v>
      </c>
    </row>
    <row r="503" spans="1:60" outlineLevel="1" x14ac:dyDescent="0.25">
      <c r="A503" s="234">
        <v>47</v>
      </c>
      <c r="B503" s="235" t="s">
        <v>679</v>
      </c>
      <c r="C503" s="247" t="s">
        <v>680</v>
      </c>
      <c r="D503" s="236" t="s">
        <v>681</v>
      </c>
      <c r="E503" s="237">
        <v>1450</v>
      </c>
      <c r="F503" s="238"/>
      <c r="G503" s="239">
        <f>ROUND(E503*F503,2)</f>
        <v>0</v>
      </c>
      <c r="H503" s="238"/>
      <c r="I503" s="239">
        <f>ROUND(E503*H503,2)</f>
        <v>0</v>
      </c>
      <c r="J503" s="238"/>
      <c r="K503" s="239">
        <f>ROUND(E503*J503,2)</f>
        <v>0</v>
      </c>
      <c r="L503" s="239">
        <v>21</v>
      </c>
      <c r="M503" s="239">
        <f>G503*(1+L503/100)</f>
        <v>0</v>
      </c>
      <c r="N503" s="237">
        <v>6.0000000000000002E-5</v>
      </c>
      <c r="O503" s="237">
        <f>ROUND(E503*N503,2)</f>
        <v>0.09</v>
      </c>
      <c r="P503" s="237">
        <v>1E-3</v>
      </c>
      <c r="Q503" s="237">
        <f>ROUND(E503*P503,2)</f>
        <v>1.45</v>
      </c>
      <c r="R503" s="239" t="s">
        <v>682</v>
      </c>
      <c r="S503" s="239" t="s">
        <v>305</v>
      </c>
      <c r="T503" s="240" t="s">
        <v>305</v>
      </c>
      <c r="U503" s="222">
        <v>0</v>
      </c>
      <c r="V503" s="222">
        <f>ROUND(E503*U503,2)</f>
        <v>0</v>
      </c>
      <c r="W503" s="222"/>
      <c r="X503" s="222" t="s">
        <v>683</v>
      </c>
      <c r="Y503" s="222" t="s">
        <v>291</v>
      </c>
      <c r="Z503" s="212"/>
      <c r="AA503" s="212"/>
      <c r="AB503" s="212"/>
      <c r="AC503" s="212"/>
      <c r="AD503" s="212"/>
      <c r="AE503" s="212"/>
      <c r="AF503" s="212"/>
      <c r="AG503" s="212" t="s">
        <v>684</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2" x14ac:dyDescent="0.25">
      <c r="A504" s="219"/>
      <c r="B504" s="220"/>
      <c r="C504" s="249" t="s">
        <v>685</v>
      </c>
      <c r="D504" s="243"/>
      <c r="E504" s="243"/>
      <c r="F504" s="243"/>
      <c r="G504" s="243"/>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301</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44" t="str">
        <f>C504</f>
        <v>Svislé přemístění ze 2. NP, nebo 1. PP, vodorovné vnitrostaveništní přemístění do 30 m, odvoz na skládku do 10 km. Bez poplatku za skládku.</v>
      </c>
      <c r="BB504" s="212"/>
      <c r="BC504" s="212"/>
      <c r="BD504" s="212"/>
      <c r="BE504" s="212"/>
      <c r="BF504" s="212"/>
      <c r="BG504" s="212"/>
      <c r="BH504" s="212"/>
    </row>
    <row r="505" spans="1:60" outlineLevel="2" x14ac:dyDescent="0.25">
      <c r="A505" s="219"/>
      <c r="B505" s="220"/>
      <c r="C505" s="250"/>
      <c r="D505" s="241"/>
      <c r="E505" s="241"/>
      <c r="F505" s="241"/>
      <c r="G505" s="241"/>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293</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x14ac:dyDescent="0.25">
      <c r="A506" s="227" t="s">
        <v>283</v>
      </c>
      <c r="B506" s="228" t="s">
        <v>233</v>
      </c>
      <c r="C506" s="246" t="s">
        <v>234</v>
      </c>
      <c r="D506" s="229"/>
      <c r="E506" s="230"/>
      <c r="F506" s="231"/>
      <c r="G506" s="231">
        <f>SUMIF(AG507:AG509,"&lt;&gt;NOR",G507:G509)</f>
        <v>0</v>
      </c>
      <c r="H506" s="231"/>
      <c r="I506" s="231">
        <f>SUM(I507:I509)</f>
        <v>0</v>
      </c>
      <c r="J506" s="231"/>
      <c r="K506" s="231">
        <f>SUM(K507:K509)</f>
        <v>0</v>
      </c>
      <c r="L506" s="231"/>
      <c r="M506" s="231">
        <f>SUM(M507:M509)</f>
        <v>0</v>
      </c>
      <c r="N506" s="230"/>
      <c r="O506" s="230">
        <f>SUM(O507:O509)</f>
        <v>0</v>
      </c>
      <c r="P506" s="230"/>
      <c r="Q506" s="230">
        <f>SUM(Q507:Q509)</f>
        <v>1.0900000000000001</v>
      </c>
      <c r="R506" s="231"/>
      <c r="S506" s="231"/>
      <c r="T506" s="232"/>
      <c r="U506" s="226"/>
      <c r="V506" s="226">
        <f>SUM(V507:V509)</f>
        <v>8.6999999999999993</v>
      </c>
      <c r="W506" s="226"/>
      <c r="X506" s="226"/>
      <c r="Y506" s="226"/>
      <c r="AG506" t="s">
        <v>284</v>
      </c>
    </row>
    <row r="507" spans="1:60" outlineLevel="1" x14ac:dyDescent="0.25">
      <c r="A507" s="234">
        <v>48</v>
      </c>
      <c r="B507" s="235" t="s">
        <v>686</v>
      </c>
      <c r="C507" s="247" t="s">
        <v>687</v>
      </c>
      <c r="D507" s="236" t="s">
        <v>391</v>
      </c>
      <c r="E507" s="237">
        <v>43.5</v>
      </c>
      <c r="F507" s="238"/>
      <c r="G507" s="239">
        <f>ROUND(E507*F507,2)</f>
        <v>0</v>
      </c>
      <c r="H507" s="238"/>
      <c r="I507" s="239">
        <f>ROUND(E507*H507,2)</f>
        <v>0</v>
      </c>
      <c r="J507" s="238"/>
      <c r="K507" s="239">
        <f>ROUND(E507*J507,2)</f>
        <v>0</v>
      </c>
      <c r="L507" s="239">
        <v>21</v>
      </c>
      <c r="M507" s="239">
        <f>G507*(1+L507/100)</f>
        <v>0</v>
      </c>
      <c r="N507" s="237">
        <v>0</v>
      </c>
      <c r="O507" s="237">
        <f>ROUND(E507*N507,2)</f>
        <v>0</v>
      </c>
      <c r="P507" s="237">
        <v>2.5000000000000001E-2</v>
      </c>
      <c r="Q507" s="237">
        <f>ROUND(E507*P507,2)</f>
        <v>1.0900000000000001</v>
      </c>
      <c r="R507" s="239" t="s">
        <v>688</v>
      </c>
      <c r="S507" s="239" t="s">
        <v>305</v>
      </c>
      <c r="T507" s="240" t="s">
        <v>305</v>
      </c>
      <c r="U507" s="222">
        <v>0.2</v>
      </c>
      <c r="V507" s="222">
        <f>ROUND(E507*U507,2)</f>
        <v>8.6999999999999993</v>
      </c>
      <c r="W507" s="222"/>
      <c r="X507" s="222" t="s">
        <v>290</v>
      </c>
      <c r="Y507" s="222" t="s">
        <v>291</v>
      </c>
      <c r="Z507" s="212"/>
      <c r="AA507" s="212"/>
      <c r="AB507" s="212"/>
      <c r="AC507" s="212"/>
      <c r="AD507" s="212"/>
      <c r="AE507" s="212"/>
      <c r="AF507" s="212"/>
      <c r="AG507" s="212" t="s">
        <v>354</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65" t="s">
        <v>689</v>
      </c>
      <c r="D508" s="257"/>
      <c r="E508" s="258">
        <v>43.5</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358</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2" x14ac:dyDescent="0.25">
      <c r="A509" s="219"/>
      <c r="B509" s="220"/>
      <c r="C509" s="250"/>
      <c r="D509" s="241"/>
      <c r="E509" s="241"/>
      <c r="F509" s="241"/>
      <c r="G509" s="241"/>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293</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x14ac:dyDescent="0.25">
      <c r="A510" s="227" t="s">
        <v>283</v>
      </c>
      <c r="B510" s="228" t="s">
        <v>235</v>
      </c>
      <c r="C510" s="246" t="s">
        <v>237</v>
      </c>
      <c r="D510" s="229"/>
      <c r="E510" s="230"/>
      <c r="F510" s="231"/>
      <c r="G510" s="231">
        <f>SUMIF(AG511:AG562,"&lt;&gt;NOR",G511:G562)</f>
        <v>0</v>
      </c>
      <c r="H510" s="231"/>
      <c r="I510" s="231">
        <f>SUM(I511:I562)</f>
        <v>0</v>
      </c>
      <c r="J510" s="231"/>
      <c r="K510" s="231">
        <f>SUM(K511:K562)</f>
        <v>0</v>
      </c>
      <c r="L510" s="231"/>
      <c r="M510" s="231">
        <f>SUM(M511:M562)</f>
        <v>0</v>
      </c>
      <c r="N510" s="230"/>
      <c r="O510" s="230">
        <f>SUM(O511:O562)</f>
        <v>0</v>
      </c>
      <c r="P510" s="230"/>
      <c r="Q510" s="230">
        <f>SUM(Q511:Q562)</f>
        <v>0.62</v>
      </c>
      <c r="R510" s="231"/>
      <c r="S510" s="231"/>
      <c r="T510" s="232"/>
      <c r="U510" s="226"/>
      <c r="V510" s="226">
        <f>SUM(V511:V562)</f>
        <v>161.41999999999999</v>
      </c>
      <c r="W510" s="226"/>
      <c r="X510" s="226"/>
      <c r="Y510" s="226"/>
      <c r="AG510" t="s">
        <v>284</v>
      </c>
    </row>
    <row r="511" spans="1:60" outlineLevel="1" x14ac:dyDescent="0.25">
      <c r="A511" s="234">
        <v>49</v>
      </c>
      <c r="B511" s="235" t="s">
        <v>690</v>
      </c>
      <c r="C511" s="247" t="s">
        <v>691</v>
      </c>
      <c r="D511" s="236" t="s">
        <v>391</v>
      </c>
      <c r="E511" s="237">
        <v>620.84</v>
      </c>
      <c r="F511" s="238"/>
      <c r="G511" s="239">
        <f>ROUND(E511*F511,2)</f>
        <v>0</v>
      </c>
      <c r="H511" s="238"/>
      <c r="I511" s="239">
        <f>ROUND(E511*H511,2)</f>
        <v>0</v>
      </c>
      <c r="J511" s="238"/>
      <c r="K511" s="239">
        <f>ROUND(E511*J511,2)</f>
        <v>0</v>
      </c>
      <c r="L511" s="239">
        <v>21</v>
      </c>
      <c r="M511" s="239">
        <f>G511*(1+L511/100)</f>
        <v>0</v>
      </c>
      <c r="N511" s="237">
        <v>0</v>
      </c>
      <c r="O511" s="237">
        <f>ROUND(E511*N511,2)</f>
        <v>0</v>
      </c>
      <c r="P511" s="237">
        <v>1E-3</v>
      </c>
      <c r="Q511" s="237">
        <f>ROUND(E511*P511,2)</f>
        <v>0.62</v>
      </c>
      <c r="R511" s="239" t="s">
        <v>688</v>
      </c>
      <c r="S511" s="239" t="s">
        <v>305</v>
      </c>
      <c r="T511" s="240" t="s">
        <v>305</v>
      </c>
      <c r="U511" s="222">
        <v>0.26</v>
      </c>
      <c r="V511" s="222">
        <f>ROUND(E511*U511,2)</f>
        <v>161.41999999999999</v>
      </c>
      <c r="W511" s="222"/>
      <c r="X511" s="222" t="s">
        <v>290</v>
      </c>
      <c r="Y511" s="222" t="s">
        <v>291</v>
      </c>
      <c r="Z511" s="212"/>
      <c r="AA511" s="212"/>
      <c r="AB511" s="212"/>
      <c r="AC511" s="212"/>
      <c r="AD511" s="212"/>
      <c r="AE511" s="212"/>
      <c r="AF511" s="212"/>
      <c r="AG511" s="212" t="s">
        <v>354</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2" x14ac:dyDescent="0.25">
      <c r="A512" s="219"/>
      <c r="B512" s="220"/>
      <c r="C512" s="266" t="s">
        <v>367</v>
      </c>
      <c r="D512" s="259"/>
      <c r="E512" s="260"/>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358</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7" t="s">
        <v>692</v>
      </c>
      <c r="D513" s="259"/>
      <c r="E513" s="260"/>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358</v>
      </c>
      <c r="AH513" s="212">
        <v>2</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67" t="s">
        <v>488</v>
      </c>
      <c r="D514" s="259"/>
      <c r="E514" s="260"/>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358</v>
      </c>
      <c r="AH514" s="212">
        <v>2</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67" t="s">
        <v>489</v>
      </c>
      <c r="D515" s="259"/>
      <c r="E515" s="260">
        <v>11.5</v>
      </c>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358</v>
      </c>
      <c r="AH515" s="212">
        <v>2</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5">
      <c r="A516" s="219"/>
      <c r="B516" s="220"/>
      <c r="C516" s="267" t="s">
        <v>490</v>
      </c>
      <c r="D516" s="259"/>
      <c r="E516" s="260"/>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358</v>
      </c>
      <c r="AH516" s="212">
        <v>2</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7" t="s">
        <v>693</v>
      </c>
      <c r="D517" s="259"/>
      <c r="E517" s="260"/>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358</v>
      </c>
      <c r="AH517" s="212">
        <v>2</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7" t="s">
        <v>536</v>
      </c>
      <c r="D518" s="259"/>
      <c r="E518" s="260"/>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358</v>
      </c>
      <c r="AH518" s="212">
        <v>2</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7" t="s">
        <v>493</v>
      </c>
      <c r="D519" s="259"/>
      <c r="E519" s="260">
        <v>12.2</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358</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7" t="s">
        <v>694</v>
      </c>
      <c r="D520" s="259"/>
      <c r="E520" s="260"/>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358</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7" t="s">
        <v>695</v>
      </c>
      <c r="D521" s="259"/>
      <c r="E521" s="260"/>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358</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7" t="s">
        <v>696</v>
      </c>
      <c r="D522" s="259"/>
      <c r="E522" s="260"/>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358</v>
      </c>
      <c r="AH522" s="212">
        <v>2</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7" t="s">
        <v>497</v>
      </c>
      <c r="D523" s="259"/>
      <c r="E523" s="260"/>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358</v>
      </c>
      <c r="AH523" s="212">
        <v>2</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7" t="s">
        <v>498</v>
      </c>
      <c r="D524" s="259"/>
      <c r="E524" s="260">
        <v>16.8</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358</v>
      </c>
      <c r="AH524" s="212">
        <v>2</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7" t="s">
        <v>697</v>
      </c>
      <c r="D525" s="259"/>
      <c r="E525" s="260"/>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358</v>
      </c>
      <c r="AH525" s="212">
        <v>2</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7" t="s">
        <v>698</v>
      </c>
      <c r="D526" s="259"/>
      <c r="E526" s="260"/>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358</v>
      </c>
      <c r="AH526" s="212">
        <v>2</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7" t="s">
        <v>501</v>
      </c>
      <c r="D527" s="259"/>
      <c r="E527" s="260">
        <v>18.8</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358</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7" t="s">
        <v>502</v>
      </c>
      <c r="D528" s="259"/>
      <c r="E528" s="260">
        <v>17.100000000000001</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358</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7" t="s">
        <v>699</v>
      </c>
      <c r="D529" s="259"/>
      <c r="E529" s="260"/>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358</v>
      </c>
      <c r="AH529" s="212">
        <v>2</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7" t="s">
        <v>700</v>
      </c>
      <c r="D530" s="259"/>
      <c r="E530" s="260"/>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358</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7" t="s">
        <v>701</v>
      </c>
      <c r="D531" s="259"/>
      <c r="E531" s="260"/>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358</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7" t="s">
        <v>702</v>
      </c>
      <c r="D532" s="259"/>
      <c r="E532" s="260"/>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358</v>
      </c>
      <c r="AH532" s="212">
        <v>2</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7" t="s">
        <v>507</v>
      </c>
      <c r="D533" s="259"/>
      <c r="E533" s="260"/>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358</v>
      </c>
      <c r="AH533" s="212">
        <v>2</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7" t="s">
        <v>703</v>
      </c>
      <c r="D534" s="259"/>
      <c r="E534" s="260"/>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358</v>
      </c>
      <c r="AH534" s="212">
        <v>2</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7" t="s">
        <v>704</v>
      </c>
      <c r="D535" s="259"/>
      <c r="E535" s="260"/>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358</v>
      </c>
      <c r="AH535" s="212">
        <v>2</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7" t="s">
        <v>705</v>
      </c>
      <c r="D536" s="259"/>
      <c r="E536" s="260"/>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358</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7" t="s">
        <v>706</v>
      </c>
      <c r="D537" s="259"/>
      <c r="E537" s="260"/>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358</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7" t="s">
        <v>707</v>
      </c>
      <c r="D538" s="259"/>
      <c r="E538" s="260"/>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358</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7" t="s">
        <v>708</v>
      </c>
      <c r="D539" s="259"/>
      <c r="E539" s="260"/>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358</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7" t="s">
        <v>709</v>
      </c>
      <c r="D540" s="259"/>
      <c r="E540" s="260"/>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358</v>
      </c>
      <c r="AH540" s="212">
        <v>2</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7" t="s">
        <v>710</v>
      </c>
      <c r="D541" s="259"/>
      <c r="E541" s="260"/>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358</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7" t="s">
        <v>711</v>
      </c>
      <c r="D542" s="259"/>
      <c r="E542" s="260"/>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358</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7" t="s">
        <v>712</v>
      </c>
      <c r="D543" s="259"/>
      <c r="E543" s="260"/>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358</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7" t="s">
        <v>541</v>
      </c>
      <c r="D544" s="259"/>
      <c r="E544" s="260"/>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358</v>
      </c>
      <c r="AH544" s="212">
        <v>2</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7" t="s">
        <v>514</v>
      </c>
      <c r="D545" s="259"/>
      <c r="E545" s="260">
        <v>11.5</v>
      </c>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358</v>
      </c>
      <c r="AH545" s="212">
        <v>2</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7" t="s">
        <v>515</v>
      </c>
      <c r="D546" s="259"/>
      <c r="E546" s="260"/>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358</v>
      </c>
      <c r="AH546" s="212">
        <v>2</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67" t="s">
        <v>516</v>
      </c>
      <c r="D547" s="259"/>
      <c r="E547" s="260"/>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358</v>
      </c>
      <c r="AH547" s="212">
        <v>2</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7" t="s">
        <v>517</v>
      </c>
      <c r="D548" s="259"/>
      <c r="E548" s="260">
        <v>212.6</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358</v>
      </c>
      <c r="AH548" s="212">
        <v>2</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5">
      <c r="A549" s="219"/>
      <c r="B549" s="220"/>
      <c r="C549" s="267" t="s">
        <v>518</v>
      </c>
      <c r="D549" s="259"/>
      <c r="E549" s="260">
        <v>218</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358</v>
      </c>
      <c r="AH549" s="212">
        <v>2</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67" t="s">
        <v>519</v>
      </c>
      <c r="D550" s="259"/>
      <c r="E550" s="260">
        <v>16</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358</v>
      </c>
      <c r="AH550" s="212">
        <v>2</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5">
      <c r="A551" s="219"/>
      <c r="B551" s="220"/>
      <c r="C551" s="267" t="s">
        <v>520</v>
      </c>
      <c r="D551" s="259"/>
      <c r="E551" s="260">
        <v>17.899999999999999</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358</v>
      </c>
      <c r="AH551" s="212">
        <v>2</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5">
      <c r="A552" s="219"/>
      <c r="B552" s="220"/>
      <c r="C552" s="267" t="s">
        <v>713</v>
      </c>
      <c r="D552" s="259"/>
      <c r="E552" s="260"/>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358</v>
      </c>
      <c r="AH552" s="212">
        <v>2</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5">
      <c r="A553" s="219"/>
      <c r="B553" s="220"/>
      <c r="C553" s="267" t="s">
        <v>522</v>
      </c>
      <c r="D553" s="259"/>
      <c r="E553" s="260">
        <v>10.9</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358</v>
      </c>
      <c r="AH553" s="212">
        <v>2</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5">
      <c r="A554" s="219"/>
      <c r="B554" s="220"/>
      <c r="C554" s="267" t="s">
        <v>714</v>
      </c>
      <c r="D554" s="259"/>
      <c r="E554" s="260"/>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358</v>
      </c>
      <c r="AH554" s="212">
        <v>2</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67" t="s">
        <v>715</v>
      </c>
      <c r="D555" s="259"/>
      <c r="E555" s="260"/>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358</v>
      </c>
      <c r="AH555" s="212">
        <v>2</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7" t="s">
        <v>716</v>
      </c>
      <c r="D556" s="259"/>
      <c r="E556" s="260">
        <v>1.1000000000000001</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358</v>
      </c>
      <c r="AH556" s="212">
        <v>2</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7" t="s">
        <v>548</v>
      </c>
      <c r="D557" s="259"/>
      <c r="E557" s="260"/>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358</v>
      </c>
      <c r="AH557" s="212">
        <v>2</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7" t="s">
        <v>717</v>
      </c>
      <c r="D558" s="259"/>
      <c r="E558" s="260"/>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358</v>
      </c>
      <c r="AH558" s="212">
        <v>2</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8" t="s">
        <v>371</v>
      </c>
      <c r="D559" s="261"/>
      <c r="E559" s="262">
        <v>564.4</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358</v>
      </c>
      <c r="AH559" s="212">
        <v>3</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6" t="s">
        <v>372</v>
      </c>
      <c r="D560" s="259"/>
      <c r="E560" s="260"/>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358</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5" t="s">
        <v>718</v>
      </c>
      <c r="D561" s="257"/>
      <c r="E561" s="258">
        <v>620.84</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358</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5">
      <c r="A562" s="219"/>
      <c r="B562" s="220"/>
      <c r="C562" s="250"/>
      <c r="D562" s="241"/>
      <c r="E562" s="241"/>
      <c r="F562" s="241"/>
      <c r="G562" s="241"/>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293</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x14ac:dyDescent="0.25">
      <c r="A563" s="227" t="s">
        <v>283</v>
      </c>
      <c r="B563" s="228" t="s">
        <v>242</v>
      </c>
      <c r="C563" s="246" t="s">
        <v>243</v>
      </c>
      <c r="D563" s="229"/>
      <c r="E563" s="230"/>
      <c r="F563" s="231"/>
      <c r="G563" s="231">
        <f>SUMIF(AG564:AG568,"&lt;&gt;NOR",G564:G568)</f>
        <v>0</v>
      </c>
      <c r="H563" s="231"/>
      <c r="I563" s="231">
        <f>SUM(I564:I568)</f>
        <v>0</v>
      </c>
      <c r="J563" s="231"/>
      <c r="K563" s="231">
        <f>SUM(K564:K568)</f>
        <v>0</v>
      </c>
      <c r="L563" s="231"/>
      <c r="M563" s="231">
        <f>SUM(M564:M568)</f>
        <v>0</v>
      </c>
      <c r="N563" s="230"/>
      <c r="O563" s="230">
        <f>SUM(O564:O568)</f>
        <v>0</v>
      </c>
      <c r="P563" s="230"/>
      <c r="Q563" s="230">
        <f>SUM(Q564:Q568)</f>
        <v>0</v>
      </c>
      <c r="R563" s="231"/>
      <c r="S563" s="231"/>
      <c r="T563" s="232"/>
      <c r="U563" s="226"/>
      <c r="V563" s="226">
        <f>SUM(V564:V568)</f>
        <v>2.2599999999999998</v>
      </c>
      <c r="W563" s="226"/>
      <c r="X563" s="226"/>
      <c r="Y563" s="226"/>
      <c r="AG563" t="s">
        <v>284</v>
      </c>
    </row>
    <row r="564" spans="1:60" outlineLevel="1" x14ac:dyDescent="0.25">
      <c r="A564" s="234">
        <v>50</v>
      </c>
      <c r="B564" s="235" t="s">
        <v>719</v>
      </c>
      <c r="C564" s="247" t="s">
        <v>720</v>
      </c>
      <c r="D564" s="236" t="s">
        <v>391</v>
      </c>
      <c r="E564" s="237">
        <v>31.341239999999999</v>
      </c>
      <c r="F564" s="238"/>
      <c r="G564" s="239">
        <f>ROUND(E564*F564,2)</f>
        <v>0</v>
      </c>
      <c r="H564" s="238"/>
      <c r="I564" s="239">
        <f>ROUND(E564*H564,2)</f>
        <v>0</v>
      </c>
      <c r="J564" s="238"/>
      <c r="K564" s="239">
        <f>ROUND(E564*J564,2)</f>
        <v>0</v>
      </c>
      <c r="L564" s="239">
        <v>21</v>
      </c>
      <c r="M564" s="239">
        <f>G564*(1+L564/100)</f>
        <v>0</v>
      </c>
      <c r="N564" s="237">
        <v>1.0000000000000001E-5</v>
      </c>
      <c r="O564" s="237">
        <f>ROUND(E564*N564,2)</f>
        <v>0</v>
      </c>
      <c r="P564" s="237">
        <v>0</v>
      </c>
      <c r="Q564" s="237">
        <f>ROUND(E564*P564,2)</f>
        <v>0</v>
      </c>
      <c r="R564" s="239" t="s">
        <v>721</v>
      </c>
      <c r="S564" s="239" t="s">
        <v>305</v>
      </c>
      <c r="T564" s="240" t="s">
        <v>305</v>
      </c>
      <c r="U564" s="222">
        <v>7.1999999999999995E-2</v>
      </c>
      <c r="V564" s="222">
        <f>ROUND(E564*U564,2)</f>
        <v>2.2599999999999998</v>
      </c>
      <c r="W564" s="222"/>
      <c r="X564" s="222" t="s">
        <v>290</v>
      </c>
      <c r="Y564" s="222" t="s">
        <v>291</v>
      </c>
      <c r="Z564" s="212"/>
      <c r="AA564" s="212"/>
      <c r="AB564" s="212"/>
      <c r="AC564" s="212"/>
      <c r="AD564" s="212"/>
      <c r="AE564" s="212"/>
      <c r="AF564" s="212"/>
      <c r="AG564" s="212" t="s">
        <v>354</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5">
      <c r="A565" s="219"/>
      <c r="B565" s="220"/>
      <c r="C565" s="265" t="s">
        <v>722</v>
      </c>
      <c r="D565" s="257"/>
      <c r="E565" s="258">
        <v>20.68374</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358</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5">
      <c r="A566" s="219"/>
      <c r="B566" s="220"/>
      <c r="C566" s="265" t="s">
        <v>723</v>
      </c>
      <c r="D566" s="257"/>
      <c r="E566" s="258">
        <v>5.10825</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358</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5">
      <c r="A567" s="219"/>
      <c r="B567" s="220"/>
      <c r="C567" s="265" t="s">
        <v>724</v>
      </c>
      <c r="D567" s="257"/>
      <c r="E567" s="258">
        <v>5.5492499999999998</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358</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50"/>
      <c r="D568" s="241"/>
      <c r="E568" s="241"/>
      <c r="F568" s="241"/>
      <c r="G568" s="241"/>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293</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x14ac:dyDescent="0.25">
      <c r="A569" s="227" t="s">
        <v>283</v>
      </c>
      <c r="B569" s="228" t="s">
        <v>248</v>
      </c>
      <c r="C569" s="246" t="s">
        <v>249</v>
      </c>
      <c r="D569" s="229"/>
      <c r="E569" s="230"/>
      <c r="F569" s="231"/>
      <c r="G569" s="231">
        <f>SUMIF(AG570:AG594,"&lt;&gt;NOR",G570:G594)</f>
        <v>0</v>
      </c>
      <c r="H569" s="231"/>
      <c r="I569" s="231">
        <f>SUM(I570:I594)</f>
        <v>0</v>
      </c>
      <c r="J569" s="231"/>
      <c r="K569" s="231">
        <f>SUM(K570:K594)</f>
        <v>0</v>
      </c>
      <c r="L569" s="231"/>
      <c r="M569" s="231">
        <f>SUM(M570:M594)</f>
        <v>0</v>
      </c>
      <c r="N569" s="230"/>
      <c r="O569" s="230">
        <f>SUM(O570:O594)</f>
        <v>0</v>
      </c>
      <c r="P569" s="230"/>
      <c r="Q569" s="230">
        <f>SUM(Q570:Q594)</f>
        <v>0</v>
      </c>
      <c r="R569" s="231"/>
      <c r="S569" s="231"/>
      <c r="T569" s="232"/>
      <c r="U569" s="226"/>
      <c r="V569" s="226">
        <f>SUM(V570:V594)</f>
        <v>1293.78</v>
      </c>
      <c r="W569" s="226"/>
      <c r="X569" s="226"/>
      <c r="Y569" s="226"/>
      <c r="AG569" t="s">
        <v>284</v>
      </c>
    </row>
    <row r="570" spans="1:60" outlineLevel="1" x14ac:dyDescent="0.25">
      <c r="A570" s="234">
        <v>51</v>
      </c>
      <c r="B570" s="235" t="s">
        <v>725</v>
      </c>
      <c r="C570" s="247" t="s">
        <v>726</v>
      </c>
      <c r="D570" s="236" t="s">
        <v>647</v>
      </c>
      <c r="E570" s="237">
        <v>422.61779999999999</v>
      </c>
      <c r="F570" s="238"/>
      <c r="G570" s="239">
        <f>ROUND(E570*F570,2)</f>
        <v>0</v>
      </c>
      <c r="H570" s="238"/>
      <c r="I570" s="239">
        <f>ROUND(E570*H570,2)</f>
        <v>0</v>
      </c>
      <c r="J570" s="238"/>
      <c r="K570" s="239">
        <f>ROUND(E570*J570,2)</f>
        <v>0</v>
      </c>
      <c r="L570" s="239">
        <v>21</v>
      </c>
      <c r="M570" s="239">
        <f>G570*(1+L570/100)</f>
        <v>0</v>
      </c>
      <c r="N570" s="237">
        <v>0</v>
      </c>
      <c r="O570" s="237">
        <f>ROUND(E570*N570,2)</f>
        <v>0</v>
      </c>
      <c r="P570" s="237">
        <v>0</v>
      </c>
      <c r="Q570" s="237">
        <f>ROUND(E570*P570,2)</f>
        <v>0</v>
      </c>
      <c r="R570" s="239" t="s">
        <v>442</v>
      </c>
      <c r="S570" s="239" t="s">
        <v>305</v>
      </c>
      <c r="T570" s="240" t="s">
        <v>305</v>
      </c>
      <c r="U570" s="222">
        <v>0</v>
      </c>
      <c r="V570" s="222">
        <f>ROUND(E570*U570,2)</f>
        <v>0</v>
      </c>
      <c r="W570" s="222"/>
      <c r="X570" s="222" t="s">
        <v>290</v>
      </c>
      <c r="Y570" s="222" t="s">
        <v>291</v>
      </c>
      <c r="Z570" s="212"/>
      <c r="AA570" s="212"/>
      <c r="AB570" s="212"/>
      <c r="AC570" s="212"/>
      <c r="AD570" s="212"/>
      <c r="AE570" s="212"/>
      <c r="AF570" s="212"/>
      <c r="AG570" s="212" t="s">
        <v>354</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5">
      <c r="A571" s="219"/>
      <c r="B571" s="220"/>
      <c r="C571" s="265" t="s">
        <v>727</v>
      </c>
      <c r="D571" s="257"/>
      <c r="E571" s="258">
        <v>446.14539000000002</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358</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5">
      <c r="A572" s="219"/>
      <c r="B572" s="220"/>
      <c r="C572" s="265" t="s">
        <v>728</v>
      </c>
      <c r="D572" s="257"/>
      <c r="E572" s="258">
        <v>-2.27895</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358</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5">
      <c r="A573" s="219"/>
      <c r="B573" s="220"/>
      <c r="C573" s="265" t="s">
        <v>729</v>
      </c>
      <c r="D573" s="257"/>
      <c r="E573" s="258">
        <v>-21.248640000000002</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358</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50"/>
      <c r="D574" s="241"/>
      <c r="E574" s="241"/>
      <c r="F574" s="241"/>
      <c r="G574" s="241"/>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293</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5">
      <c r="A575" s="234">
        <v>52</v>
      </c>
      <c r="B575" s="235" t="s">
        <v>730</v>
      </c>
      <c r="C575" s="247" t="s">
        <v>731</v>
      </c>
      <c r="D575" s="236" t="s">
        <v>647</v>
      </c>
      <c r="E575" s="237">
        <v>2.27895</v>
      </c>
      <c r="F575" s="238"/>
      <c r="G575" s="239">
        <f>ROUND(E575*F575,2)</f>
        <v>0</v>
      </c>
      <c r="H575" s="238"/>
      <c r="I575" s="239">
        <f>ROUND(E575*H575,2)</f>
        <v>0</v>
      </c>
      <c r="J575" s="238"/>
      <c r="K575" s="239">
        <f>ROUND(E575*J575,2)</f>
        <v>0</v>
      </c>
      <c r="L575" s="239">
        <v>21</v>
      </c>
      <c r="M575" s="239">
        <f>G575*(1+L575/100)</f>
        <v>0</v>
      </c>
      <c r="N575" s="237">
        <v>0</v>
      </c>
      <c r="O575" s="237">
        <f>ROUND(E575*N575,2)</f>
        <v>0</v>
      </c>
      <c r="P575" s="237">
        <v>0</v>
      </c>
      <c r="Q575" s="237">
        <f>ROUND(E575*P575,2)</f>
        <v>0</v>
      </c>
      <c r="R575" s="239" t="s">
        <v>442</v>
      </c>
      <c r="S575" s="239" t="s">
        <v>305</v>
      </c>
      <c r="T575" s="240" t="s">
        <v>305</v>
      </c>
      <c r="U575" s="222">
        <v>0</v>
      </c>
      <c r="V575" s="222">
        <f>ROUND(E575*U575,2)</f>
        <v>0</v>
      </c>
      <c r="W575" s="222"/>
      <c r="X575" s="222" t="s">
        <v>290</v>
      </c>
      <c r="Y575" s="222" t="s">
        <v>291</v>
      </c>
      <c r="Z575" s="212"/>
      <c r="AA575" s="212"/>
      <c r="AB575" s="212"/>
      <c r="AC575" s="212"/>
      <c r="AD575" s="212"/>
      <c r="AE575" s="212"/>
      <c r="AF575" s="212"/>
      <c r="AG575" s="212" t="s">
        <v>354</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65" t="s">
        <v>732</v>
      </c>
      <c r="D576" s="257"/>
      <c r="E576" s="258">
        <v>0.98402999999999996</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358</v>
      </c>
      <c r="AH576" s="212">
        <v>7</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5" t="s">
        <v>733</v>
      </c>
      <c r="D577" s="257"/>
      <c r="E577" s="258">
        <v>1.2949200000000001</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358</v>
      </c>
      <c r="AH577" s="212">
        <v>7</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50"/>
      <c r="D578" s="241"/>
      <c r="E578" s="241"/>
      <c r="F578" s="241"/>
      <c r="G578" s="241"/>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293</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ht="20.399999999999999" outlineLevel="1" x14ac:dyDescent="0.25">
      <c r="A579" s="234">
        <v>53</v>
      </c>
      <c r="B579" s="235" t="s">
        <v>734</v>
      </c>
      <c r="C579" s="247" t="s">
        <v>735</v>
      </c>
      <c r="D579" s="236" t="s">
        <v>647</v>
      </c>
      <c r="E579" s="237">
        <v>21.248640000000002</v>
      </c>
      <c r="F579" s="238"/>
      <c r="G579" s="239">
        <f>ROUND(E579*F579,2)</f>
        <v>0</v>
      </c>
      <c r="H579" s="238"/>
      <c r="I579" s="239">
        <f>ROUND(E579*H579,2)</f>
        <v>0</v>
      </c>
      <c r="J579" s="238"/>
      <c r="K579" s="239">
        <f>ROUND(E579*J579,2)</f>
        <v>0</v>
      </c>
      <c r="L579" s="239">
        <v>21</v>
      </c>
      <c r="M579" s="239">
        <f>G579*(1+L579/100)</f>
        <v>0</v>
      </c>
      <c r="N579" s="237">
        <v>0</v>
      </c>
      <c r="O579" s="237">
        <f>ROUND(E579*N579,2)</f>
        <v>0</v>
      </c>
      <c r="P579" s="237">
        <v>0</v>
      </c>
      <c r="Q579" s="237">
        <f>ROUND(E579*P579,2)</f>
        <v>0</v>
      </c>
      <c r="R579" s="239" t="s">
        <v>442</v>
      </c>
      <c r="S579" s="239" t="s">
        <v>305</v>
      </c>
      <c r="T579" s="240" t="s">
        <v>305</v>
      </c>
      <c r="U579" s="222">
        <v>0</v>
      </c>
      <c r="V579" s="222">
        <f>ROUND(E579*U579,2)</f>
        <v>0</v>
      </c>
      <c r="W579" s="222"/>
      <c r="X579" s="222" t="s">
        <v>290</v>
      </c>
      <c r="Y579" s="222" t="s">
        <v>291</v>
      </c>
      <c r="Z579" s="212"/>
      <c r="AA579" s="212"/>
      <c r="AB579" s="212"/>
      <c r="AC579" s="212"/>
      <c r="AD579" s="212"/>
      <c r="AE579" s="212"/>
      <c r="AF579" s="212"/>
      <c r="AG579" s="212" t="s">
        <v>354</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65" t="s">
        <v>736</v>
      </c>
      <c r="D580" s="257"/>
      <c r="E580" s="258">
        <v>21.248640000000002</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358</v>
      </c>
      <c r="AH580" s="212">
        <v>7</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50"/>
      <c r="D581" s="241"/>
      <c r="E581" s="241"/>
      <c r="F581" s="241"/>
      <c r="G581" s="241"/>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293</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5">
      <c r="A582" s="234">
        <v>54</v>
      </c>
      <c r="B582" s="235" t="s">
        <v>737</v>
      </c>
      <c r="C582" s="247" t="s">
        <v>738</v>
      </c>
      <c r="D582" s="236" t="s">
        <v>647</v>
      </c>
      <c r="E582" s="237">
        <v>445.97340000000003</v>
      </c>
      <c r="F582" s="238"/>
      <c r="G582" s="239">
        <f>ROUND(E582*F582,2)</f>
        <v>0</v>
      </c>
      <c r="H582" s="238"/>
      <c r="I582" s="239">
        <f>ROUND(E582*H582,2)</f>
        <v>0</v>
      </c>
      <c r="J582" s="238"/>
      <c r="K582" s="239">
        <f>ROUND(E582*J582,2)</f>
        <v>0</v>
      </c>
      <c r="L582" s="239">
        <v>21</v>
      </c>
      <c r="M582" s="239">
        <f>G582*(1+L582/100)</f>
        <v>0</v>
      </c>
      <c r="N582" s="237">
        <v>0</v>
      </c>
      <c r="O582" s="237">
        <f>ROUND(E582*N582,2)</f>
        <v>0</v>
      </c>
      <c r="P582" s="237">
        <v>0</v>
      </c>
      <c r="Q582" s="237">
        <f>ROUND(E582*P582,2)</f>
        <v>0</v>
      </c>
      <c r="R582" s="239" t="s">
        <v>739</v>
      </c>
      <c r="S582" s="239" t="s">
        <v>305</v>
      </c>
      <c r="T582" s="240" t="s">
        <v>305</v>
      </c>
      <c r="U582" s="222">
        <v>9.9000000000000005E-2</v>
      </c>
      <c r="V582" s="222">
        <f>ROUND(E582*U582,2)</f>
        <v>44.15</v>
      </c>
      <c r="W582" s="222"/>
      <c r="X582" s="222" t="s">
        <v>740</v>
      </c>
      <c r="Y582" s="222" t="s">
        <v>291</v>
      </c>
      <c r="Z582" s="212"/>
      <c r="AA582" s="212"/>
      <c r="AB582" s="212"/>
      <c r="AC582" s="212"/>
      <c r="AD582" s="212"/>
      <c r="AE582" s="212"/>
      <c r="AF582" s="212"/>
      <c r="AG582" s="212" t="s">
        <v>741</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2" x14ac:dyDescent="0.25">
      <c r="A583" s="219"/>
      <c r="B583" s="220"/>
      <c r="C583" s="264" t="s">
        <v>742</v>
      </c>
      <c r="D583" s="263"/>
      <c r="E583" s="263"/>
      <c r="F583" s="263"/>
      <c r="G583" s="263"/>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356</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50"/>
      <c r="D584" s="241"/>
      <c r="E584" s="241"/>
      <c r="F584" s="241"/>
      <c r="G584" s="241"/>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293</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5">
      <c r="A585" s="234">
        <v>55</v>
      </c>
      <c r="B585" s="235" t="s">
        <v>743</v>
      </c>
      <c r="C585" s="247" t="s">
        <v>744</v>
      </c>
      <c r="D585" s="236" t="s">
        <v>647</v>
      </c>
      <c r="E585" s="237">
        <v>445.97340000000003</v>
      </c>
      <c r="F585" s="238"/>
      <c r="G585" s="239">
        <f>ROUND(E585*F585,2)</f>
        <v>0</v>
      </c>
      <c r="H585" s="238"/>
      <c r="I585" s="239">
        <f>ROUND(E585*H585,2)</f>
        <v>0</v>
      </c>
      <c r="J585" s="238"/>
      <c r="K585" s="239">
        <f>ROUND(E585*J585,2)</f>
        <v>0</v>
      </c>
      <c r="L585" s="239">
        <v>21</v>
      </c>
      <c r="M585" s="239">
        <f>G585*(1+L585/100)</f>
        <v>0</v>
      </c>
      <c r="N585" s="237">
        <v>0</v>
      </c>
      <c r="O585" s="237">
        <f>ROUND(E585*N585,2)</f>
        <v>0</v>
      </c>
      <c r="P585" s="237">
        <v>0</v>
      </c>
      <c r="Q585" s="237">
        <f>ROUND(E585*P585,2)</f>
        <v>0</v>
      </c>
      <c r="R585" s="239" t="s">
        <v>442</v>
      </c>
      <c r="S585" s="239" t="s">
        <v>305</v>
      </c>
      <c r="T585" s="240" t="s">
        <v>305</v>
      </c>
      <c r="U585" s="222">
        <v>0.93</v>
      </c>
      <c r="V585" s="222">
        <f>ROUND(E585*U585,2)</f>
        <v>414.76</v>
      </c>
      <c r="W585" s="222"/>
      <c r="X585" s="222" t="s">
        <v>740</v>
      </c>
      <c r="Y585" s="222" t="s">
        <v>291</v>
      </c>
      <c r="Z585" s="212"/>
      <c r="AA585" s="212"/>
      <c r="AB585" s="212"/>
      <c r="AC585" s="212"/>
      <c r="AD585" s="212"/>
      <c r="AE585" s="212"/>
      <c r="AF585" s="212"/>
      <c r="AG585" s="212" t="s">
        <v>741</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48"/>
      <c r="D586" s="242"/>
      <c r="E586" s="242"/>
      <c r="F586" s="242"/>
      <c r="G586" s="24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293</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5">
      <c r="A587" s="234">
        <v>56</v>
      </c>
      <c r="B587" s="235" t="s">
        <v>745</v>
      </c>
      <c r="C587" s="247" t="s">
        <v>746</v>
      </c>
      <c r="D587" s="236" t="s">
        <v>647</v>
      </c>
      <c r="E587" s="237">
        <v>445.97340000000003</v>
      </c>
      <c r="F587" s="238"/>
      <c r="G587" s="239">
        <f>ROUND(E587*F587,2)</f>
        <v>0</v>
      </c>
      <c r="H587" s="238"/>
      <c r="I587" s="239">
        <f>ROUND(E587*H587,2)</f>
        <v>0</v>
      </c>
      <c r="J587" s="238"/>
      <c r="K587" s="239">
        <f>ROUND(E587*J587,2)</f>
        <v>0</v>
      </c>
      <c r="L587" s="239">
        <v>21</v>
      </c>
      <c r="M587" s="239">
        <f>G587*(1+L587/100)</f>
        <v>0</v>
      </c>
      <c r="N587" s="237">
        <v>0</v>
      </c>
      <c r="O587" s="237">
        <f>ROUND(E587*N587,2)</f>
        <v>0</v>
      </c>
      <c r="P587" s="237">
        <v>0</v>
      </c>
      <c r="Q587" s="237">
        <f>ROUND(E587*P587,2)</f>
        <v>0</v>
      </c>
      <c r="R587" s="239" t="s">
        <v>442</v>
      </c>
      <c r="S587" s="239" t="s">
        <v>305</v>
      </c>
      <c r="T587" s="240" t="s">
        <v>305</v>
      </c>
      <c r="U587" s="222">
        <v>0.49</v>
      </c>
      <c r="V587" s="222">
        <f>ROUND(E587*U587,2)</f>
        <v>218.53</v>
      </c>
      <c r="W587" s="222"/>
      <c r="X587" s="222" t="s">
        <v>740</v>
      </c>
      <c r="Y587" s="222" t="s">
        <v>291</v>
      </c>
      <c r="Z587" s="212"/>
      <c r="AA587" s="212"/>
      <c r="AB587" s="212"/>
      <c r="AC587" s="212"/>
      <c r="AD587" s="212"/>
      <c r="AE587" s="212"/>
      <c r="AF587" s="212"/>
      <c r="AG587" s="212" t="s">
        <v>741</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48"/>
      <c r="D588" s="242"/>
      <c r="E588" s="242"/>
      <c r="F588" s="242"/>
      <c r="G588" s="24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293</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5">
      <c r="A589" s="234">
        <v>57</v>
      </c>
      <c r="B589" s="235" t="s">
        <v>747</v>
      </c>
      <c r="C589" s="247" t="s">
        <v>748</v>
      </c>
      <c r="D589" s="236" t="s">
        <v>647</v>
      </c>
      <c r="E589" s="237">
        <v>4013.76062</v>
      </c>
      <c r="F589" s="238"/>
      <c r="G589" s="239">
        <f>ROUND(E589*F589,2)</f>
        <v>0</v>
      </c>
      <c r="H589" s="238"/>
      <c r="I589" s="239">
        <f>ROUND(E589*H589,2)</f>
        <v>0</v>
      </c>
      <c r="J589" s="238"/>
      <c r="K589" s="239">
        <f>ROUND(E589*J589,2)</f>
        <v>0</v>
      </c>
      <c r="L589" s="239">
        <v>21</v>
      </c>
      <c r="M589" s="239">
        <f>G589*(1+L589/100)</f>
        <v>0</v>
      </c>
      <c r="N589" s="237">
        <v>0</v>
      </c>
      <c r="O589" s="237">
        <f>ROUND(E589*N589,2)</f>
        <v>0</v>
      </c>
      <c r="P589" s="237">
        <v>0</v>
      </c>
      <c r="Q589" s="237">
        <f>ROUND(E589*P589,2)</f>
        <v>0</v>
      </c>
      <c r="R589" s="239" t="s">
        <v>442</v>
      </c>
      <c r="S589" s="239" t="s">
        <v>305</v>
      </c>
      <c r="T589" s="240" t="s">
        <v>305</v>
      </c>
      <c r="U589" s="222">
        <v>0</v>
      </c>
      <c r="V589" s="222">
        <f>ROUND(E589*U589,2)</f>
        <v>0</v>
      </c>
      <c r="W589" s="222"/>
      <c r="X589" s="222" t="s">
        <v>740</v>
      </c>
      <c r="Y589" s="222" t="s">
        <v>291</v>
      </c>
      <c r="Z589" s="212"/>
      <c r="AA589" s="212"/>
      <c r="AB589" s="212"/>
      <c r="AC589" s="212"/>
      <c r="AD589" s="212"/>
      <c r="AE589" s="212"/>
      <c r="AF589" s="212"/>
      <c r="AG589" s="212" t="s">
        <v>741</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48"/>
      <c r="D590" s="242"/>
      <c r="E590" s="242"/>
      <c r="F590" s="242"/>
      <c r="G590" s="24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293</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5">
      <c r="A591" s="234">
        <v>58</v>
      </c>
      <c r="B591" s="235" t="s">
        <v>749</v>
      </c>
      <c r="C591" s="247" t="s">
        <v>750</v>
      </c>
      <c r="D591" s="236" t="s">
        <v>647</v>
      </c>
      <c r="E591" s="237">
        <v>445.97340000000003</v>
      </c>
      <c r="F591" s="238"/>
      <c r="G591" s="239">
        <f>ROUND(E591*F591,2)</f>
        <v>0</v>
      </c>
      <c r="H591" s="238"/>
      <c r="I591" s="239">
        <f>ROUND(E591*H591,2)</f>
        <v>0</v>
      </c>
      <c r="J591" s="238"/>
      <c r="K591" s="239">
        <f>ROUND(E591*J591,2)</f>
        <v>0</v>
      </c>
      <c r="L591" s="239">
        <v>21</v>
      </c>
      <c r="M591" s="239">
        <f>G591*(1+L591/100)</f>
        <v>0</v>
      </c>
      <c r="N591" s="237">
        <v>0</v>
      </c>
      <c r="O591" s="237">
        <f>ROUND(E591*N591,2)</f>
        <v>0</v>
      </c>
      <c r="P591" s="237">
        <v>0</v>
      </c>
      <c r="Q591" s="237">
        <f>ROUND(E591*P591,2)</f>
        <v>0</v>
      </c>
      <c r="R591" s="239" t="s">
        <v>442</v>
      </c>
      <c r="S591" s="239" t="s">
        <v>305</v>
      </c>
      <c r="T591" s="240" t="s">
        <v>305</v>
      </c>
      <c r="U591" s="222">
        <v>0.94199999999999995</v>
      </c>
      <c r="V591" s="222">
        <f>ROUND(E591*U591,2)</f>
        <v>420.11</v>
      </c>
      <c r="W591" s="222"/>
      <c r="X591" s="222" t="s">
        <v>740</v>
      </c>
      <c r="Y591" s="222" t="s">
        <v>291</v>
      </c>
      <c r="Z591" s="212"/>
      <c r="AA591" s="212"/>
      <c r="AB591" s="212"/>
      <c r="AC591" s="212"/>
      <c r="AD591" s="212"/>
      <c r="AE591" s="212"/>
      <c r="AF591" s="212"/>
      <c r="AG591" s="212" t="s">
        <v>741</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5">
      <c r="A592" s="219"/>
      <c r="B592" s="220"/>
      <c r="C592" s="248"/>
      <c r="D592" s="242"/>
      <c r="E592" s="242"/>
      <c r="F592" s="242"/>
      <c r="G592" s="24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293</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5">
      <c r="A593" s="234">
        <v>59</v>
      </c>
      <c r="B593" s="235" t="s">
        <v>751</v>
      </c>
      <c r="C593" s="247" t="s">
        <v>752</v>
      </c>
      <c r="D593" s="236" t="s">
        <v>647</v>
      </c>
      <c r="E593" s="237">
        <v>1783.8936100000001</v>
      </c>
      <c r="F593" s="238"/>
      <c r="G593" s="239">
        <f>ROUND(E593*F593,2)</f>
        <v>0</v>
      </c>
      <c r="H593" s="238"/>
      <c r="I593" s="239">
        <f>ROUND(E593*H593,2)</f>
        <v>0</v>
      </c>
      <c r="J593" s="238"/>
      <c r="K593" s="239">
        <f>ROUND(E593*J593,2)</f>
        <v>0</v>
      </c>
      <c r="L593" s="239">
        <v>21</v>
      </c>
      <c r="M593" s="239">
        <f>G593*(1+L593/100)</f>
        <v>0</v>
      </c>
      <c r="N593" s="237">
        <v>0</v>
      </c>
      <c r="O593" s="237">
        <f>ROUND(E593*N593,2)</f>
        <v>0</v>
      </c>
      <c r="P593" s="237">
        <v>0</v>
      </c>
      <c r="Q593" s="237">
        <f>ROUND(E593*P593,2)</f>
        <v>0</v>
      </c>
      <c r="R593" s="239" t="s">
        <v>442</v>
      </c>
      <c r="S593" s="239" t="s">
        <v>305</v>
      </c>
      <c r="T593" s="240" t="s">
        <v>305</v>
      </c>
      <c r="U593" s="222">
        <v>0.11</v>
      </c>
      <c r="V593" s="222">
        <f>ROUND(E593*U593,2)</f>
        <v>196.23</v>
      </c>
      <c r="W593" s="222"/>
      <c r="X593" s="222" t="s">
        <v>740</v>
      </c>
      <c r="Y593" s="222" t="s">
        <v>291</v>
      </c>
      <c r="Z593" s="212"/>
      <c r="AA593" s="212"/>
      <c r="AB593" s="212"/>
      <c r="AC593" s="212"/>
      <c r="AD593" s="212"/>
      <c r="AE593" s="212"/>
      <c r="AF593" s="212"/>
      <c r="AG593" s="212" t="s">
        <v>741</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5">
      <c r="A594" s="219"/>
      <c r="B594" s="220"/>
      <c r="C594" s="248"/>
      <c r="D594" s="242"/>
      <c r="E594" s="242"/>
      <c r="F594" s="242"/>
      <c r="G594" s="24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293</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x14ac:dyDescent="0.25">
      <c r="A595" s="3"/>
      <c r="B595" s="4"/>
      <c r="C595" s="253"/>
      <c r="D595" s="6"/>
      <c r="E595" s="3"/>
      <c r="F595" s="3"/>
      <c r="G595" s="3"/>
      <c r="H595" s="3"/>
      <c r="I595" s="3"/>
      <c r="J595" s="3"/>
      <c r="K595" s="3"/>
      <c r="L595" s="3"/>
      <c r="M595" s="3"/>
      <c r="N595" s="3"/>
      <c r="O595" s="3"/>
      <c r="P595" s="3"/>
      <c r="Q595" s="3"/>
      <c r="R595" s="3"/>
      <c r="S595" s="3"/>
      <c r="T595" s="3"/>
      <c r="U595" s="3"/>
      <c r="V595" s="3"/>
      <c r="W595" s="3"/>
      <c r="X595" s="3"/>
      <c r="Y595" s="3"/>
      <c r="AE595">
        <v>15</v>
      </c>
      <c r="AF595">
        <v>21</v>
      </c>
      <c r="AG595" t="s">
        <v>269</v>
      </c>
    </row>
    <row r="596" spans="1:60" x14ac:dyDescent="0.25">
      <c r="A596" s="215"/>
      <c r="B596" s="216" t="s">
        <v>29</v>
      </c>
      <c r="C596" s="254"/>
      <c r="D596" s="217"/>
      <c r="E596" s="218"/>
      <c r="F596" s="218"/>
      <c r="G596" s="233">
        <f>G8+G61+G65+G113+G161+G455+G459+G469+G473+G502+G506+G510+G563+G569</f>
        <v>0</v>
      </c>
      <c r="H596" s="3"/>
      <c r="I596" s="3"/>
      <c r="J596" s="3"/>
      <c r="K596" s="3"/>
      <c r="L596" s="3"/>
      <c r="M596" s="3"/>
      <c r="N596" s="3"/>
      <c r="O596" s="3"/>
      <c r="P596" s="3"/>
      <c r="Q596" s="3"/>
      <c r="R596" s="3"/>
      <c r="S596" s="3"/>
      <c r="T596" s="3"/>
      <c r="U596" s="3"/>
      <c r="V596" s="3"/>
      <c r="W596" s="3"/>
      <c r="X596" s="3"/>
      <c r="Y596" s="3"/>
      <c r="AE596">
        <f>SUMIF(L7:L594,AE595,G7:G594)</f>
        <v>0</v>
      </c>
      <c r="AF596">
        <f>SUMIF(L7:L594,AF595,G7:G594)</f>
        <v>0</v>
      </c>
      <c r="AG596" t="s">
        <v>347</v>
      </c>
    </row>
    <row r="597" spans="1:60" x14ac:dyDescent="0.25">
      <c r="A597" s="256" t="s">
        <v>753</v>
      </c>
      <c r="B597" s="256"/>
      <c r="C597" s="253"/>
      <c r="D597" s="6"/>
      <c r="E597" s="3"/>
      <c r="F597" s="3"/>
      <c r="G597" s="3"/>
      <c r="H597" s="3"/>
      <c r="I597" s="3"/>
      <c r="J597" s="3"/>
      <c r="K597" s="3"/>
      <c r="L597" s="3"/>
      <c r="M597" s="3"/>
      <c r="N597" s="3"/>
      <c r="O597" s="3"/>
      <c r="P597" s="3"/>
      <c r="Q597" s="3"/>
      <c r="R597" s="3"/>
      <c r="S597" s="3"/>
      <c r="T597" s="3"/>
      <c r="U597" s="3"/>
      <c r="V597" s="3"/>
      <c r="W597" s="3"/>
      <c r="X597" s="3"/>
      <c r="Y597" s="3"/>
    </row>
    <row r="598" spans="1:60" x14ac:dyDescent="0.25">
      <c r="A598" s="3"/>
      <c r="B598" s="4" t="s">
        <v>754</v>
      </c>
      <c r="C598" s="253" t="s">
        <v>755</v>
      </c>
      <c r="D598" s="6"/>
      <c r="E598" s="3"/>
      <c r="F598" s="3"/>
      <c r="G598" s="3"/>
      <c r="H598" s="3"/>
      <c r="I598" s="3"/>
      <c r="J598" s="3"/>
      <c r="K598" s="3"/>
      <c r="L598" s="3"/>
      <c r="M598" s="3"/>
      <c r="N598" s="3"/>
      <c r="O598" s="3"/>
      <c r="P598" s="3"/>
      <c r="Q598" s="3"/>
      <c r="R598" s="3"/>
      <c r="S598" s="3"/>
      <c r="T598" s="3"/>
      <c r="U598" s="3"/>
      <c r="V598" s="3"/>
      <c r="W598" s="3"/>
      <c r="X598" s="3"/>
      <c r="Y598" s="3"/>
      <c r="AG598" t="s">
        <v>756</v>
      </c>
    </row>
    <row r="599" spans="1:60" x14ac:dyDescent="0.25">
      <c r="A599" s="3"/>
      <c r="B599" s="4" t="s">
        <v>757</v>
      </c>
      <c r="C599" s="253" t="s">
        <v>758</v>
      </c>
      <c r="D599" s="6"/>
      <c r="E599" s="3"/>
      <c r="F599" s="3"/>
      <c r="G599" s="3"/>
      <c r="H599" s="3"/>
      <c r="I599" s="3"/>
      <c r="J599" s="3"/>
      <c r="K599" s="3"/>
      <c r="L599" s="3"/>
      <c r="M599" s="3"/>
      <c r="N599" s="3"/>
      <c r="O599" s="3"/>
      <c r="P599" s="3"/>
      <c r="Q599" s="3"/>
      <c r="R599" s="3"/>
      <c r="S599" s="3"/>
      <c r="T599" s="3"/>
      <c r="U599" s="3"/>
      <c r="V599" s="3"/>
      <c r="W599" s="3"/>
      <c r="X599" s="3"/>
      <c r="Y599" s="3"/>
      <c r="AG599" t="s">
        <v>759</v>
      </c>
    </row>
    <row r="600" spans="1:60" x14ac:dyDescent="0.25">
      <c r="A600" s="3"/>
      <c r="B600" s="4"/>
      <c r="C600" s="253" t="s">
        <v>760</v>
      </c>
      <c r="D600" s="6"/>
      <c r="E600" s="3"/>
      <c r="F600" s="3"/>
      <c r="G600" s="3"/>
      <c r="H600" s="3"/>
      <c r="I600" s="3"/>
      <c r="J600" s="3"/>
      <c r="K600" s="3"/>
      <c r="L600" s="3"/>
      <c r="M600" s="3"/>
      <c r="N600" s="3"/>
      <c r="O600" s="3"/>
      <c r="P600" s="3"/>
      <c r="Q600" s="3"/>
      <c r="R600" s="3"/>
      <c r="S600" s="3"/>
      <c r="T600" s="3"/>
      <c r="U600" s="3"/>
      <c r="V600" s="3"/>
      <c r="W600" s="3"/>
      <c r="X600" s="3"/>
      <c r="Y600" s="3"/>
      <c r="AG600" t="s">
        <v>761</v>
      </c>
    </row>
    <row r="601" spans="1:60" x14ac:dyDescent="0.25">
      <c r="A601" s="3"/>
      <c r="B601" s="4"/>
      <c r="C601" s="253"/>
      <c r="D601" s="6"/>
      <c r="E601" s="3"/>
      <c r="F601" s="3"/>
      <c r="G601" s="3"/>
      <c r="H601" s="3"/>
      <c r="I601" s="3"/>
      <c r="J601" s="3"/>
      <c r="K601" s="3"/>
      <c r="L601" s="3"/>
      <c r="M601" s="3"/>
      <c r="N601" s="3"/>
      <c r="O601" s="3"/>
      <c r="P601" s="3"/>
      <c r="Q601" s="3"/>
      <c r="R601" s="3"/>
      <c r="S601" s="3"/>
      <c r="T601" s="3"/>
      <c r="U601" s="3"/>
      <c r="V601" s="3"/>
      <c r="W601" s="3"/>
      <c r="X601" s="3"/>
      <c r="Y601" s="3"/>
    </row>
    <row r="602" spans="1:60" x14ac:dyDescent="0.25">
      <c r="C602" s="255"/>
      <c r="D602" s="10"/>
      <c r="AG602" t="s">
        <v>348</v>
      </c>
    </row>
    <row r="603" spans="1:60" x14ac:dyDescent="0.25">
      <c r="D603" s="10"/>
    </row>
    <row r="604" spans="1:60" x14ac:dyDescent="0.25">
      <c r="D604" s="10"/>
    </row>
    <row r="605" spans="1:60" x14ac:dyDescent="0.25">
      <c r="D605" s="10"/>
    </row>
    <row r="606" spans="1:60" x14ac:dyDescent="0.25">
      <c r="D606" s="10"/>
    </row>
    <row r="607" spans="1:60" x14ac:dyDescent="0.25">
      <c r="D607" s="10"/>
    </row>
    <row r="608" spans="1:60"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Piq3ZUrRGo2tovIkm3+Ei/aqANgL7VgN1Tgxyv4gB2jIV4SmVqCA67HJVFV54187r/Un4mM+/nn4fv2cIMtDg==" saltValue="UBeOl3tat4pgIaMQQ6C+Mw==" spinCount="100000" sheet="1" formatRows="0"/>
  <mergeCells count="83">
    <mergeCell ref="C594:G594"/>
    <mergeCell ref="C583:G583"/>
    <mergeCell ref="C584:G584"/>
    <mergeCell ref="C586:G586"/>
    <mergeCell ref="C588:G588"/>
    <mergeCell ref="C590:G590"/>
    <mergeCell ref="C592:G592"/>
    <mergeCell ref="C509:G509"/>
    <mergeCell ref="C562:G562"/>
    <mergeCell ref="C568:G568"/>
    <mergeCell ref="C574:G574"/>
    <mergeCell ref="C578:G578"/>
    <mergeCell ref="C581:G581"/>
    <mergeCell ref="C468:G468"/>
    <mergeCell ref="C472:G472"/>
    <mergeCell ref="C487:G487"/>
    <mergeCell ref="C501:G501"/>
    <mergeCell ref="C504:G504"/>
    <mergeCell ref="C505:G505"/>
    <mergeCell ref="C450:G450"/>
    <mergeCell ref="C452:G452"/>
    <mergeCell ref="C454:G454"/>
    <mergeCell ref="C457:G457"/>
    <mergeCell ref="C458:G458"/>
    <mergeCell ref="C463:G463"/>
    <mergeCell ref="C407:G407"/>
    <mergeCell ref="C412:G412"/>
    <mergeCell ref="C414:G414"/>
    <mergeCell ref="C435:G435"/>
    <mergeCell ref="C440:G440"/>
    <mergeCell ref="C442:G442"/>
    <mergeCell ref="C341:G341"/>
    <mergeCell ref="C344:G344"/>
    <mergeCell ref="C347:G347"/>
    <mergeCell ref="C349:G349"/>
    <mergeCell ref="C358:G358"/>
    <mergeCell ref="C360:G360"/>
    <mergeCell ref="C317:G317"/>
    <mergeCell ref="C319:G319"/>
    <mergeCell ref="C328:G328"/>
    <mergeCell ref="C332:G332"/>
    <mergeCell ref="C335:G335"/>
    <mergeCell ref="C338:G338"/>
    <mergeCell ref="C193:G193"/>
    <mergeCell ref="C200:G200"/>
    <mergeCell ref="C211:G211"/>
    <mergeCell ref="C262:G262"/>
    <mergeCell ref="C264:G264"/>
    <mergeCell ref="C266:G266"/>
    <mergeCell ref="C180:G180"/>
    <mergeCell ref="C182:G182"/>
    <mergeCell ref="C184:G184"/>
    <mergeCell ref="C187:G187"/>
    <mergeCell ref="C189:G189"/>
    <mergeCell ref="C191:G191"/>
    <mergeCell ref="C166:G166"/>
    <mergeCell ref="C168:G168"/>
    <mergeCell ref="C170:G170"/>
    <mergeCell ref="C172:G172"/>
    <mergeCell ref="C176:G176"/>
    <mergeCell ref="C178:G178"/>
    <mergeCell ref="C60:G60"/>
    <mergeCell ref="C63:G63"/>
    <mergeCell ref="C64:G64"/>
    <mergeCell ref="C112:G112"/>
    <mergeCell ref="C160:G160"/>
    <mergeCell ref="C163:G163"/>
    <mergeCell ref="C30:G30"/>
    <mergeCell ref="C32:G32"/>
    <mergeCell ref="C36:G36"/>
    <mergeCell ref="C38:G38"/>
    <mergeCell ref="C46:G46"/>
    <mergeCell ref="C51:G51"/>
    <mergeCell ref="A1:G1"/>
    <mergeCell ref="C2:G2"/>
    <mergeCell ref="C3:G3"/>
    <mergeCell ref="C4:G4"/>
    <mergeCell ref="A597:B597"/>
    <mergeCell ref="C10:G10"/>
    <mergeCell ref="C14:G14"/>
    <mergeCell ref="C16:G16"/>
    <mergeCell ref="C20:G20"/>
    <mergeCell ref="C22:G2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B87C6-90C7-4E18-9D55-84F44110C63E}">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68</v>
      </c>
      <c r="C4" s="204" t="s">
        <v>69</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SUMIF(AG9:AG29,"&lt;&gt;NOR",G9:G29)</f>
        <v>0</v>
      </c>
      <c r="H8" s="231"/>
      <c r="I8" s="231">
        <f>SUM(I9:I29)</f>
        <v>0</v>
      </c>
      <c r="J8" s="231"/>
      <c r="K8" s="231">
        <f>SUM(K9:K29)</f>
        <v>0</v>
      </c>
      <c r="L8" s="231"/>
      <c r="M8" s="231">
        <f>SUM(M9:M29)</f>
        <v>0</v>
      </c>
      <c r="N8" s="230"/>
      <c r="O8" s="230">
        <f>SUM(O9:O29)</f>
        <v>0</v>
      </c>
      <c r="P8" s="230"/>
      <c r="Q8" s="230">
        <f>SUM(Q9:Q29)</f>
        <v>0</v>
      </c>
      <c r="R8" s="231"/>
      <c r="S8" s="231"/>
      <c r="T8" s="232"/>
      <c r="U8" s="226"/>
      <c r="V8" s="226">
        <f>SUM(V9:V29)</f>
        <v>1.1400000000000001</v>
      </c>
      <c r="W8" s="226"/>
      <c r="X8" s="226"/>
      <c r="Y8" s="226"/>
      <c r="AG8" t="s">
        <v>284</v>
      </c>
    </row>
    <row r="9" spans="1:60" outlineLevel="1" x14ac:dyDescent="0.25">
      <c r="A9" s="234">
        <v>1</v>
      </c>
      <c r="B9" s="235" t="s">
        <v>762</v>
      </c>
      <c r="C9" s="247" t="s">
        <v>763</v>
      </c>
      <c r="D9" s="236" t="s">
        <v>352</v>
      </c>
      <c r="E9" s="237">
        <v>2.5</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353</v>
      </c>
      <c r="S9" s="239" t="s">
        <v>305</v>
      </c>
      <c r="T9" s="240" t="s">
        <v>305</v>
      </c>
      <c r="U9" s="222">
        <v>0.19</v>
      </c>
      <c r="V9" s="222">
        <f>ROUND(E9*U9,2)</f>
        <v>0.48</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64" t="s">
        <v>764</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356</v>
      </c>
      <c r="AH10" s="212"/>
      <c r="AI10" s="212"/>
      <c r="AJ10" s="212"/>
      <c r="AK10" s="212"/>
      <c r="AL10" s="212"/>
      <c r="AM10" s="212"/>
      <c r="AN10" s="212"/>
      <c r="AO10" s="212"/>
      <c r="AP10" s="212"/>
      <c r="AQ10" s="212"/>
      <c r="AR10" s="212"/>
      <c r="AS10" s="212"/>
      <c r="AT10" s="212"/>
      <c r="AU10" s="212"/>
      <c r="AV10" s="212"/>
      <c r="AW10" s="212"/>
      <c r="AX10" s="212"/>
      <c r="AY10" s="212"/>
      <c r="AZ10" s="212"/>
      <c r="BA10" s="244"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2"/>
      <c r="BC10" s="212"/>
      <c r="BD10" s="212"/>
      <c r="BE10" s="212"/>
      <c r="BF10" s="212"/>
      <c r="BG10" s="212"/>
      <c r="BH10" s="212"/>
    </row>
    <row r="11" spans="1:60" outlineLevel="2" x14ac:dyDescent="0.25">
      <c r="A11" s="219"/>
      <c r="B11" s="220"/>
      <c r="C11" s="265" t="s">
        <v>765</v>
      </c>
      <c r="D11" s="257"/>
      <c r="E11" s="258">
        <v>2.5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766</v>
      </c>
      <c r="C13" s="247" t="s">
        <v>767</v>
      </c>
      <c r="D13" s="236" t="s">
        <v>352</v>
      </c>
      <c r="E13" s="237">
        <v>2.5</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t="s">
        <v>353</v>
      </c>
      <c r="S13" s="239" t="s">
        <v>305</v>
      </c>
      <c r="T13" s="240" t="s">
        <v>305</v>
      </c>
      <c r="U13" s="222">
        <v>0.1</v>
      </c>
      <c r="V13" s="222">
        <f>ROUND(E13*U13,2)</f>
        <v>0.25</v>
      </c>
      <c r="W13" s="222"/>
      <c r="X13" s="222" t="s">
        <v>290</v>
      </c>
      <c r="Y13" s="222" t="s">
        <v>291</v>
      </c>
      <c r="Z13" s="212"/>
      <c r="AA13" s="212"/>
      <c r="AB13" s="212"/>
      <c r="AC13" s="212"/>
      <c r="AD13" s="212"/>
      <c r="AE13" s="212"/>
      <c r="AF13" s="212"/>
      <c r="AG13" s="212" t="s">
        <v>354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1" outlineLevel="2" x14ac:dyDescent="0.25">
      <c r="A14" s="219"/>
      <c r="B14" s="220"/>
      <c r="C14" s="264" t="s">
        <v>764</v>
      </c>
      <c r="D14" s="263"/>
      <c r="E14" s="263"/>
      <c r="F14" s="263"/>
      <c r="G14" s="26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356</v>
      </c>
      <c r="AH14" s="212"/>
      <c r="AI14" s="212"/>
      <c r="AJ14" s="212"/>
      <c r="AK14" s="212"/>
      <c r="AL14" s="212"/>
      <c r="AM14" s="212"/>
      <c r="AN14" s="212"/>
      <c r="AO14" s="212"/>
      <c r="AP14" s="212"/>
      <c r="AQ14" s="212"/>
      <c r="AR14" s="212"/>
      <c r="AS14" s="212"/>
      <c r="AT14" s="212"/>
      <c r="AU14" s="212"/>
      <c r="AV14" s="212"/>
      <c r="AW14" s="212"/>
      <c r="AX14" s="212"/>
      <c r="AY14" s="212"/>
      <c r="AZ14" s="212"/>
      <c r="BA14" s="244"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12"/>
      <c r="BC14" s="212"/>
      <c r="BD14" s="212"/>
      <c r="BE14" s="212"/>
      <c r="BF14" s="212"/>
      <c r="BG14" s="212"/>
      <c r="BH14" s="212"/>
    </row>
    <row r="15" spans="1:60" outlineLevel="2" x14ac:dyDescent="0.25">
      <c r="A15" s="219"/>
      <c r="B15" s="220"/>
      <c r="C15" s="265" t="s">
        <v>765</v>
      </c>
      <c r="D15" s="257"/>
      <c r="E15" s="258">
        <v>2.5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358</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0"/>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768</v>
      </c>
      <c r="C17" s="247" t="s">
        <v>769</v>
      </c>
      <c r="D17" s="236" t="s">
        <v>352</v>
      </c>
      <c r="E17" s="237">
        <v>2.5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353</v>
      </c>
      <c r="S17" s="239" t="s">
        <v>305</v>
      </c>
      <c r="T17" s="240" t="s">
        <v>305</v>
      </c>
      <c r="U17" s="222">
        <v>0.01</v>
      </c>
      <c r="V17" s="222">
        <f>ROUND(E17*U17,2)</f>
        <v>0.03</v>
      </c>
      <c r="W17" s="222"/>
      <c r="X17" s="222" t="s">
        <v>290</v>
      </c>
      <c r="Y17" s="222" t="s">
        <v>291</v>
      </c>
      <c r="Z17" s="212"/>
      <c r="AA17" s="212"/>
      <c r="AB17" s="212"/>
      <c r="AC17" s="212"/>
      <c r="AD17" s="212"/>
      <c r="AE17" s="212"/>
      <c r="AF17" s="212"/>
      <c r="AG17" s="212" t="s">
        <v>354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4" t="s">
        <v>366</v>
      </c>
      <c r="D18" s="263"/>
      <c r="E18" s="263"/>
      <c r="F18" s="263"/>
      <c r="G18" s="26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5" t="s">
        <v>765</v>
      </c>
      <c r="D19" s="257"/>
      <c r="E19" s="258">
        <v>2.5</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358</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0.399999999999999" outlineLevel="1" x14ac:dyDescent="0.25">
      <c r="A21" s="234">
        <v>4</v>
      </c>
      <c r="B21" s="235" t="s">
        <v>770</v>
      </c>
      <c r="C21" s="247" t="s">
        <v>771</v>
      </c>
      <c r="D21" s="236" t="s">
        <v>352</v>
      </c>
      <c r="E21" s="237">
        <v>2.5</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353</v>
      </c>
      <c r="S21" s="239" t="s">
        <v>305</v>
      </c>
      <c r="T21" s="240" t="s">
        <v>305</v>
      </c>
      <c r="U21" s="222">
        <v>0.01</v>
      </c>
      <c r="V21" s="222">
        <f>ROUND(E21*U21,2)</f>
        <v>0.03</v>
      </c>
      <c r="W21" s="222"/>
      <c r="X21" s="222" t="s">
        <v>290</v>
      </c>
      <c r="Y21" s="222" t="s">
        <v>291</v>
      </c>
      <c r="Z21" s="212"/>
      <c r="AA21" s="212"/>
      <c r="AB21" s="212"/>
      <c r="AC21" s="212"/>
      <c r="AD21" s="212"/>
      <c r="AE21" s="212"/>
      <c r="AF21" s="212"/>
      <c r="AG21" s="212" t="s">
        <v>354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765</v>
      </c>
      <c r="D22" s="257"/>
      <c r="E22" s="258">
        <v>2.5</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293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5</v>
      </c>
      <c r="B24" s="235" t="s">
        <v>382</v>
      </c>
      <c r="C24" s="247" t="s">
        <v>383</v>
      </c>
      <c r="D24" s="236" t="s">
        <v>352</v>
      </c>
      <c r="E24" s="237">
        <v>2.5</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353</v>
      </c>
      <c r="S24" s="239" t="s">
        <v>305</v>
      </c>
      <c r="T24" s="240" t="s">
        <v>305</v>
      </c>
      <c r="U24" s="222">
        <v>0</v>
      </c>
      <c r="V24" s="222">
        <f>ROUND(E24*U24,2)</f>
        <v>0</v>
      </c>
      <c r="W24" s="222"/>
      <c r="X24" s="222" t="s">
        <v>290</v>
      </c>
      <c r="Y24" s="222" t="s">
        <v>291</v>
      </c>
      <c r="Z24" s="212"/>
      <c r="AA24" s="212"/>
      <c r="AB24" s="212"/>
      <c r="AC24" s="212"/>
      <c r="AD24" s="212"/>
      <c r="AE24" s="212"/>
      <c r="AF24" s="212"/>
      <c r="AG24" s="212" t="s">
        <v>354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5" t="s">
        <v>765</v>
      </c>
      <c r="D25" s="257"/>
      <c r="E25" s="258">
        <v>2.5</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358</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0"/>
      <c r="D26" s="241"/>
      <c r="E26" s="241"/>
      <c r="F26" s="241"/>
      <c r="G26" s="241"/>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6</v>
      </c>
      <c r="B27" s="235" t="s">
        <v>772</v>
      </c>
      <c r="C27" s="247" t="s">
        <v>773</v>
      </c>
      <c r="D27" s="236" t="s">
        <v>352</v>
      </c>
      <c r="E27" s="237">
        <v>0.3</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288</v>
      </c>
      <c r="T27" s="240" t="s">
        <v>289</v>
      </c>
      <c r="U27" s="222">
        <v>1.1499999999999999</v>
      </c>
      <c r="V27" s="222">
        <f>ROUND(E27*U27,2)</f>
        <v>0.35</v>
      </c>
      <c r="W27" s="222"/>
      <c r="X27" s="222" t="s">
        <v>290</v>
      </c>
      <c r="Y27" s="222" t="s">
        <v>291</v>
      </c>
      <c r="Z27" s="212"/>
      <c r="AA27" s="212"/>
      <c r="AB27" s="212"/>
      <c r="AC27" s="212"/>
      <c r="AD27" s="212"/>
      <c r="AE27" s="212"/>
      <c r="AF27" s="212"/>
      <c r="AG27" s="212" t="s">
        <v>354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5" t="s">
        <v>774</v>
      </c>
      <c r="D28" s="257"/>
      <c r="E28" s="258">
        <v>0.3</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5">
      <c r="A30" s="227" t="s">
        <v>283</v>
      </c>
      <c r="B30" s="228" t="s">
        <v>144</v>
      </c>
      <c r="C30" s="246" t="s">
        <v>145</v>
      </c>
      <c r="D30" s="229"/>
      <c r="E30" s="230"/>
      <c r="F30" s="231"/>
      <c r="G30" s="231">
        <f>SUMIF(AG31:AG80,"&lt;&gt;NOR",G31:G80)</f>
        <v>0</v>
      </c>
      <c r="H30" s="231"/>
      <c r="I30" s="231">
        <f>SUM(I31:I80)</f>
        <v>0</v>
      </c>
      <c r="J30" s="231"/>
      <c r="K30" s="231">
        <f>SUM(K31:K80)</f>
        <v>0</v>
      </c>
      <c r="L30" s="231"/>
      <c r="M30" s="231">
        <f>SUM(M31:M80)</f>
        <v>0</v>
      </c>
      <c r="N30" s="230"/>
      <c r="O30" s="230">
        <f>SUM(O31:O80)</f>
        <v>16.7</v>
      </c>
      <c r="P30" s="230"/>
      <c r="Q30" s="230">
        <f>SUM(Q31:Q80)</f>
        <v>0</v>
      </c>
      <c r="R30" s="231"/>
      <c r="S30" s="231"/>
      <c r="T30" s="232"/>
      <c r="U30" s="226"/>
      <c r="V30" s="226">
        <f>SUM(V31:V80)</f>
        <v>23.26</v>
      </c>
      <c r="W30" s="226"/>
      <c r="X30" s="226"/>
      <c r="Y30" s="226"/>
      <c r="AG30" t="s">
        <v>284</v>
      </c>
    </row>
    <row r="31" spans="1:60" outlineLevel="1" x14ac:dyDescent="0.25">
      <c r="A31" s="234">
        <v>7</v>
      </c>
      <c r="B31" s="235" t="s">
        <v>775</v>
      </c>
      <c r="C31" s="247" t="s">
        <v>776</v>
      </c>
      <c r="D31" s="236" t="s">
        <v>352</v>
      </c>
      <c r="E31" s="237">
        <v>0.62790000000000001</v>
      </c>
      <c r="F31" s="238"/>
      <c r="G31" s="239">
        <f>ROUND(E31*F31,2)</f>
        <v>0</v>
      </c>
      <c r="H31" s="238"/>
      <c r="I31" s="239">
        <f>ROUND(E31*H31,2)</f>
        <v>0</v>
      </c>
      <c r="J31" s="238"/>
      <c r="K31" s="239">
        <f>ROUND(E31*J31,2)</f>
        <v>0</v>
      </c>
      <c r="L31" s="239">
        <v>21</v>
      </c>
      <c r="M31" s="239">
        <f>G31*(1+L31/100)</f>
        <v>0</v>
      </c>
      <c r="N31" s="237">
        <v>2.5251399999999999</v>
      </c>
      <c r="O31" s="237">
        <f>ROUND(E31*N31,2)</f>
        <v>1.59</v>
      </c>
      <c r="P31" s="237">
        <v>0</v>
      </c>
      <c r="Q31" s="237">
        <f>ROUND(E31*P31,2)</f>
        <v>0</v>
      </c>
      <c r="R31" s="239" t="s">
        <v>387</v>
      </c>
      <c r="S31" s="239" t="s">
        <v>305</v>
      </c>
      <c r="T31" s="240" t="s">
        <v>305</v>
      </c>
      <c r="U31" s="222">
        <v>1.17</v>
      </c>
      <c r="V31" s="222">
        <f>ROUND(E31*U31,2)</f>
        <v>0.73</v>
      </c>
      <c r="W31" s="222"/>
      <c r="X31" s="222" t="s">
        <v>290</v>
      </c>
      <c r="Y31" s="222" t="s">
        <v>291</v>
      </c>
      <c r="Z31" s="212"/>
      <c r="AA31" s="212"/>
      <c r="AB31" s="212"/>
      <c r="AC31" s="212"/>
      <c r="AD31" s="212"/>
      <c r="AE31" s="212"/>
      <c r="AF31" s="212"/>
      <c r="AG31" s="212" t="s">
        <v>354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777</v>
      </c>
      <c r="D32" s="263"/>
      <c r="E32" s="263"/>
      <c r="F32" s="263"/>
      <c r="G32" s="26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5" t="s">
        <v>778</v>
      </c>
      <c r="D33" s="257"/>
      <c r="E33" s="258">
        <v>0.62790000000000001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358</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8</v>
      </c>
      <c r="B35" s="235" t="s">
        <v>775</v>
      </c>
      <c r="C35" s="247" t="s">
        <v>776</v>
      </c>
      <c r="D35" s="236" t="s">
        <v>352</v>
      </c>
      <c r="E35" s="237">
        <v>0.21</v>
      </c>
      <c r="F35" s="238"/>
      <c r="G35" s="239">
        <f>ROUND(E35*F35,2)</f>
        <v>0</v>
      </c>
      <c r="H35" s="238"/>
      <c r="I35" s="239">
        <f>ROUND(E35*H35,2)</f>
        <v>0</v>
      </c>
      <c r="J35" s="238"/>
      <c r="K35" s="239">
        <f>ROUND(E35*J35,2)</f>
        <v>0</v>
      </c>
      <c r="L35" s="239">
        <v>21</v>
      </c>
      <c r="M35" s="239">
        <f>G35*(1+L35/100)</f>
        <v>0</v>
      </c>
      <c r="N35" s="237">
        <v>2.5251399999999999</v>
      </c>
      <c r="O35" s="237">
        <f>ROUND(E35*N35,2)</f>
        <v>0.53</v>
      </c>
      <c r="P35" s="237">
        <v>0</v>
      </c>
      <c r="Q35" s="237">
        <f>ROUND(E35*P35,2)</f>
        <v>0</v>
      </c>
      <c r="R35" s="239" t="s">
        <v>387</v>
      </c>
      <c r="S35" s="239" t="s">
        <v>305</v>
      </c>
      <c r="T35" s="240" t="s">
        <v>305</v>
      </c>
      <c r="U35" s="222">
        <v>1.17</v>
      </c>
      <c r="V35" s="222">
        <f>ROUND(E35*U35,2)</f>
        <v>0.25</v>
      </c>
      <c r="W35" s="222"/>
      <c r="X35" s="222" t="s">
        <v>290</v>
      </c>
      <c r="Y35" s="222" t="s">
        <v>291</v>
      </c>
      <c r="Z35" s="212"/>
      <c r="AA35" s="212"/>
      <c r="AB35" s="212"/>
      <c r="AC35" s="212"/>
      <c r="AD35" s="212"/>
      <c r="AE35" s="212"/>
      <c r="AF35" s="212"/>
      <c r="AG35" s="212" t="s">
        <v>354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4" t="s">
        <v>777</v>
      </c>
      <c r="D36" s="263"/>
      <c r="E36" s="263"/>
      <c r="F36" s="263"/>
      <c r="G36" s="26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5" t="s">
        <v>779</v>
      </c>
      <c r="D37" s="257"/>
      <c r="E37" s="258">
        <v>0.21</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358</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50"/>
      <c r="D38" s="241"/>
      <c r="E38" s="241"/>
      <c r="F38" s="241"/>
      <c r="G38" s="241"/>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9</v>
      </c>
      <c r="B39" s="235" t="s">
        <v>780</v>
      </c>
      <c r="C39" s="247" t="s">
        <v>781</v>
      </c>
      <c r="D39" s="236" t="s">
        <v>352</v>
      </c>
      <c r="E39" s="237">
        <v>1.5875999999999999</v>
      </c>
      <c r="F39" s="238"/>
      <c r="G39" s="239">
        <f>ROUND(E39*F39,2)</f>
        <v>0</v>
      </c>
      <c r="H39" s="238"/>
      <c r="I39" s="239">
        <f>ROUND(E39*H39,2)</f>
        <v>0</v>
      </c>
      <c r="J39" s="238"/>
      <c r="K39" s="239">
        <f>ROUND(E39*J39,2)</f>
        <v>0</v>
      </c>
      <c r="L39" s="239">
        <v>21</v>
      </c>
      <c r="M39" s="239">
        <f>G39*(1+L39/100)</f>
        <v>0</v>
      </c>
      <c r="N39" s="237">
        <v>2.5249999999999999</v>
      </c>
      <c r="O39" s="237">
        <f>ROUND(E39*N39,2)</f>
        <v>4.01</v>
      </c>
      <c r="P39" s="237">
        <v>0</v>
      </c>
      <c r="Q39" s="237">
        <f>ROUND(E39*P39,2)</f>
        <v>0</v>
      </c>
      <c r="R39" s="239" t="s">
        <v>387</v>
      </c>
      <c r="S39" s="239" t="s">
        <v>305</v>
      </c>
      <c r="T39" s="240" t="s">
        <v>305</v>
      </c>
      <c r="U39" s="222">
        <v>0.48</v>
      </c>
      <c r="V39" s="222">
        <f>ROUND(E39*U39,2)</f>
        <v>0.76</v>
      </c>
      <c r="W39" s="222"/>
      <c r="X39" s="222" t="s">
        <v>290</v>
      </c>
      <c r="Y39" s="222" t="s">
        <v>291</v>
      </c>
      <c r="Z39" s="212"/>
      <c r="AA39" s="212"/>
      <c r="AB39" s="212"/>
      <c r="AC39" s="212"/>
      <c r="AD39" s="212"/>
      <c r="AE39" s="212"/>
      <c r="AF39" s="212"/>
      <c r="AG39" s="212" t="s">
        <v>354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4" t="s">
        <v>782</v>
      </c>
      <c r="D40" s="263"/>
      <c r="E40" s="263"/>
      <c r="F40" s="263"/>
      <c r="G40" s="263"/>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5" t="s">
        <v>783</v>
      </c>
      <c r="D41" s="257"/>
      <c r="E41" s="258">
        <v>1.5875999999999999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358</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4">
        <v>10</v>
      </c>
      <c r="B43" s="235" t="s">
        <v>784</v>
      </c>
      <c r="C43" s="247" t="s">
        <v>785</v>
      </c>
      <c r="D43" s="236" t="s">
        <v>391</v>
      </c>
      <c r="E43" s="237">
        <v>2.97</v>
      </c>
      <c r="F43" s="238"/>
      <c r="G43" s="239">
        <f>ROUND(E43*F43,2)</f>
        <v>0</v>
      </c>
      <c r="H43" s="238"/>
      <c r="I43" s="239">
        <f>ROUND(E43*H43,2)</f>
        <v>0</v>
      </c>
      <c r="J43" s="238"/>
      <c r="K43" s="239">
        <f>ROUND(E43*J43,2)</f>
        <v>0</v>
      </c>
      <c r="L43" s="239">
        <v>21</v>
      </c>
      <c r="M43" s="239">
        <f>G43*(1+L43/100)</f>
        <v>0</v>
      </c>
      <c r="N43" s="237">
        <v>1.106E-2</v>
      </c>
      <c r="O43" s="237">
        <f>ROUND(E43*N43,2)</f>
        <v>0.03</v>
      </c>
      <c r="P43" s="237">
        <v>0</v>
      </c>
      <c r="Q43" s="237">
        <f>ROUND(E43*P43,2)</f>
        <v>0</v>
      </c>
      <c r="R43" s="239" t="s">
        <v>387</v>
      </c>
      <c r="S43" s="239" t="s">
        <v>305</v>
      </c>
      <c r="T43" s="240" t="s">
        <v>305</v>
      </c>
      <c r="U43" s="222">
        <v>0.57499999999999996</v>
      </c>
      <c r="V43" s="222">
        <f>ROUND(E43*U43,2)</f>
        <v>1.71</v>
      </c>
      <c r="W43" s="222"/>
      <c r="X43" s="222" t="s">
        <v>290</v>
      </c>
      <c r="Y43" s="222" t="s">
        <v>291</v>
      </c>
      <c r="Z43" s="212"/>
      <c r="AA43" s="212"/>
      <c r="AB43" s="212"/>
      <c r="AC43" s="212"/>
      <c r="AD43" s="212"/>
      <c r="AE43" s="212"/>
      <c r="AF43" s="212"/>
      <c r="AG43" s="212" t="s">
        <v>354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1" outlineLevel="2" x14ac:dyDescent="0.25">
      <c r="A44" s="219"/>
      <c r="B44" s="220"/>
      <c r="C44" s="264" t="s">
        <v>786</v>
      </c>
      <c r="D44" s="263"/>
      <c r="E44" s="263"/>
      <c r="F44" s="263"/>
      <c r="G44" s="26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356</v>
      </c>
      <c r="AH44" s="212"/>
      <c r="AI44" s="212"/>
      <c r="AJ44" s="212"/>
      <c r="AK44" s="212"/>
      <c r="AL44" s="212"/>
      <c r="AM44" s="212"/>
      <c r="AN44" s="212"/>
      <c r="AO44" s="212"/>
      <c r="AP44" s="212"/>
      <c r="AQ44" s="212"/>
      <c r="AR44" s="212"/>
      <c r="AS44" s="212"/>
      <c r="AT44" s="212"/>
      <c r="AU44" s="212"/>
      <c r="AV44" s="212"/>
      <c r="AW44" s="212"/>
      <c r="AX44" s="212"/>
      <c r="AY44" s="212"/>
      <c r="AZ44" s="212"/>
      <c r="BA44" s="244" t="str">
        <f>C44</f>
        <v>svislé nebo šikmé (odkloněné) , půdorysně přímé nebo zalomené, stěn základových desek ve volných nebo zapažených jámách, rýhách, šachtách, včetně případných vzpěr,</v>
      </c>
      <c r="BB44" s="212"/>
      <c r="BC44" s="212"/>
      <c r="BD44" s="212"/>
      <c r="BE44" s="212"/>
      <c r="BF44" s="212"/>
      <c r="BG44" s="212"/>
      <c r="BH44" s="212"/>
    </row>
    <row r="45" spans="1:60" outlineLevel="2" x14ac:dyDescent="0.25">
      <c r="A45" s="219"/>
      <c r="B45" s="220"/>
      <c r="C45" s="265" t="s">
        <v>787</v>
      </c>
      <c r="D45" s="257"/>
      <c r="E45" s="258">
        <v>2.97</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358</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11</v>
      </c>
      <c r="B47" s="235" t="s">
        <v>788</v>
      </c>
      <c r="C47" s="247" t="s">
        <v>789</v>
      </c>
      <c r="D47" s="236" t="s">
        <v>647</v>
      </c>
      <c r="E47" s="237">
        <v>0.13950000000000001</v>
      </c>
      <c r="F47" s="238"/>
      <c r="G47" s="239">
        <f>ROUND(E47*F47,2)</f>
        <v>0</v>
      </c>
      <c r="H47" s="238"/>
      <c r="I47" s="239">
        <f>ROUND(E47*H47,2)</f>
        <v>0</v>
      </c>
      <c r="J47" s="238"/>
      <c r="K47" s="239">
        <f>ROUND(E47*J47,2)</f>
        <v>0</v>
      </c>
      <c r="L47" s="239">
        <v>21</v>
      </c>
      <c r="M47" s="239">
        <f>G47*(1+L47/100)</f>
        <v>0</v>
      </c>
      <c r="N47" s="237">
        <v>1.0275300000000001</v>
      </c>
      <c r="O47" s="237">
        <f>ROUND(E47*N47,2)</f>
        <v>0.14000000000000001</v>
      </c>
      <c r="P47" s="237">
        <v>0</v>
      </c>
      <c r="Q47" s="237">
        <f>ROUND(E47*P47,2)</f>
        <v>0</v>
      </c>
      <c r="R47" s="239" t="s">
        <v>387</v>
      </c>
      <c r="S47" s="239" t="s">
        <v>305</v>
      </c>
      <c r="T47" s="240" t="s">
        <v>305</v>
      </c>
      <c r="U47" s="222">
        <v>23.530999999999999</v>
      </c>
      <c r="V47" s="222">
        <f>ROUND(E47*U47,2)</f>
        <v>3.28</v>
      </c>
      <c r="W47" s="222"/>
      <c r="X47" s="222" t="s">
        <v>290</v>
      </c>
      <c r="Y47" s="222" t="s">
        <v>291</v>
      </c>
      <c r="Z47" s="212"/>
      <c r="AA47" s="212"/>
      <c r="AB47" s="212"/>
      <c r="AC47" s="212"/>
      <c r="AD47" s="212"/>
      <c r="AE47" s="212"/>
      <c r="AF47" s="212"/>
      <c r="AG47" s="212" t="s">
        <v>354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4" t="s">
        <v>790</v>
      </c>
      <c r="D48" s="263"/>
      <c r="E48" s="263"/>
      <c r="F48" s="263"/>
      <c r="G48" s="26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356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5" t="s">
        <v>791</v>
      </c>
      <c r="D49" s="257"/>
      <c r="E49" s="258">
        <v>0.13950000000000001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358</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c r="D50" s="241"/>
      <c r="E50" s="241"/>
      <c r="F50" s="241"/>
      <c r="G50" s="241"/>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12</v>
      </c>
      <c r="B51" s="235" t="s">
        <v>792</v>
      </c>
      <c r="C51" s="247" t="s">
        <v>793</v>
      </c>
      <c r="D51" s="236" t="s">
        <v>391</v>
      </c>
      <c r="E51" s="237">
        <v>4.4550000000000001</v>
      </c>
      <c r="F51" s="238"/>
      <c r="G51" s="239">
        <f>ROUND(E51*F51,2)</f>
        <v>0</v>
      </c>
      <c r="H51" s="238"/>
      <c r="I51" s="239">
        <f>ROUND(E51*H51,2)</f>
        <v>0</v>
      </c>
      <c r="J51" s="238"/>
      <c r="K51" s="239">
        <f>ROUND(E51*J51,2)</f>
        <v>0</v>
      </c>
      <c r="L51" s="239">
        <v>21</v>
      </c>
      <c r="M51" s="239">
        <f>G51*(1+L51/100)</f>
        <v>0</v>
      </c>
      <c r="N51" s="237">
        <v>1.073E-2</v>
      </c>
      <c r="O51" s="237">
        <f>ROUND(E51*N51,2)</f>
        <v>0.05</v>
      </c>
      <c r="P51" s="237">
        <v>0</v>
      </c>
      <c r="Q51" s="237">
        <f>ROUND(E51*P51,2)</f>
        <v>0</v>
      </c>
      <c r="R51" s="239" t="s">
        <v>387</v>
      </c>
      <c r="S51" s="239" t="s">
        <v>305</v>
      </c>
      <c r="T51" s="240" t="s">
        <v>305</v>
      </c>
      <c r="U51" s="222">
        <v>0.35</v>
      </c>
      <c r="V51" s="222">
        <f>ROUND(E51*U51,2)</f>
        <v>1.56</v>
      </c>
      <c r="W51" s="222"/>
      <c r="X51" s="222" t="s">
        <v>290</v>
      </c>
      <c r="Y51" s="222" t="s">
        <v>291</v>
      </c>
      <c r="Z51" s="212"/>
      <c r="AA51" s="212"/>
      <c r="AB51" s="212"/>
      <c r="AC51" s="212"/>
      <c r="AD51" s="212"/>
      <c r="AE51" s="212"/>
      <c r="AF51" s="212"/>
      <c r="AG51" s="212" t="s">
        <v>354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5" t="s">
        <v>794</v>
      </c>
      <c r="D52" s="257"/>
      <c r="E52" s="258">
        <v>4.4550000000000001</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0"/>
      <c r="D53" s="241"/>
      <c r="E53" s="241"/>
      <c r="F53" s="241"/>
      <c r="G53" s="241"/>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293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4">
        <v>13</v>
      </c>
      <c r="B54" s="235" t="s">
        <v>795</v>
      </c>
      <c r="C54" s="247" t="s">
        <v>796</v>
      </c>
      <c r="D54" s="236" t="s">
        <v>391</v>
      </c>
      <c r="E54" s="237">
        <v>4.4550000000000001</v>
      </c>
      <c r="F54" s="238"/>
      <c r="G54" s="239">
        <f>ROUND(E54*F54,2)</f>
        <v>0</v>
      </c>
      <c r="H54" s="238"/>
      <c r="I54" s="239">
        <f>ROUND(E54*H54,2)</f>
        <v>0</v>
      </c>
      <c r="J54" s="238"/>
      <c r="K54" s="239">
        <f>ROUND(E54*J54,2)</f>
        <v>0</v>
      </c>
      <c r="L54" s="239">
        <v>21</v>
      </c>
      <c r="M54" s="239">
        <f>G54*(1+L54/100)</f>
        <v>0</v>
      </c>
      <c r="N54" s="237">
        <v>2.0629999999999999E-2</v>
      </c>
      <c r="O54" s="237">
        <f>ROUND(E54*N54,2)</f>
        <v>0.09</v>
      </c>
      <c r="P54" s="237">
        <v>0</v>
      </c>
      <c r="Q54" s="237">
        <f>ROUND(E54*P54,2)</f>
        <v>0</v>
      </c>
      <c r="R54" s="239" t="s">
        <v>387</v>
      </c>
      <c r="S54" s="239" t="s">
        <v>305</v>
      </c>
      <c r="T54" s="240" t="s">
        <v>305</v>
      </c>
      <c r="U54" s="222">
        <v>0.35</v>
      </c>
      <c r="V54" s="222">
        <f>ROUND(E54*U54,2)</f>
        <v>1.56</v>
      </c>
      <c r="W54" s="222"/>
      <c r="X54" s="222" t="s">
        <v>290</v>
      </c>
      <c r="Y54" s="222" t="s">
        <v>291</v>
      </c>
      <c r="Z54" s="212"/>
      <c r="AA54" s="212"/>
      <c r="AB54" s="212"/>
      <c r="AC54" s="212"/>
      <c r="AD54" s="212"/>
      <c r="AE54" s="212"/>
      <c r="AF54" s="212"/>
      <c r="AG54" s="212" t="s">
        <v>354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5" t="s">
        <v>794</v>
      </c>
      <c r="D55" s="257"/>
      <c r="E55" s="258">
        <v>4.4550000000000001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358</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0"/>
      <c r="D56" s="241"/>
      <c r="E56" s="241"/>
      <c r="F56" s="241"/>
      <c r="G56" s="241"/>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293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4">
        <v>14</v>
      </c>
      <c r="B57" s="235" t="s">
        <v>797</v>
      </c>
      <c r="C57" s="247" t="s">
        <v>798</v>
      </c>
      <c r="D57" s="236" t="s">
        <v>352</v>
      </c>
      <c r="E57" s="237">
        <v>2.1</v>
      </c>
      <c r="F57" s="238"/>
      <c r="G57" s="239">
        <f>ROUND(E57*F57,2)</f>
        <v>0</v>
      </c>
      <c r="H57" s="238"/>
      <c r="I57" s="239">
        <f>ROUND(E57*H57,2)</f>
        <v>0</v>
      </c>
      <c r="J57" s="238"/>
      <c r="K57" s="239">
        <f>ROUND(E57*J57,2)</f>
        <v>0</v>
      </c>
      <c r="L57" s="239">
        <v>21</v>
      </c>
      <c r="M57" s="239">
        <f>G57*(1+L57/100)</f>
        <v>0</v>
      </c>
      <c r="N57" s="237">
        <v>2.5249999999999999</v>
      </c>
      <c r="O57" s="237">
        <f>ROUND(E57*N57,2)</f>
        <v>5.3</v>
      </c>
      <c r="P57" s="237">
        <v>0</v>
      </c>
      <c r="Q57" s="237">
        <f>ROUND(E57*P57,2)</f>
        <v>0</v>
      </c>
      <c r="R57" s="239" t="s">
        <v>387</v>
      </c>
      <c r="S57" s="239" t="s">
        <v>305</v>
      </c>
      <c r="T57" s="240" t="s">
        <v>305</v>
      </c>
      <c r="U57" s="222">
        <v>0.48</v>
      </c>
      <c r="V57" s="222">
        <f>ROUND(E57*U57,2)</f>
        <v>1.01</v>
      </c>
      <c r="W57" s="222"/>
      <c r="X57" s="222" t="s">
        <v>290</v>
      </c>
      <c r="Y57" s="222" t="s">
        <v>291</v>
      </c>
      <c r="Z57" s="212"/>
      <c r="AA57" s="212"/>
      <c r="AB57" s="212"/>
      <c r="AC57" s="212"/>
      <c r="AD57" s="212"/>
      <c r="AE57" s="212"/>
      <c r="AF57" s="212"/>
      <c r="AG57" s="212" t="s">
        <v>354</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4" t="s">
        <v>782</v>
      </c>
      <c r="D58" s="263"/>
      <c r="E58" s="263"/>
      <c r="F58" s="263"/>
      <c r="G58" s="263"/>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5" t="s">
        <v>799</v>
      </c>
      <c r="D59" s="257"/>
      <c r="E59" s="258">
        <v>2.1</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358</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c r="D60" s="241"/>
      <c r="E60" s="241"/>
      <c r="F60" s="241"/>
      <c r="G60" s="241"/>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15</v>
      </c>
      <c r="B61" s="235" t="s">
        <v>800</v>
      </c>
      <c r="C61" s="247" t="s">
        <v>801</v>
      </c>
      <c r="D61" s="236" t="s">
        <v>391</v>
      </c>
      <c r="E61" s="237">
        <v>4.4000000000000004</v>
      </c>
      <c r="F61" s="238"/>
      <c r="G61" s="239">
        <f>ROUND(E61*F61,2)</f>
        <v>0</v>
      </c>
      <c r="H61" s="238"/>
      <c r="I61" s="239">
        <f>ROUND(E61*H61,2)</f>
        <v>0</v>
      </c>
      <c r="J61" s="238"/>
      <c r="K61" s="239">
        <f>ROUND(E61*J61,2)</f>
        <v>0</v>
      </c>
      <c r="L61" s="239">
        <v>21</v>
      </c>
      <c r="M61" s="239">
        <f>G61*(1+L61/100)</f>
        <v>0</v>
      </c>
      <c r="N61" s="237">
        <v>3.9199999999999999E-2</v>
      </c>
      <c r="O61" s="237">
        <f>ROUND(E61*N61,2)</f>
        <v>0.17</v>
      </c>
      <c r="P61" s="237">
        <v>0</v>
      </c>
      <c r="Q61" s="237">
        <f>ROUND(E61*P61,2)</f>
        <v>0</v>
      </c>
      <c r="R61" s="239" t="s">
        <v>387</v>
      </c>
      <c r="S61" s="239" t="s">
        <v>305</v>
      </c>
      <c r="T61" s="240" t="s">
        <v>305</v>
      </c>
      <c r="U61" s="222">
        <v>1.05</v>
      </c>
      <c r="V61" s="222">
        <f>ROUND(E61*U61,2)</f>
        <v>4.62</v>
      </c>
      <c r="W61" s="222"/>
      <c r="X61" s="222" t="s">
        <v>290</v>
      </c>
      <c r="Y61" s="222" t="s">
        <v>291</v>
      </c>
      <c r="Z61" s="212"/>
      <c r="AA61" s="212"/>
      <c r="AB61" s="212"/>
      <c r="AC61" s="212"/>
      <c r="AD61" s="212"/>
      <c r="AE61" s="212"/>
      <c r="AF61" s="212"/>
      <c r="AG61" s="212" t="s">
        <v>354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1" outlineLevel="2" x14ac:dyDescent="0.25">
      <c r="A62" s="219"/>
      <c r="B62" s="220"/>
      <c r="C62" s="264" t="s">
        <v>802</v>
      </c>
      <c r="D62" s="263"/>
      <c r="E62" s="263"/>
      <c r="F62" s="263"/>
      <c r="G62" s="26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356</v>
      </c>
      <c r="AH62" s="212"/>
      <c r="AI62" s="212"/>
      <c r="AJ62" s="212"/>
      <c r="AK62" s="212"/>
      <c r="AL62" s="212"/>
      <c r="AM62" s="212"/>
      <c r="AN62" s="212"/>
      <c r="AO62" s="212"/>
      <c r="AP62" s="212"/>
      <c r="AQ62" s="212"/>
      <c r="AR62" s="212"/>
      <c r="AS62" s="212"/>
      <c r="AT62" s="212"/>
      <c r="AU62" s="212"/>
      <c r="AV62" s="212"/>
      <c r="AW62" s="212"/>
      <c r="AX62" s="212"/>
      <c r="AY62" s="212"/>
      <c r="AZ62" s="212"/>
      <c r="BA62" s="244" t="str">
        <f>C62</f>
        <v>bednění svislé nebo šikmé (odkloněné), půdorysně přímé nebo zalomené, stěn základových patek ve volných nebo zapažených jámách, rýhách, šachtách, včetně případných vzpěr,</v>
      </c>
      <c r="BB62" s="212"/>
      <c r="BC62" s="212"/>
      <c r="BD62" s="212"/>
      <c r="BE62" s="212"/>
      <c r="BF62" s="212"/>
      <c r="BG62" s="212"/>
      <c r="BH62" s="212"/>
    </row>
    <row r="63" spans="1:60" outlineLevel="2" x14ac:dyDescent="0.25">
      <c r="A63" s="219"/>
      <c r="B63" s="220"/>
      <c r="C63" s="265" t="s">
        <v>803</v>
      </c>
      <c r="D63" s="257"/>
      <c r="E63" s="258">
        <v>4.4000000000000004</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4">
        <v>16</v>
      </c>
      <c r="B65" s="235" t="s">
        <v>804</v>
      </c>
      <c r="C65" s="247" t="s">
        <v>805</v>
      </c>
      <c r="D65" s="236" t="s">
        <v>391</v>
      </c>
      <c r="E65" s="237">
        <v>4.4000000000000004</v>
      </c>
      <c r="F65" s="238"/>
      <c r="G65" s="239">
        <f>ROUND(E65*F65,2)</f>
        <v>0</v>
      </c>
      <c r="H65" s="238"/>
      <c r="I65" s="239">
        <f>ROUND(E65*H65,2)</f>
        <v>0</v>
      </c>
      <c r="J65" s="238"/>
      <c r="K65" s="239">
        <f>ROUND(E65*J65,2)</f>
        <v>0</v>
      </c>
      <c r="L65" s="239">
        <v>21</v>
      </c>
      <c r="M65" s="239">
        <f>G65*(1+L65/100)</f>
        <v>0</v>
      </c>
      <c r="N65" s="237">
        <v>0</v>
      </c>
      <c r="O65" s="237">
        <f>ROUND(E65*N65,2)</f>
        <v>0</v>
      </c>
      <c r="P65" s="237">
        <v>0</v>
      </c>
      <c r="Q65" s="237">
        <f>ROUND(E65*P65,2)</f>
        <v>0</v>
      </c>
      <c r="R65" s="239" t="s">
        <v>387</v>
      </c>
      <c r="S65" s="239" t="s">
        <v>305</v>
      </c>
      <c r="T65" s="240" t="s">
        <v>305</v>
      </c>
      <c r="U65" s="222">
        <v>0.32</v>
      </c>
      <c r="V65" s="222">
        <f>ROUND(E65*U65,2)</f>
        <v>1.41</v>
      </c>
      <c r="W65" s="222"/>
      <c r="X65" s="222" t="s">
        <v>290</v>
      </c>
      <c r="Y65" s="222" t="s">
        <v>291</v>
      </c>
      <c r="Z65" s="212"/>
      <c r="AA65" s="212"/>
      <c r="AB65" s="212"/>
      <c r="AC65" s="212"/>
      <c r="AD65" s="212"/>
      <c r="AE65" s="212"/>
      <c r="AF65" s="212"/>
      <c r="AG65" s="212" t="s">
        <v>354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1" outlineLevel="2" x14ac:dyDescent="0.25">
      <c r="A66" s="219"/>
      <c r="B66" s="220"/>
      <c r="C66" s="264" t="s">
        <v>802</v>
      </c>
      <c r="D66" s="263"/>
      <c r="E66" s="263"/>
      <c r="F66" s="263"/>
      <c r="G66" s="263"/>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356</v>
      </c>
      <c r="AH66" s="212"/>
      <c r="AI66" s="212"/>
      <c r="AJ66" s="212"/>
      <c r="AK66" s="212"/>
      <c r="AL66" s="212"/>
      <c r="AM66" s="212"/>
      <c r="AN66" s="212"/>
      <c r="AO66" s="212"/>
      <c r="AP66" s="212"/>
      <c r="AQ66" s="212"/>
      <c r="AR66" s="212"/>
      <c r="AS66" s="212"/>
      <c r="AT66" s="212"/>
      <c r="AU66" s="212"/>
      <c r="AV66" s="212"/>
      <c r="AW66" s="212"/>
      <c r="AX66" s="212"/>
      <c r="AY66" s="212"/>
      <c r="AZ66" s="212"/>
      <c r="BA66" s="244" t="str">
        <f>C66</f>
        <v>bednění svislé nebo šikmé (odkloněné), půdorysně přímé nebo zalomené, stěn základových patek ve volných nebo zapažených jámách, rýhách, šachtách, včetně případných vzpěr,</v>
      </c>
      <c r="BB66" s="212"/>
      <c r="BC66" s="212"/>
      <c r="BD66" s="212"/>
      <c r="BE66" s="212"/>
      <c r="BF66" s="212"/>
      <c r="BG66" s="212"/>
      <c r="BH66" s="212"/>
    </row>
    <row r="67" spans="1:60" outlineLevel="2" x14ac:dyDescent="0.25">
      <c r="A67" s="219"/>
      <c r="B67" s="220"/>
      <c r="C67" s="265" t="s">
        <v>803</v>
      </c>
      <c r="D67" s="257"/>
      <c r="E67" s="258">
        <v>4.4000000000000004</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358</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c r="D68" s="241"/>
      <c r="E68" s="241"/>
      <c r="F68" s="241"/>
      <c r="G68" s="241"/>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293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17</v>
      </c>
      <c r="B69" s="235" t="s">
        <v>806</v>
      </c>
      <c r="C69" s="247" t="s">
        <v>807</v>
      </c>
      <c r="D69" s="236" t="s">
        <v>647</v>
      </c>
      <c r="E69" s="237">
        <v>0.12064</v>
      </c>
      <c r="F69" s="238"/>
      <c r="G69" s="239">
        <f>ROUND(E69*F69,2)</f>
        <v>0</v>
      </c>
      <c r="H69" s="238"/>
      <c r="I69" s="239">
        <f>ROUND(E69*H69,2)</f>
        <v>0</v>
      </c>
      <c r="J69" s="238"/>
      <c r="K69" s="239">
        <f>ROUND(E69*J69,2)</f>
        <v>0</v>
      </c>
      <c r="L69" s="239">
        <v>21</v>
      </c>
      <c r="M69" s="239">
        <f>G69*(1+L69/100)</f>
        <v>0</v>
      </c>
      <c r="N69" s="237">
        <v>1.0249299999999999</v>
      </c>
      <c r="O69" s="237">
        <f>ROUND(E69*N69,2)</f>
        <v>0.12</v>
      </c>
      <c r="P69" s="237">
        <v>0</v>
      </c>
      <c r="Q69" s="237">
        <f>ROUND(E69*P69,2)</f>
        <v>0</v>
      </c>
      <c r="R69" s="239" t="s">
        <v>808</v>
      </c>
      <c r="S69" s="239" t="s">
        <v>305</v>
      </c>
      <c r="T69" s="240" t="s">
        <v>305</v>
      </c>
      <c r="U69" s="222">
        <v>23.530999999999999</v>
      </c>
      <c r="V69" s="222">
        <f>ROUND(E69*U69,2)</f>
        <v>2.84</v>
      </c>
      <c r="W69" s="222"/>
      <c r="X69" s="222" t="s">
        <v>290</v>
      </c>
      <c r="Y69" s="222" t="s">
        <v>291</v>
      </c>
      <c r="Z69" s="212"/>
      <c r="AA69" s="212"/>
      <c r="AB69" s="212"/>
      <c r="AC69" s="212"/>
      <c r="AD69" s="212"/>
      <c r="AE69" s="212"/>
      <c r="AF69" s="212"/>
      <c r="AG69" s="212" t="s">
        <v>354</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5" t="s">
        <v>809</v>
      </c>
      <c r="D70" s="257"/>
      <c r="E70" s="258">
        <v>9.2799999999999994E-2</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5" t="s">
        <v>810</v>
      </c>
      <c r="D71" s="257"/>
      <c r="E71" s="258">
        <v>2.784E-2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0"/>
      <c r="D72" s="241"/>
      <c r="E72" s="241"/>
      <c r="F72" s="241"/>
      <c r="G72" s="241"/>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293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4">
        <v>18</v>
      </c>
      <c r="B73" s="235" t="s">
        <v>811</v>
      </c>
      <c r="C73" s="247" t="s">
        <v>812</v>
      </c>
      <c r="D73" s="236" t="s">
        <v>391</v>
      </c>
      <c r="E73" s="237">
        <v>4.2525000000000004</v>
      </c>
      <c r="F73" s="238"/>
      <c r="G73" s="239">
        <f>ROUND(E73*F73,2)</f>
        <v>0</v>
      </c>
      <c r="H73" s="238"/>
      <c r="I73" s="239">
        <f>ROUND(E73*H73,2)</f>
        <v>0</v>
      </c>
      <c r="J73" s="238"/>
      <c r="K73" s="239">
        <f>ROUND(E73*J73,2)</f>
        <v>0</v>
      </c>
      <c r="L73" s="239">
        <v>21</v>
      </c>
      <c r="M73" s="239">
        <f>G73*(1+L73/100)</f>
        <v>0</v>
      </c>
      <c r="N73" s="237">
        <v>0.58199999999999996</v>
      </c>
      <c r="O73" s="237">
        <f>ROUND(E73*N73,2)</f>
        <v>2.4700000000000002</v>
      </c>
      <c r="P73" s="237">
        <v>0</v>
      </c>
      <c r="Q73" s="237">
        <f>ROUND(E73*P73,2)</f>
        <v>0</v>
      </c>
      <c r="R73" s="239" t="s">
        <v>387</v>
      </c>
      <c r="S73" s="239" t="s">
        <v>305</v>
      </c>
      <c r="T73" s="240" t="s">
        <v>305</v>
      </c>
      <c r="U73" s="222">
        <v>0.83</v>
      </c>
      <c r="V73" s="222">
        <f>ROUND(E73*U73,2)</f>
        <v>3.53</v>
      </c>
      <c r="W73" s="222"/>
      <c r="X73" s="222" t="s">
        <v>290</v>
      </c>
      <c r="Y73" s="222" t="s">
        <v>291</v>
      </c>
      <c r="Z73" s="212"/>
      <c r="AA73" s="212"/>
      <c r="AB73" s="212"/>
      <c r="AC73" s="212"/>
      <c r="AD73" s="212"/>
      <c r="AE73" s="212"/>
      <c r="AF73" s="212"/>
      <c r="AG73" s="212" t="s">
        <v>354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4" t="s">
        <v>813</v>
      </c>
      <c r="D74" s="263"/>
      <c r="E74" s="263"/>
      <c r="F74" s="263"/>
      <c r="G74" s="263"/>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5" t="s">
        <v>814</v>
      </c>
      <c r="D75" s="257"/>
      <c r="E75" s="258">
        <v>4.2525000000000004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50"/>
      <c r="D76" s="241"/>
      <c r="E76" s="241"/>
      <c r="F76" s="241"/>
      <c r="G76" s="241"/>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293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4">
        <v>19</v>
      </c>
      <c r="B77" s="235" t="s">
        <v>815</v>
      </c>
      <c r="C77" s="247" t="s">
        <v>816</v>
      </c>
      <c r="D77" s="236" t="s">
        <v>352</v>
      </c>
      <c r="E77" s="237">
        <v>0.69299999999999995</v>
      </c>
      <c r="F77" s="238"/>
      <c r="G77" s="239">
        <f>ROUND(E77*F77,2)</f>
        <v>0</v>
      </c>
      <c r="H77" s="238"/>
      <c r="I77" s="239">
        <f>ROUND(E77*H77,2)</f>
        <v>0</v>
      </c>
      <c r="J77" s="238"/>
      <c r="K77" s="239">
        <f>ROUND(E77*J77,2)</f>
        <v>0</v>
      </c>
      <c r="L77" s="239">
        <v>21</v>
      </c>
      <c r="M77" s="239">
        <f>G77*(1+L77/100)</f>
        <v>0</v>
      </c>
      <c r="N77" s="237">
        <v>3.1697899999999999</v>
      </c>
      <c r="O77" s="237">
        <f>ROUND(E77*N77,2)</f>
        <v>2.2000000000000002</v>
      </c>
      <c r="P77" s="237">
        <v>0</v>
      </c>
      <c r="Q77" s="237">
        <f>ROUND(E77*P77,2)</f>
        <v>0</v>
      </c>
      <c r="R77" s="239" t="s">
        <v>817</v>
      </c>
      <c r="S77" s="239" t="s">
        <v>305</v>
      </c>
      <c r="T77" s="240" t="s">
        <v>305</v>
      </c>
      <c r="U77" s="222">
        <v>0</v>
      </c>
      <c r="V77" s="222">
        <f>ROUND(E77*U77,2)</f>
        <v>0</v>
      </c>
      <c r="W77" s="222"/>
      <c r="X77" s="222" t="s">
        <v>683</v>
      </c>
      <c r="Y77" s="222" t="s">
        <v>291</v>
      </c>
      <c r="Z77" s="212"/>
      <c r="AA77" s="212"/>
      <c r="AB77" s="212"/>
      <c r="AC77" s="212"/>
      <c r="AD77" s="212"/>
      <c r="AE77" s="212"/>
      <c r="AF77" s="212"/>
      <c r="AG77" s="212" t="s">
        <v>684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64" t="s">
        <v>818</v>
      </c>
      <c r="D78" s="263"/>
      <c r="E78" s="263"/>
      <c r="F78" s="263"/>
      <c r="G78" s="263"/>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5" t="s">
        <v>819</v>
      </c>
      <c r="D79" s="257"/>
      <c r="E79" s="258">
        <v>0.69299999999999995</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c r="D80" s="241"/>
      <c r="E80" s="241"/>
      <c r="F80" s="241"/>
      <c r="G80" s="241"/>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293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5">
      <c r="A81" s="227" t="s">
        <v>283</v>
      </c>
      <c r="B81" s="228" t="s">
        <v>146</v>
      </c>
      <c r="C81" s="246" t="s">
        <v>147</v>
      </c>
      <c r="D81" s="229"/>
      <c r="E81" s="230"/>
      <c r="F81" s="231"/>
      <c r="G81" s="231">
        <f>SUMIF(AG82:AG146,"&lt;&gt;NOR",G82:G146)</f>
        <v>0</v>
      </c>
      <c r="H81" s="231"/>
      <c r="I81" s="231">
        <f>SUM(I82:I146)</f>
        <v>0</v>
      </c>
      <c r="J81" s="231"/>
      <c r="K81" s="231">
        <f>SUM(K82:K146)</f>
        <v>0</v>
      </c>
      <c r="L81" s="231"/>
      <c r="M81" s="231">
        <f>SUM(M82:M146)</f>
        <v>0</v>
      </c>
      <c r="N81" s="230"/>
      <c r="O81" s="230">
        <f>SUM(O82:O146)</f>
        <v>61.000000000000007</v>
      </c>
      <c r="P81" s="230"/>
      <c r="Q81" s="230">
        <f>SUM(Q82:Q146)</f>
        <v>0</v>
      </c>
      <c r="R81" s="231"/>
      <c r="S81" s="231"/>
      <c r="T81" s="232"/>
      <c r="U81" s="226"/>
      <c r="V81" s="226">
        <f>SUM(V82:V146)</f>
        <v>298.17</v>
      </c>
      <c r="W81" s="226"/>
      <c r="X81" s="226"/>
      <c r="Y81" s="226"/>
      <c r="AG81" t="s">
        <v>284</v>
      </c>
    </row>
    <row r="82" spans="1:60" ht="20.399999999999999" outlineLevel="1" x14ac:dyDescent="0.25">
      <c r="A82" s="234">
        <v>20</v>
      </c>
      <c r="B82" s="235" t="s">
        <v>820</v>
      </c>
      <c r="C82" s="247" t="s">
        <v>821</v>
      </c>
      <c r="D82" s="236" t="s">
        <v>352</v>
      </c>
      <c r="E82" s="237">
        <v>1.42065</v>
      </c>
      <c r="F82" s="238"/>
      <c r="G82" s="239">
        <f>ROUND(E82*F82,2)</f>
        <v>0</v>
      </c>
      <c r="H82" s="238"/>
      <c r="I82" s="239">
        <f>ROUND(E82*H82,2)</f>
        <v>0</v>
      </c>
      <c r="J82" s="238"/>
      <c r="K82" s="239">
        <f>ROUND(E82*J82,2)</f>
        <v>0</v>
      </c>
      <c r="L82" s="239">
        <v>21</v>
      </c>
      <c r="M82" s="239">
        <f>G82*(1+L82/100)</f>
        <v>0</v>
      </c>
      <c r="N82" s="237">
        <v>1.6820900000000001</v>
      </c>
      <c r="O82" s="237">
        <f>ROUND(E82*N82,2)</f>
        <v>2.39</v>
      </c>
      <c r="P82" s="237">
        <v>0</v>
      </c>
      <c r="Q82" s="237">
        <f>ROUND(E82*P82,2)</f>
        <v>0</v>
      </c>
      <c r="R82" s="239" t="s">
        <v>439</v>
      </c>
      <c r="S82" s="239" t="s">
        <v>305</v>
      </c>
      <c r="T82" s="240" t="s">
        <v>305</v>
      </c>
      <c r="U82" s="222">
        <v>3.9407000000000001</v>
      </c>
      <c r="V82" s="222">
        <f>ROUND(E82*U82,2)</f>
        <v>5.6</v>
      </c>
      <c r="W82" s="222"/>
      <c r="X82" s="222" t="s">
        <v>290</v>
      </c>
      <c r="Y82" s="222" t="s">
        <v>291</v>
      </c>
      <c r="Z82" s="212"/>
      <c r="AA82" s="212"/>
      <c r="AB82" s="212"/>
      <c r="AC82" s="212"/>
      <c r="AD82" s="212"/>
      <c r="AE82" s="212"/>
      <c r="AF82" s="212"/>
      <c r="AG82" s="212" t="s">
        <v>354</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4" t="s">
        <v>822</v>
      </c>
      <c r="D83" s="263"/>
      <c r="E83" s="263"/>
      <c r="F83" s="263"/>
      <c r="G83" s="263"/>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5" t="s">
        <v>823</v>
      </c>
      <c r="D84" s="257"/>
      <c r="E84" s="258">
        <v>1.42065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358</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0"/>
      <c r="D85" s="241"/>
      <c r="E85" s="241"/>
      <c r="F85" s="241"/>
      <c r="G85" s="241"/>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293</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0.399999999999999" outlineLevel="1" x14ac:dyDescent="0.25">
      <c r="A86" s="234">
        <v>21</v>
      </c>
      <c r="B86" s="235" t="s">
        <v>824</v>
      </c>
      <c r="C86" s="247" t="s">
        <v>825</v>
      </c>
      <c r="D86" s="236" t="s">
        <v>391</v>
      </c>
      <c r="E86" s="237">
        <v>4.5</v>
      </c>
      <c r="F86" s="238"/>
      <c r="G86" s="239">
        <f>ROUND(E86*F86,2)</f>
        <v>0</v>
      </c>
      <c r="H86" s="238"/>
      <c r="I86" s="239">
        <f>ROUND(E86*H86,2)</f>
        <v>0</v>
      </c>
      <c r="J86" s="238"/>
      <c r="K86" s="239">
        <f>ROUND(E86*J86,2)</f>
        <v>0</v>
      </c>
      <c r="L86" s="239">
        <v>21</v>
      </c>
      <c r="M86" s="239">
        <f>G86*(1+L86/100)</f>
        <v>0</v>
      </c>
      <c r="N86" s="237">
        <v>0.17454</v>
      </c>
      <c r="O86" s="237">
        <f>ROUND(E86*N86,2)</f>
        <v>0.79</v>
      </c>
      <c r="P86" s="237">
        <v>0</v>
      </c>
      <c r="Q86" s="237">
        <f>ROUND(E86*P86,2)</f>
        <v>0</v>
      </c>
      <c r="R86" s="239" t="s">
        <v>439</v>
      </c>
      <c r="S86" s="239" t="s">
        <v>305</v>
      </c>
      <c r="T86" s="240" t="s">
        <v>305</v>
      </c>
      <c r="U86" s="222">
        <v>0.97</v>
      </c>
      <c r="V86" s="222">
        <f>ROUND(E86*U86,2)</f>
        <v>4.37</v>
      </c>
      <c r="W86" s="222"/>
      <c r="X86" s="222" t="s">
        <v>290</v>
      </c>
      <c r="Y86" s="222" t="s">
        <v>291</v>
      </c>
      <c r="Z86" s="212"/>
      <c r="AA86" s="212"/>
      <c r="AB86" s="212"/>
      <c r="AC86" s="212"/>
      <c r="AD86" s="212"/>
      <c r="AE86" s="212"/>
      <c r="AF86" s="212"/>
      <c r="AG86" s="212" t="s">
        <v>354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4" t="s">
        <v>822</v>
      </c>
      <c r="D87" s="263"/>
      <c r="E87" s="263"/>
      <c r="F87" s="263"/>
      <c r="G87" s="263"/>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c r="D88" s="241"/>
      <c r="E88" s="241"/>
      <c r="F88" s="241"/>
      <c r="G88" s="241"/>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0.399999999999999" outlineLevel="1" x14ac:dyDescent="0.25">
      <c r="A89" s="234">
        <v>22</v>
      </c>
      <c r="B89" s="235" t="s">
        <v>826</v>
      </c>
      <c r="C89" s="247" t="s">
        <v>827</v>
      </c>
      <c r="D89" s="236" t="s">
        <v>391</v>
      </c>
      <c r="E89" s="237">
        <v>49.549500000000002</v>
      </c>
      <c r="F89" s="238"/>
      <c r="G89" s="239">
        <f>ROUND(E89*F89,2)</f>
        <v>0</v>
      </c>
      <c r="H89" s="238"/>
      <c r="I89" s="239">
        <f>ROUND(E89*H89,2)</f>
        <v>0</v>
      </c>
      <c r="J89" s="238"/>
      <c r="K89" s="239">
        <f>ROUND(E89*J89,2)</f>
        <v>0</v>
      </c>
      <c r="L89" s="239">
        <v>21</v>
      </c>
      <c r="M89" s="239">
        <f>G89*(1+L89/100)</f>
        <v>0</v>
      </c>
      <c r="N89" s="237">
        <v>0.21823999999999999</v>
      </c>
      <c r="O89" s="237">
        <f>ROUND(E89*N89,2)</f>
        <v>10.81</v>
      </c>
      <c r="P89" s="237">
        <v>0</v>
      </c>
      <c r="Q89" s="237">
        <f>ROUND(E89*P89,2)</f>
        <v>0</v>
      </c>
      <c r="R89" s="239" t="s">
        <v>387</v>
      </c>
      <c r="S89" s="239" t="s">
        <v>305</v>
      </c>
      <c r="T89" s="240" t="s">
        <v>305</v>
      </c>
      <c r="U89" s="222">
        <v>0.71719999999999995</v>
      </c>
      <c r="V89" s="222">
        <f>ROUND(E89*U89,2)</f>
        <v>35.54</v>
      </c>
      <c r="W89" s="222"/>
      <c r="X89" s="222" t="s">
        <v>290</v>
      </c>
      <c r="Y89" s="222" t="s">
        <v>291</v>
      </c>
      <c r="Z89" s="212"/>
      <c r="AA89" s="212"/>
      <c r="AB89" s="212"/>
      <c r="AC89" s="212"/>
      <c r="AD89" s="212"/>
      <c r="AE89" s="212"/>
      <c r="AF89" s="212"/>
      <c r="AG89" s="212" t="s">
        <v>354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5" t="s">
        <v>828</v>
      </c>
      <c r="D90" s="257"/>
      <c r="E90" s="258">
        <v>49.549500000000002</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50"/>
      <c r="D91" s="241"/>
      <c r="E91" s="241"/>
      <c r="F91" s="241"/>
      <c r="G91" s="241"/>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293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399999999999999" outlineLevel="1" x14ac:dyDescent="0.25">
      <c r="A92" s="234">
        <v>23</v>
      </c>
      <c r="B92" s="235" t="s">
        <v>829</v>
      </c>
      <c r="C92" s="247" t="s">
        <v>830</v>
      </c>
      <c r="D92" s="236" t="s">
        <v>287</v>
      </c>
      <c r="E92" s="237">
        <v>1</v>
      </c>
      <c r="F92" s="238"/>
      <c r="G92" s="239">
        <f>ROUND(E92*F92,2)</f>
        <v>0</v>
      </c>
      <c r="H92" s="238"/>
      <c r="I92" s="239">
        <f>ROUND(E92*H92,2)</f>
        <v>0</v>
      </c>
      <c r="J92" s="238"/>
      <c r="K92" s="239">
        <f>ROUND(E92*J92,2)</f>
        <v>0</v>
      </c>
      <c r="L92" s="239">
        <v>21</v>
      </c>
      <c r="M92" s="239">
        <f>G92*(1+L92/100)</f>
        <v>0</v>
      </c>
      <c r="N92" s="237">
        <v>4.854E-2</v>
      </c>
      <c r="O92" s="237">
        <f>ROUND(E92*N92,2)</f>
        <v>0.05</v>
      </c>
      <c r="P92" s="237">
        <v>0</v>
      </c>
      <c r="Q92" s="237">
        <f>ROUND(E92*P92,2)</f>
        <v>0</v>
      </c>
      <c r="R92" s="239" t="s">
        <v>387</v>
      </c>
      <c r="S92" s="239" t="s">
        <v>305</v>
      </c>
      <c r="T92" s="240" t="s">
        <v>305</v>
      </c>
      <c r="U92" s="222">
        <v>0.24</v>
      </c>
      <c r="V92" s="222">
        <f>ROUND(E92*U92,2)</f>
        <v>0.24</v>
      </c>
      <c r="W92" s="222"/>
      <c r="X92" s="222" t="s">
        <v>290</v>
      </c>
      <c r="Y92" s="222" t="s">
        <v>291</v>
      </c>
      <c r="Z92" s="212"/>
      <c r="AA92" s="212"/>
      <c r="AB92" s="212"/>
      <c r="AC92" s="212"/>
      <c r="AD92" s="212"/>
      <c r="AE92" s="212"/>
      <c r="AF92" s="212"/>
      <c r="AG92" s="212" t="s">
        <v>354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65" t="s">
        <v>831</v>
      </c>
      <c r="D93" s="257"/>
      <c r="E93" s="258">
        <v>1</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358</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0"/>
      <c r="D94" s="241"/>
      <c r="E94" s="241"/>
      <c r="F94" s="241"/>
      <c r="G94" s="241"/>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293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0.399999999999999" outlineLevel="1" x14ac:dyDescent="0.25">
      <c r="A95" s="234">
        <v>24</v>
      </c>
      <c r="B95" s="235" t="s">
        <v>829</v>
      </c>
      <c r="C95" s="247" t="s">
        <v>830</v>
      </c>
      <c r="D95" s="236" t="s">
        <v>287</v>
      </c>
      <c r="E95" s="237">
        <v>8</v>
      </c>
      <c r="F95" s="238"/>
      <c r="G95" s="239">
        <f>ROUND(E95*F95,2)</f>
        <v>0</v>
      </c>
      <c r="H95" s="238"/>
      <c r="I95" s="239">
        <f>ROUND(E95*H95,2)</f>
        <v>0</v>
      </c>
      <c r="J95" s="238"/>
      <c r="K95" s="239">
        <f>ROUND(E95*J95,2)</f>
        <v>0</v>
      </c>
      <c r="L95" s="239">
        <v>21</v>
      </c>
      <c r="M95" s="239">
        <f>G95*(1+L95/100)</f>
        <v>0</v>
      </c>
      <c r="N95" s="237">
        <v>4.854E-2</v>
      </c>
      <c r="O95" s="237">
        <f>ROUND(E95*N95,2)</f>
        <v>0.39</v>
      </c>
      <c r="P95" s="237">
        <v>0</v>
      </c>
      <c r="Q95" s="237">
        <f>ROUND(E95*P95,2)</f>
        <v>0</v>
      </c>
      <c r="R95" s="239" t="s">
        <v>387</v>
      </c>
      <c r="S95" s="239" t="s">
        <v>305</v>
      </c>
      <c r="T95" s="240" t="s">
        <v>305</v>
      </c>
      <c r="U95" s="222">
        <v>0.24</v>
      </c>
      <c r="V95" s="222">
        <f>ROUND(E95*U95,2)</f>
        <v>1.92</v>
      </c>
      <c r="W95" s="222"/>
      <c r="X95" s="222" t="s">
        <v>290</v>
      </c>
      <c r="Y95" s="222" t="s">
        <v>291</v>
      </c>
      <c r="Z95" s="212"/>
      <c r="AA95" s="212"/>
      <c r="AB95" s="212"/>
      <c r="AC95" s="212"/>
      <c r="AD95" s="212"/>
      <c r="AE95" s="212"/>
      <c r="AF95" s="212"/>
      <c r="AG95" s="212" t="s">
        <v>354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5" t="s">
        <v>832</v>
      </c>
      <c r="D96" s="257"/>
      <c r="E96" s="258">
        <v>8</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0"/>
      <c r="D97" s="241"/>
      <c r="E97" s="241"/>
      <c r="F97" s="241"/>
      <c r="G97" s="241"/>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293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399999999999999" outlineLevel="1" x14ac:dyDescent="0.25">
      <c r="A98" s="234">
        <v>25</v>
      </c>
      <c r="B98" s="235" t="s">
        <v>833</v>
      </c>
      <c r="C98" s="247" t="s">
        <v>834</v>
      </c>
      <c r="D98" s="236" t="s">
        <v>287</v>
      </c>
      <c r="E98" s="237">
        <v>14</v>
      </c>
      <c r="F98" s="238"/>
      <c r="G98" s="239">
        <f>ROUND(E98*F98,2)</f>
        <v>0</v>
      </c>
      <c r="H98" s="238"/>
      <c r="I98" s="239">
        <f>ROUND(E98*H98,2)</f>
        <v>0</v>
      </c>
      <c r="J98" s="238"/>
      <c r="K98" s="239">
        <f>ROUND(E98*J98,2)</f>
        <v>0</v>
      </c>
      <c r="L98" s="239">
        <v>21</v>
      </c>
      <c r="M98" s="239">
        <f>G98*(1+L98/100)</f>
        <v>0</v>
      </c>
      <c r="N98" s="237">
        <v>6.5049999999999997E-2</v>
      </c>
      <c r="O98" s="237">
        <f>ROUND(E98*N98,2)</f>
        <v>0.91</v>
      </c>
      <c r="P98" s="237">
        <v>0</v>
      </c>
      <c r="Q98" s="237">
        <f>ROUND(E98*P98,2)</f>
        <v>0</v>
      </c>
      <c r="R98" s="239" t="s">
        <v>387</v>
      </c>
      <c r="S98" s="239" t="s">
        <v>305</v>
      </c>
      <c r="T98" s="240" t="s">
        <v>305</v>
      </c>
      <c r="U98" s="222">
        <v>0.30099999999999999</v>
      </c>
      <c r="V98" s="222">
        <f>ROUND(E98*U98,2)</f>
        <v>4.21</v>
      </c>
      <c r="W98" s="222"/>
      <c r="X98" s="222" t="s">
        <v>290</v>
      </c>
      <c r="Y98" s="222" t="s">
        <v>291</v>
      </c>
      <c r="Z98" s="212"/>
      <c r="AA98" s="212"/>
      <c r="AB98" s="212"/>
      <c r="AC98" s="212"/>
      <c r="AD98" s="212"/>
      <c r="AE98" s="212"/>
      <c r="AF98" s="212"/>
      <c r="AG98" s="212" t="s">
        <v>354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65" t="s">
        <v>835</v>
      </c>
      <c r="D99" s="257"/>
      <c r="E99" s="258">
        <v>14</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358</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0"/>
      <c r="D100" s="241"/>
      <c r="E100" s="241"/>
      <c r="F100" s="241"/>
      <c r="G100" s="241"/>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293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399999999999999" outlineLevel="1" x14ac:dyDescent="0.25">
      <c r="A101" s="234">
        <v>26</v>
      </c>
      <c r="B101" s="235" t="s">
        <v>836</v>
      </c>
      <c r="C101" s="247" t="s">
        <v>837</v>
      </c>
      <c r="D101" s="236" t="s">
        <v>287</v>
      </c>
      <c r="E101" s="237">
        <v>2</v>
      </c>
      <c r="F101" s="238"/>
      <c r="G101" s="239">
        <f>ROUND(E101*F101,2)</f>
        <v>0</v>
      </c>
      <c r="H101" s="238"/>
      <c r="I101" s="239">
        <f>ROUND(E101*H101,2)</f>
        <v>0</v>
      </c>
      <c r="J101" s="238"/>
      <c r="K101" s="239">
        <f>ROUND(E101*J101,2)</f>
        <v>0</v>
      </c>
      <c r="L101" s="239">
        <v>21</v>
      </c>
      <c r="M101" s="239">
        <f>G101*(1+L101/100)</f>
        <v>0</v>
      </c>
      <c r="N101" s="237">
        <v>7.7170000000000002E-2</v>
      </c>
      <c r="O101" s="237">
        <f>ROUND(E101*N101,2)</f>
        <v>0.15</v>
      </c>
      <c r="P101" s="237">
        <v>0</v>
      </c>
      <c r="Q101" s="237">
        <f>ROUND(E101*P101,2)</f>
        <v>0</v>
      </c>
      <c r="R101" s="239" t="s">
        <v>387</v>
      </c>
      <c r="S101" s="239" t="s">
        <v>305</v>
      </c>
      <c r="T101" s="240" t="s">
        <v>305</v>
      </c>
      <c r="U101" s="222">
        <v>0.30099999999999999</v>
      </c>
      <c r="V101" s="222">
        <f>ROUND(E101*U101,2)</f>
        <v>0.6</v>
      </c>
      <c r="W101" s="222"/>
      <c r="X101" s="222" t="s">
        <v>290</v>
      </c>
      <c r="Y101" s="222" t="s">
        <v>291</v>
      </c>
      <c r="Z101" s="212"/>
      <c r="AA101" s="212"/>
      <c r="AB101" s="212"/>
      <c r="AC101" s="212"/>
      <c r="AD101" s="212"/>
      <c r="AE101" s="212"/>
      <c r="AF101" s="212"/>
      <c r="AG101" s="212" t="s">
        <v>354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5" t="s">
        <v>838</v>
      </c>
      <c r="D102" s="257"/>
      <c r="E102" s="258">
        <v>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358</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c r="D103" s="241"/>
      <c r="E103" s="241"/>
      <c r="F103" s="241"/>
      <c r="G103" s="241"/>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293</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34">
        <v>27</v>
      </c>
      <c r="B104" s="235" t="s">
        <v>839</v>
      </c>
      <c r="C104" s="247" t="s">
        <v>840</v>
      </c>
      <c r="D104" s="236" t="s">
        <v>287</v>
      </c>
      <c r="E104" s="237">
        <v>2</v>
      </c>
      <c r="F104" s="238"/>
      <c r="G104" s="239">
        <f>ROUND(E104*F104,2)</f>
        <v>0</v>
      </c>
      <c r="H104" s="238"/>
      <c r="I104" s="239">
        <f>ROUND(E104*H104,2)</f>
        <v>0</v>
      </c>
      <c r="J104" s="238"/>
      <c r="K104" s="239">
        <f>ROUND(E104*J104,2)</f>
        <v>0</v>
      </c>
      <c r="L104" s="239">
        <v>21</v>
      </c>
      <c r="M104" s="239">
        <f>G104*(1+L104/100)</f>
        <v>0</v>
      </c>
      <c r="N104" s="237">
        <v>9.8739999999999994E-2</v>
      </c>
      <c r="O104" s="237">
        <f>ROUND(E104*N104,2)</f>
        <v>0.2</v>
      </c>
      <c r="P104" s="237">
        <v>0</v>
      </c>
      <c r="Q104" s="237">
        <f>ROUND(E104*P104,2)</f>
        <v>0</v>
      </c>
      <c r="R104" s="239" t="s">
        <v>387</v>
      </c>
      <c r="S104" s="239" t="s">
        <v>305</v>
      </c>
      <c r="T104" s="240" t="s">
        <v>305</v>
      </c>
      <c r="U104" s="222">
        <v>0.46</v>
      </c>
      <c r="V104" s="222">
        <f>ROUND(E104*U104,2)</f>
        <v>0.92</v>
      </c>
      <c r="W104" s="222"/>
      <c r="X104" s="222" t="s">
        <v>290</v>
      </c>
      <c r="Y104" s="222" t="s">
        <v>291</v>
      </c>
      <c r="Z104" s="212"/>
      <c r="AA104" s="212"/>
      <c r="AB104" s="212"/>
      <c r="AC104" s="212"/>
      <c r="AD104" s="212"/>
      <c r="AE104" s="212"/>
      <c r="AF104" s="212"/>
      <c r="AG104" s="212" t="s">
        <v>354</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65" t="s">
        <v>841</v>
      </c>
      <c r="D105" s="257"/>
      <c r="E105" s="258">
        <v>2</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358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c r="D106" s="241"/>
      <c r="E106" s="241"/>
      <c r="F106" s="241"/>
      <c r="G106" s="241"/>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0.399999999999999" outlineLevel="1" x14ac:dyDescent="0.25">
      <c r="A107" s="234">
        <v>28</v>
      </c>
      <c r="B107" s="235" t="s">
        <v>839</v>
      </c>
      <c r="C107" s="247" t="s">
        <v>840</v>
      </c>
      <c r="D107" s="236" t="s">
        <v>287</v>
      </c>
      <c r="E107" s="237">
        <v>2</v>
      </c>
      <c r="F107" s="238"/>
      <c r="G107" s="239">
        <f>ROUND(E107*F107,2)</f>
        <v>0</v>
      </c>
      <c r="H107" s="238"/>
      <c r="I107" s="239">
        <f>ROUND(E107*H107,2)</f>
        <v>0</v>
      </c>
      <c r="J107" s="238"/>
      <c r="K107" s="239">
        <f>ROUND(E107*J107,2)</f>
        <v>0</v>
      </c>
      <c r="L107" s="239">
        <v>21</v>
      </c>
      <c r="M107" s="239">
        <f>G107*(1+L107/100)</f>
        <v>0</v>
      </c>
      <c r="N107" s="237">
        <v>9.8739999999999994E-2</v>
      </c>
      <c r="O107" s="237">
        <f>ROUND(E107*N107,2)</f>
        <v>0.2</v>
      </c>
      <c r="P107" s="237">
        <v>0</v>
      </c>
      <c r="Q107" s="237">
        <f>ROUND(E107*P107,2)</f>
        <v>0</v>
      </c>
      <c r="R107" s="239" t="s">
        <v>387</v>
      </c>
      <c r="S107" s="239" t="s">
        <v>305</v>
      </c>
      <c r="T107" s="240" t="s">
        <v>305</v>
      </c>
      <c r="U107" s="222">
        <v>0.46</v>
      </c>
      <c r="V107" s="222">
        <f>ROUND(E107*U107,2)</f>
        <v>0.92</v>
      </c>
      <c r="W107" s="222"/>
      <c r="X107" s="222" t="s">
        <v>290</v>
      </c>
      <c r="Y107" s="222" t="s">
        <v>291</v>
      </c>
      <c r="Z107" s="212"/>
      <c r="AA107" s="212"/>
      <c r="AB107" s="212"/>
      <c r="AC107" s="212"/>
      <c r="AD107" s="212"/>
      <c r="AE107" s="212"/>
      <c r="AF107" s="212"/>
      <c r="AG107" s="212" t="s">
        <v>354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65" t="s">
        <v>842</v>
      </c>
      <c r="D108" s="257"/>
      <c r="E108" s="258">
        <v>2</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358</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5">
      <c r="A109" s="219"/>
      <c r="B109" s="220"/>
      <c r="C109" s="250"/>
      <c r="D109" s="241"/>
      <c r="E109" s="241"/>
      <c r="F109" s="241"/>
      <c r="G109" s="241"/>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293</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0.399999999999999" outlineLevel="1" x14ac:dyDescent="0.25">
      <c r="A110" s="234">
        <v>29</v>
      </c>
      <c r="B110" s="235" t="s">
        <v>843</v>
      </c>
      <c r="C110" s="247" t="s">
        <v>844</v>
      </c>
      <c r="D110" s="236" t="s">
        <v>287</v>
      </c>
      <c r="E110" s="237">
        <v>2</v>
      </c>
      <c r="F110" s="238"/>
      <c r="G110" s="239">
        <f>ROUND(E110*F110,2)</f>
        <v>0</v>
      </c>
      <c r="H110" s="238"/>
      <c r="I110" s="239">
        <f>ROUND(E110*H110,2)</f>
        <v>0</v>
      </c>
      <c r="J110" s="238"/>
      <c r="K110" s="239">
        <f>ROUND(E110*J110,2)</f>
        <v>0</v>
      </c>
      <c r="L110" s="239">
        <v>21</v>
      </c>
      <c r="M110" s="239">
        <f>G110*(1+L110/100)</f>
        <v>0</v>
      </c>
      <c r="N110" s="237">
        <v>0.10581</v>
      </c>
      <c r="O110" s="237">
        <f>ROUND(E110*N110,2)</f>
        <v>0.21</v>
      </c>
      <c r="P110" s="237">
        <v>0</v>
      </c>
      <c r="Q110" s="237">
        <f>ROUND(E110*P110,2)</f>
        <v>0</v>
      </c>
      <c r="R110" s="239" t="s">
        <v>387</v>
      </c>
      <c r="S110" s="239" t="s">
        <v>305</v>
      </c>
      <c r="T110" s="240" t="s">
        <v>305</v>
      </c>
      <c r="U110" s="222">
        <v>0.45600000000000002</v>
      </c>
      <c r="V110" s="222">
        <f>ROUND(E110*U110,2)</f>
        <v>0.91</v>
      </c>
      <c r="W110" s="222"/>
      <c r="X110" s="222" t="s">
        <v>290</v>
      </c>
      <c r="Y110" s="222" t="s">
        <v>291</v>
      </c>
      <c r="Z110" s="212"/>
      <c r="AA110" s="212"/>
      <c r="AB110" s="212"/>
      <c r="AC110" s="212"/>
      <c r="AD110" s="212"/>
      <c r="AE110" s="212"/>
      <c r="AF110" s="212"/>
      <c r="AG110" s="212" t="s">
        <v>354</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845</v>
      </c>
      <c r="D111" s="257"/>
      <c r="E111" s="258">
        <v>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4">
        <v>30</v>
      </c>
      <c r="B113" s="235" t="s">
        <v>846</v>
      </c>
      <c r="C113" s="247" t="s">
        <v>847</v>
      </c>
      <c r="D113" s="236" t="s">
        <v>287</v>
      </c>
      <c r="E113" s="237">
        <v>1</v>
      </c>
      <c r="F113" s="238"/>
      <c r="G113" s="239">
        <f>ROUND(E113*F113,2)</f>
        <v>0</v>
      </c>
      <c r="H113" s="238"/>
      <c r="I113" s="239">
        <f>ROUND(E113*H113,2)</f>
        <v>0</v>
      </c>
      <c r="J113" s="238"/>
      <c r="K113" s="239">
        <f>ROUND(E113*J113,2)</f>
        <v>0</v>
      </c>
      <c r="L113" s="239">
        <v>21</v>
      </c>
      <c r="M113" s="239">
        <f>G113*(1+L113/100)</f>
        <v>0</v>
      </c>
      <c r="N113" s="237">
        <v>0.11692</v>
      </c>
      <c r="O113" s="237">
        <f>ROUND(E113*N113,2)</f>
        <v>0.12</v>
      </c>
      <c r="P113" s="237">
        <v>0</v>
      </c>
      <c r="Q113" s="237">
        <f>ROUND(E113*P113,2)</f>
        <v>0</v>
      </c>
      <c r="R113" s="239" t="s">
        <v>387</v>
      </c>
      <c r="S113" s="239" t="s">
        <v>305</v>
      </c>
      <c r="T113" s="240" t="s">
        <v>305</v>
      </c>
      <c r="U113" s="222">
        <v>0.45600000000000002</v>
      </c>
      <c r="V113" s="222">
        <f>ROUND(E113*U113,2)</f>
        <v>0.46</v>
      </c>
      <c r="W113" s="222"/>
      <c r="X113" s="222" t="s">
        <v>290</v>
      </c>
      <c r="Y113" s="222" t="s">
        <v>291</v>
      </c>
      <c r="Z113" s="212"/>
      <c r="AA113" s="212"/>
      <c r="AB113" s="212"/>
      <c r="AC113" s="212"/>
      <c r="AD113" s="212"/>
      <c r="AE113" s="212"/>
      <c r="AF113" s="212"/>
      <c r="AG113" s="212" t="s">
        <v>354</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5" t="s">
        <v>848</v>
      </c>
      <c r="D114" s="257"/>
      <c r="E114" s="258">
        <v>1</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358</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0"/>
      <c r="D115" s="241"/>
      <c r="E115" s="241"/>
      <c r="F115" s="241"/>
      <c r="G115" s="241"/>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293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4">
        <v>31</v>
      </c>
      <c r="B116" s="235" t="s">
        <v>849</v>
      </c>
      <c r="C116" s="247" t="s">
        <v>850</v>
      </c>
      <c r="D116" s="236" t="s">
        <v>287</v>
      </c>
      <c r="E116" s="237">
        <v>4</v>
      </c>
      <c r="F116" s="238"/>
      <c r="G116" s="239">
        <f>ROUND(E116*F116,2)</f>
        <v>0</v>
      </c>
      <c r="H116" s="238"/>
      <c r="I116" s="239">
        <f>ROUND(E116*H116,2)</f>
        <v>0</v>
      </c>
      <c r="J116" s="238"/>
      <c r="K116" s="239">
        <f>ROUND(E116*J116,2)</f>
        <v>0</v>
      </c>
      <c r="L116" s="239">
        <v>21</v>
      </c>
      <c r="M116" s="239">
        <f>G116*(1+L116/100)</f>
        <v>0</v>
      </c>
      <c r="N116" s="237">
        <v>4.5289999999999997E-2</v>
      </c>
      <c r="O116" s="237">
        <f>ROUND(E116*N116,2)</f>
        <v>0.18</v>
      </c>
      <c r="P116" s="237">
        <v>0</v>
      </c>
      <c r="Q116" s="237">
        <f>ROUND(E116*P116,2)</f>
        <v>0</v>
      </c>
      <c r="R116" s="239" t="s">
        <v>387</v>
      </c>
      <c r="S116" s="239" t="s">
        <v>305</v>
      </c>
      <c r="T116" s="240" t="s">
        <v>305</v>
      </c>
      <c r="U116" s="222">
        <v>0.2525</v>
      </c>
      <c r="V116" s="222">
        <f>ROUND(E116*U116,2)</f>
        <v>1.01</v>
      </c>
      <c r="W116" s="222"/>
      <c r="X116" s="222" t="s">
        <v>290</v>
      </c>
      <c r="Y116" s="222" t="s">
        <v>291</v>
      </c>
      <c r="Z116" s="212"/>
      <c r="AA116" s="212"/>
      <c r="AB116" s="212"/>
      <c r="AC116" s="212"/>
      <c r="AD116" s="212"/>
      <c r="AE116" s="212"/>
      <c r="AF116" s="212"/>
      <c r="AG116" s="212" t="s">
        <v>354</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5" t="s">
        <v>851</v>
      </c>
      <c r="D117" s="257"/>
      <c r="E117" s="258">
        <v>4</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358</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0"/>
      <c r="D118" s="241"/>
      <c r="E118" s="241"/>
      <c r="F118" s="241"/>
      <c r="G118" s="241"/>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34">
        <v>32</v>
      </c>
      <c r="B119" s="235" t="s">
        <v>852</v>
      </c>
      <c r="C119" s="247" t="s">
        <v>853</v>
      </c>
      <c r="D119" s="236" t="s">
        <v>391</v>
      </c>
      <c r="E119" s="237">
        <v>28.617750000000001</v>
      </c>
      <c r="F119" s="238"/>
      <c r="G119" s="239">
        <f>ROUND(E119*F119,2)</f>
        <v>0</v>
      </c>
      <c r="H119" s="238"/>
      <c r="I119" s="239">
        <f>ROUND(E119*H119,2)</f>
        <v>0</v>
      </c>
      <c r="J119" s="238"/>
      <c r="K119" s="239">
        <f>ROUND(E119*J119,2)</f>
        <v>0</v>
      </c>
      <c r="L119" s="239">
        <v>21</v>
      </c>
      <c r="M119" s="239">
        <f>G119*(1+L119/100)</f>
        <v>0</v>
      </c>
      <c r="N119" s="237">
        <v>3.7670000000000002E-2</v>
      </c>
      <c r="O119" s="237">
        <f>ROUND(E119*N119,2)</f>
        <v>1.08</v>
      </c>
      <c r="P119" s="237">
        <v>0</v>
      </c>
      <c r="Q119" s="237">
        <f>ROUND(E119*P119,2)</f>
        <v>0</v>
      </c>
      <c r="R119" s="239" t="s">
        <v>439</v>
      </c>
      <c r="S119" s="239" t="s">
        <v>305</v>
      </c>
      <c r="T119" s="240" t="s">
        <v>305</v>
      </c>
      <c r="U119" s="222">
        <v>0.41</v>
      </c>
      <c r="V119" s="222">
        <f>ROUND(E119*U119,2)</f>
        <v>11.73</v>
      </c>
      <c r="W119" s="222"/>
      <c r="X119" s="222" t="s">
        <v>290</v>
      </c>
      <c r="Y119" s="222" t="s">
        <v>291</v>
      </c>
      <c r="Z119" s="212"/>
      <c r="AA119" s="212"/>
      <c r="AB119" s="212"/>
      <c r="AC119" s="212"/>
      <c r="AD119" s="212"/>
      <c r="AE119" s="212"/>
      <c r="AF119" s="212"/>
      <c r="AG119" s="212" t="s">
        <v>354</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4" t="s">
        <v>854</v>
      </c>
      <c r="D120" s="263"/>
      <c r="E120" s="263"/>
      <c r="F120" s="263"/>
      <c r="G120" s="263"/>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5" t="s">
        <v>855</v>
      </c>
      <c r="D121" s="257"/>
      <c r="E121" s="258">
        <v>28.617750000000001</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358</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0"/>
      <c r="D122" s="241"/>
      <c r="E122" s="241"/>
      <c r="F122" s="241"/>
      <c r="G122" s="241"/>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293</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0.399999999999999" outlineLevel="1" x14ac:dyDescent="0.25">
      <c r="A123" s="234">
        <v>33</v>
      </c>
      <c r="B123" s="235" t="s">
        <v>856</v>
      </c>
      <c r="C123" s="247" t="s">
        <v>857</v>
      </c>
      <c r="D123" s="236" t="s">
        <v>391</v>
      </c>
      <c r="E123" s="237">
        <v>341.45396</v>
      </c>
      <c r="F123" s="238"/>
      <c r="G123" s="239">
        <f>ROUND(E123*F123,2)</f>
        <v>0</v>
      </c>
      <c r="H123" s="238"/>
      <c r="I123" s="239">
        <f>ROUND(E123*H123,2)</f>
        <v>0</v>
      </c>
      <c r="J123" s="238"/>
      <c r="K123" s="239">
        <f>ROUND(E123*J123,2)</f>
        <v>0</v>
      </c>
      <c r="L123" s="239">
        <v>21</v>
      </c>
      <c r="M123" s="239">
        <f>G123*(1+L123/100)</f>
        <v>0</v>
      </c>
      <c r="N123" s="237">
        <v>0.12404999999999999</v>
      </c>
      <c r="O123" s="237">
        <f>ROUND(E123*N123,2)</f>
        <v>42.36</v>
      </c>
      <c r="P123" s="237">
        <v>0</v>
      </c>
      <c r="Q123" s="237">
        <f>ROUND(E123*P123,2)</f>
        <v>0</v>
      </c>
      <c r="R123" s="239" t="s">
        <v>387</v>
      </c>
      <c r="S123" s="239" t="s">
        <v>305</v>
      </c>
      <c r="T123" s="240" t="s">
        <v>858</v>
      </c>
      <c r="U123" s="222">
        <v>0.55674999999999997</v>
      </c>
      <c r="V123" s="222">
        <f>ROUND(E123*U123,2)</f>
        <v>190.1</v>
      </c>
      <c r="W123" s="222"/>
      <c r="X123" s="222" t="s">
        <v>290</v>
      </c>
      <c r="Y123" s="222" t="s">
        <v>291</v>
      </c>
      <c r="Z123" s="212"/>
      <c r="AA123" s="212"/>
      <c r="AB123" s="212"/>
      <c r="AC123" s="212"/>
      <c r="AD123" s="212"/>
      <c r="AE123" s="212"/>
      <c r="AF123" s="212"/>
      <c r="AG123" s="212" t="s">
        <v>354</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1" outlineLevel="2" x14ac:dyDescent="0.25">
      <c r="A124" s="219"/>
      <c r="B124" s="220"/>
      <c r="C124" s="264" t="s">
        <v>859</v>
      </c>
      <c r="D124" s="263"/>
      <c r="E124" s="263"/>
      <c r="F124" s="263"/>
      <c r="G124" s="263"/>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356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44" t="str">
        <f>C124</f>
        <v>jednoduché nebo příčky zděné do svislé dřevěné, cihelné, betonové nebo ocelové konstrukce na jakoukoliv maltu vápenocementovou (MVC) nebo cementovou (MC),</v>
      </c>
      <c r="BB124" s="212"/>
      <c r="BC124" s="212"/>
      <c r="BD124" s="212"/>
      <c r="BE124" s="212"/>
      <c r="BF124" s="212"/>
      <c r="BG124" s="212"/>
      <c r="BH124" s="212"/>
    </row>
    <row r="125" spans="1:60" ht="20.399999999999999" outlineLevel="2" x14ac:dyDescent="0.25">
      <c r="A125" s="219"/>
      <c r="B125" s="220"/>
      <c r="C125" s="265" t="s">
        <v>860</v>
      </c>
      <c r="D125" s="257"/>
      <c r="E125" s="258">
        <v>93.161249999999995</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358</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65" t="s">
        <v>861</v>
      </c>
      <c r="D126" s="257"/>
      <c r="E126" s="258">
        <v>137.69438</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358</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65" t="s">
        <v>862</v>
      </c>
      <c r="D127" s="257"/>
      <c r="E127" s="258">
        <v>110.59833999999999</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0"/>
      <c r="D128" s="241"/>
      <c r="E128" s="241"/>
      <c r="F128" s="241"/>
      <c r="G128" s="241"/>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293</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4">
        <v>34</v>
      </c>
      <c r="B129" s="235" t="s">
        <v>863</v>
      </c>
      <c r="C129" s="247" t="s">
        <v>864</v>
      </c>
      <c r="D129" s="236" t="s">
        <v>391</v>
      </c>
      <c r="E129" s="237">
        <v>7.9169999999999998</v>
      </c>
      <c r="F129" s="238"/>
      <c r="G129" s="239">
        <f>ROUND(E129*F129,2)</f>
        <v>0</v>
      </c>
      <c r="H129" s="238"/>
      <c r="I129" s="239">
        <f>ROUND(E129*H129,2)</f>
        <v>0</v>
      </c>
      <c r="J129" s="238"/>
      <c r="K129" s="239">
        <f>ROUND(E129*J129,2)</f>
        <v>0</v>
      </c>
      <c r="L129" s="239">
        <v>21</v>
      </c>
      <c r="M129" s="239">
        <f>G129*(1+L129/100)</f>
        <v>0</v>
      </c>
      <c r="N129" s="237">
        <v>7.535E-2</v>
      </c>
      <c r="O129" s="237">
        <f>ROUND(E129*N129,2)</f>
        <v>0.6</v>
      </c>
      <c r="P129" s="237">
        <v>0</v>
      </c>
      <c r="Q129" s="237">
        <f>ROUND(E129*P129,2)</f>
        <v>0</v>
      </c>
      <c r="R129" s="239" t="s">
        <v>387</v>
      </c>
      <c r="S129" s="239" t="s">
        <v>305</v>
      </c>
      <c r="T129" s="240" t="s">
        <v>305</v>
      </c>
      <c r="U129" s="222">
        <v>0.53500000000000003</v>
      </c>
      <c r="V129" s="222">
        <f>ROUND(E129*U129,2)</f>
        <v>4.24</v>
      </c>
      <c r="W129" s="222"/>
      <c r="X129" s="222" t="s">
        <v>290</v>
      </c>
      <c r="Y129" s="222" t="s">
        <v>291</v>
      </c>
      <c r="Z129" s="212"/>
      <c r="AA129" s="212"/>
      <c r="AB129" s="212"/>
      <c r="AC129" s="212"/>
      <c r="AD129" s="212"/>
      <c r="AE129" s="212"/>
      <c r="AF129" s="212"/>
      <c r="AG129" s="212" t="s">
        <v>354</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64" t="s">
        <v>865</v>
      </c>
      <c r="D130" s="263"/>
      <c r="E130" s="263"/>
      <c r="F130" s="263"/>
      <c r="G130" s="263"/>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2" x14ac:dyDescent="0.25">
      <c r="A131" s="219"/>
      <c r="B131" s="220"/>
      <c r="C131" s="265" t="s">
        <v>866</v>
      </c>
      <c r="D131" s="257"/>
      <c r="E131" s="258">
        <v>7.9169999999999998</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358</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50"/>
      <c r="D132" s="241"/>
      <c r="E132" s="241"/>
      <c r="F132" s="241"/>
      <c r="G132" s="241"/>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293</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4">
        <v>35</v>
      </c>
      <c r="B133" s="235" t="s">
        <v>867</v>
      </c>
      <c r="C133" s="247" t="s">
        <v>868</v>
      </c>
      <c r="D133" s="236" t="s">
        <v>386</v>
      </c>
      <c r="E133" s="237">
        <v>96.442499999999995</v>
      </c>
      <c r="F133" s="238"/>
      <c r="G133" s="239">
        <f>ROUND(E133*F133,2)</f>
        <v>0</v>
      </c>
      <c r="H133" s="238"/>
      <c r="I133" s="239">
        <f>ROUND(E133*H133,2)</f>
        <v>0</v>
      </c>
      <c r="J133" s="238"/>
      <c r="K133" s="239">
        <f>ROUND(E133*J133,2)</f>
        <v>0</v>
      </c>
      <c r="L133" s="239">
        <v>21</v>
      </c>
      <c r="M133" s="239">
        <f>G133*(1+L133/100)</f>
        <v>0</v>
      </c>
      <c r="N133" s="237">
        <v>1.0200000000000001E-3</v>
      </c>
      <c r="O133" s="237">
        <f>ROUND(E133*N133,2)</f>
        <v>0.1</v>
      </c>
      <c r="P133" s="237">
        <v>0</v>
      </c>
      <c r="Q133" s="237">
        <f>ROUND(E133*P133,2)</f>
        <v>0</v>
      </c>
      <c r="R133" s="239" t="s">
        <v>387</v>
      </c>
      <c r="S133" s="239" t="s">
        <v>305</v>
      </c>
      <c r="T133" s="240" t="s">
        <v>305</v>
      </c>
      <c r="U133" s="222">
        <v>0.22</v>
      </c>
      <c r="V133" s="222">
        <f>ROUND(E133*U133,2)</f>
        <v>21.22</v>
      </c>
      <c r="W133" s="222"/>
      <c r="X133" s="222" t="s">
        <v>290</v>
      </c>
      <c r="Y133" s="222" t="s">
        <v>291</v>
      </c>
      <c r="Z133" s="212"/>
      <c r="AA133" s="212"/>
      <c r="AB133" s="212"/>
      <c r="AC133" s="212"/>
      <c r="AD133" s="212"/>
      <c r="AE133" s="212"/>
      <c r="AF133" s="212"/>
      <c r="AG133" s="212" t="s">
        <v>354</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4" t="s">
        <v>869</v>
      </c>
      <c r="D134" s="263"/>
      <c r="E134" s="263"/>
      <c r="F134" s="263"/>
      <c r="G134" s="263"/>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65" t="s">
        <v>870</v>
      </c>
      <c r="D135" s="257"/>
      <c r="E135" s="258">
        <v>71.662499999999994</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358</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5" t="s">
        <v>871</v>
      </c>
      <c r="D136" s="257"/>
      <c r="E136" s="258">
        <v>24.78</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358</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293</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36</v>
      </c>
      <c r="B138" s="235" t="s">
        <v>872</v>
      </c>
      <c r="C138" s="247" t="s">
        <v>873</v>
      </c>
      <c r="D138" s="236" t="s">
        <v>386</v>
      </c>
      <c r="E138" s="237">
        <v>106.65375</v>
      </c>
      <c r="F138" s="238"/>
      <c r="G138" s="239">
        <f>ROUND(E138*F138,2)</f>
        <v>0</v>
      </c>
      <c r="H138" s="238"/>
      <c r="I138" s="239">
        <f>ROUND(E138*H138,2)</f>
        <v>0</v>
      </c>
      <c r="J138" s="238"/>
      <c r="K138" s="239">
        <f>ROUND(E138*J138,2)</f>
        <v>0</v>
      </c>
      <c r="L138" s="239">
        <v>21</v>
      </c>
      <c r="M138" s="239">
        <f>G138*(1+L138/100)</f>
        <v>0</v>
      </c>
      <c r="N138" s="237">
        <v>1.0200000000000001E-3</v>
      </c>
      <c r="O138" s="237">
        <f>ROUND(E138*N138,2)</f>
        <v>0.11</v>
      </c>
      <c r="P138" s="237">
        <v>0</v>
      </c>
      <c r="Q138" s="237">
        <f>ROUND(E138*P138,2)</f>
        <v>0</v>
      </c>
      <c r="R138" s="239" t="s">
        <v>387</v>
      </c>
      <c r="S138" s="239" t="s">
        <v>305</v>
      </c>
      <c r="T138" s="240" t="s">
        <v>305</v>
      </c>
      <c r="U138" s="222">
        <v>0.12</v>
      </c>
      <c r="V138" s="222">
        <f>ROUND(E138*U138,2)</f>
        <v>12.8</v>
      </c>
      <c r="W138" s="222"/>
      <c r="X138" s="222" t="s">
        <v>290</v>
      </c>
      <c r="Y138" s="222" t="s">
        <v>291</v>
      </c>
      <c r="Z138" s="212"/>
      <c r="AA138" s="212"/>
      <c r="AB138" s="212"/>
      <c r="AC138" s="212"/>
      <c r="AD138" s="212"/>
      <c r="AE138" s="212"/>
      <c r="AF138" s="212"/>
      <c r="AG138" s="212" t="s">
        <v>354</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4" t="s">
        <v>869</v>
      </c>
      <c r="D139" s="263"/>
      <c r="E139" s="263"/>
      <c r="F139" s="263"/>
      <c r="G139" s="263"/>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356</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65" t="s">
        <v>874</v>
      </c>
      <c r="D140" s="257"/>
      <c r="E140" s="258">
        <v>18.401250000000001</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358</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5" t="s">
        <v>875</v>
      </c>
      <c r="D141" s="257"/>
      <c r="E141" s="258">
        <v>52.5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358</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5" t="s">
        <v>876</v>
      </c>
      <c r="D142" s="257"/>
      <c r="E142" s="258">
        <v>35.752499999999998</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358</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c r="D143" s="241"/>
      <c r="E143" s="241"/>
      <c r="F143" s="241"/>
      <c r="G143" s="241"/>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293</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4">
        <v>37</v>
      </c>
      <c r="B144" s="235" t="s">
        <v>877</v>
      </c>
      <c r="C144" s="247" t="s">
        <v>878</v>
      </c>
      <c r="D144" s="236" t="s">
        <v>287</v>
      </c>
      <c r="E144" s="237">
        <v>3</v>
      </c>
      <c r="F144" s="238"/>
      <c r="G144" s="239">
        <f>ROUND(E144*F144,2)</f>
        <v>0</v>
      </c>
      <c r="H144" s="238"/>
      <c r="I144" s="239">
        <f>ROUND(E144*H144,2)</f>
        <v>0</v>
      </c>
      <c r="J144" s="238"/>
      <c r="K144" s="239">
        <f>ROUND(E144*J144,2)</f>
        <v>0</v>
      </c>
      <c r="L144" s="239">
        <v>21</v>
      </c>
      <c r="M144" s="239">
        <f>G144*(1+L144/100)</f>
        <v>0</v>
      </c>
      <c r="N144" s="237">
        <v>0.11692</v>
      </c>
      <c r="O144" s="237">
        <f>ROUND(E144*N144,2)</f>
        <v>0.35</v>
      </c>
      <c r="P144" s="237">
        <v>0</v>
      </c>
      <c r="Q144" s="237">
        <f>ROUND(E144*P144,2)</f>
        <v>0</v>
      </c>
      <c r="R144" s="239"/>
      <c r="S144" s="239" t="s">
        <v>288</v>
      </c>
      <c r="T144" s="240" t="s">
        <v>289</v>
      </c>
      <c r="U144" s="222">
        <v>0.46</v>
      </c>
      <c r="V144" s="222">
        <f>ROUND(E144*U144,2)</f>
        <v>1.38</v>
      </c>
      <c r="W144" s="222"/>
      <c r="X144" s="222" t="s">
        <v>290</v>
      </c>
      <c r="Y144" s="222" t="s">
        <v>291</v>
      </c>
      <c r="Z144" s="212"/>
      <c r="AA144" s="212"/>
      <c r="AB144" s="212"/>
      <c r="AC144" s="212"/>
      <c r="AD144" s="212"/>
      <c r="AE144" s="212"/>
      <c r="AF144" s="212"/>
      <c r="AG144" s="212" t="s">
        <v>354</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65" t="s">
        <v>146</v>
      </c>
      <c r="D145" s="257"/>
      <c r="E145" s="258">
        <v>3</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358</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c r="D146" s="241"/>
      <c r="E146" s="241"/>
      <c r="F146" s="241"/>
      <c r="G146" s="241"/>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x14ac:dyDescent="0.25">
      <c r="A147" s="227" t="s">
        <v>283</v>
      </c>
      <c r="B147" s="228" t="s">
        <v>148</v>
      </c>
      <c r="C147" s="246" t="s">
        <v>149</v>
      </c>
      <c r="D147" s="229"/>
      <c r="E147" s="230"/>
      <c r="F147" s="231"/>
      <c r="G147" s="231">
        <f>SUMIF(AG148:AG149,"&lt;&gt;NOR",G148:G149)</f>
        <v>0</v>
      </c>
      <c r="H147" s="231"/>
      <c r="I147" s="231">
        <f>SUM(I148:I149)</f>
        <v>0</v>
      </c>
      <c r="J147" s="231"/>
      <c r="K147" s="231">
        <f>SUM(K148:K149)</f>
        <v>0</v>
      </c>
      <c r="L147" s="231"/>
      <c r="M147" s="231">
        <f>SUM(M148:M149)</f>
        <v>0</v>
      </c>
      <c r="N147" s="230"/>
      <c r="O147" s="230">
        <f>SUM(O148:O149)</f>
        <v>0.06</v>
      </c>
      <c r="P147" s="230"/>
      <c r="Q147" s="230">
        <f>SUM(Q148:Q149)</f>
        <v>0</v>
      </c>
      <c r="R147" s="231"/>
      <c r="S147" s="231"/>
      <c r="T147" s="232"/>
      <c r="U147" s="226"/>
      <c r="V147" s="226">
        <f>SUM(V148:V149)</f>
        <v>0</v>
      </c>
      <c r="W147" s="226"/>
      <c r="X147" s="226"/>
      <c r="Y147" s="226"/>
      <c r="AG147" t="s">
        <v>284</v>
      </c>
    </row>
    <row r="148" spans="1:60" ht="30.6" outlineLevel="1" x14ac:dyDescent="0.25">
      <c r="A148" s="234">
        <v>38</v>
      </c>
      <c r="B148" s="235" t="s">
        <v>879</v>
      </c>
      <c r="C148" s="247" t="s">
        <v>880</v>
      </c>
      <c r="D148" s="236" t="s">
        <v>287</v>
      </c>
      <c r="E148" s="237">
        <v>2</v>
      </c>
      <c r="F148" s="238"/>
      <c r="G148" s="239">
        <f>ROUND(E148*F148,2)</f>
        <v>0</v>
      </c>
      <c r="H148" s="238"/>
      <c r="I148" s="239">
        <f>ROUND(E148*H148,2)</f>
        <v>0</v>
      </c>
      <c r="J148" s="238"/>
      <c r="K148" s="239">
        <f>ROUND(E148*J148,2)</f>
        <v>0</v>
      </c>
      <c r="L148" s="239">
        <v>21</v>
      </c>
      <c r="M148" s="239">
        <f>G148*(1+L148/100)</f>
        <v>0</v>
      </c>
      <c r="N148" s="237">
        <v>0.03</v>
      </c>
      <c r="O148" s="237">
        <f>ROUND(E148*N148,2)</f>
        <v>0.06</v>
      </c>
      <c r="P148" s="237">
        <v>0</v>
      </c>
      <c r="Q148" s="237">
        <f>ROUND(E148*P148,2)</f>
        <v>0</v>
      </c>
      <c r="R148" s="239" t="s">
        <v>881</v>
      </c>
      <c r="S148" s="239" t="s">
        <v>305</v>
      </c>
      <c r="T148" s="240" t="s">
        <v>305</v>
      </c>
      <c r="U148" s="222">
        <v>0</v>
      </c>
      <c r="V148" s="222">
        <f>ROUND(E148*U148,2)</f>
        <v>0</v>
      </c>
      <c r="W148" s="222"/>
      <c r="X148" s="222" t="s">
        <v>882</v>
      </c>
      <c r="Y148" s="222" t="s">
        <v>291</v>
      </c>
      <c r="Z148" s="212"/>
      <c r="AA148" s="212"/>
      <c r="AB148" s="212"/>
      <c r="AC148" s="212"/>
      <c r="AD148" s="212"/>
      <c r="AE148" s="212"/>
      <c r="AF148" s="212"/>
      <c r="AG148" s="212" t="s">
        <v>883</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48"/>
      <c r="D149" s="242"/>
      <c r="E149" s="242"/>
      <c r="F149" s="242"/>
      <c r="G149" s="24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293</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x14ac:dyDescent="0.25">
      <c r="A150" s="227" t="s">
        <v>283</v>
      </c>
      <c r="B150" s="228" t="s">
        <v>150</v>
      </c>
      <c r="C150" s="246" t="s">
        <v>151</v>
      </c>
      <c r="D150" s="229"/>
      <c r="E150" s="230"/>
      <c r="F150" s="231"/>
      <c r="G150" s="231">
        <f>SUMIF(AG151:AG176,"&lt;&gt;NOR",G151:G176)</f>
        <v>0</v>
      </c>
      <c r="H150" s="231"/>
      <c r="I150" s="231">
        <f>SUM(I151:I176)</f>
        <v>0</v>
      </c>
      <c r="J150" s="231"/>
      <c r="K150" s="231">
        <f>SUM(K151:K176)</f>
        <v>0</v>
      </c>
      <c r="L150" s="231"/>
      <c r="M150" s="231">
        <f>SUM(M151:M176)</f>
        <v>0</v>
      </c>
      <c r="N150" s="230"/>
      <c r="O150" s="230">
        <f>SUM(O151:O176)</f>
        <v>7.54</v>
      </c>
      <c r="P150" s="230"/>
      <c r="Q150" s="230">
        <f>SUM(Q151:Q176)</f>
        <v>0</v>
      </c>
      <c r="R150" s="231"/>
      <c r="S150" s="231"/>
      <c r="T150" s="232"/>
      <c r="U150" s="226"/>
      <c r="V150" s="226">
        <f>SUM(V151:V176)</f>
        <v>33.430000000000007</v>
      </c>
      <c r="W150" s="226"/>
      <c r="X150" s="226"/>
      <c r="Y150" s="226"/>
      <c r="AG150" t="s">
        <v>284</v>
      </c>
    </row>
    <row r="151" spans="1:60" outlineLevel="1" x14ac:dyDescent="0.25">
      <c r="A151" s="234">
        <v>39</v>
      </c>
      <c r="B151" s="235" t="s">
        <v>884</v>
      </c>
      <c r="C151" s="247" t="s">
        <v>885</v>
      </c>
      <c r="D151" s="236" t="s">
        <v>352</v>
      </c>
      <c r="E151" s="237">
        <v>0.65834999999999999</v>
      </c>
      <c r="F151" s="238"/>
      <c r="G151" s="239">
        <f>ROUND(E151*F151,2)</f>
        <v>0</v>
      </c>
      <c r="H151" s="238"/>
      <c r="I151" s="239">
        <f>ROUND(E151*H151,2)</f>
        <v>0</v>
      </c>
      <c r="J151" s="238"/>
      <c r="K151" s="239">
        <f>ROUND(E151*J151,2)</f>
        <v>0</v>
      </c>
      <c r="L151" s="239">
        <v>21</v>
      </c>
      <c r="M151" s="239">
        <f>G151*(1+L151/100)</f>
        <v>0</v>
      </c>
      <c r="N151" s="237">
        <v>2.7501099999999998</v>
      </c>
      <c r="O151" s="237">
        <f>ROUND(E151*N151,2)</f>
        <v>1.81</v>
      </c>
      <c r="P151" s="237">
        <v>0</v>
      </c>
      <c r="Q151" s="237">
        <f>ROUND(E151*P151,2)</f>
        <v>0</v>
      </c>
      <c r="R151" s="239" t="s">
        <v>387</v>
      </c>
      <c r="S151" s="239" t="s">
        <v>305</v>
      </c>
      <c r="T151" s="240" t="s">
        <v>305</v>
      </c>
      <c r="U151" s="222">
        <v>1.448</v>
      </c>
      <c r="V151" s="222">
        <f>ROUND(E151*U151,2)</f>
        <v>0.95</v>
      </c>
      <c r="W151" s="222"/>
      <c r="X151" s="222" t="s">
        <v>290</v>
      </c>
      <c r="Y151" s="222" t="s">
        <v>291</v>
      </c>
      <c r="Z151" s="212"/>
      <c r="AA151" s="212"/>
      <c r="AB151" s="212"/>
      <c r="AC151" s="212"/>
      <c r="AD151" s="212"/>
      <c r="AE151" s="212"/>
      <c r="AF151" s="212"/>
      <c r="AG151" s="212" t="s">
        <v>354</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65" t="s">
        <v>886</v>
      </c>
      <c r="D152" s="257"/>
      <c r="E152" s="258"/>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358</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887</v>
      </c>
      <c r="D153" s="257"/>
      <c r="E153" s="258">
        <v>0.32917999999999997</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358</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5" t="s">
        <v>888</v>
      </c>
      <c r="D154" s="257"/>
      <c r="E154" s="258">
        <v>0.32917999999999997</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50"/>
      <c r="D155" s="241"/>
      <c r="E155" s="241"/>
      <c r="F155" s="241"/>
      <c r="G155" s="241"/>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293</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34">
        <v>40</v>
      </c>
      <c r="B156" s="235" t="s">
        <v>889</v>
      </c>
      <c r="C156" s="247" t="s">
        <v>890</v>
      </c>
      <c r="D156" s="236" t="s">
        <v>391</v>
      </c>
      <c r="E156" s="237">
        <v>6.4240000000000004</v>
      </c>
      <c r="F156" s="238"/>
      <c r="G156" s="239">
        <f>ROUND(E156*F156,2)</f>
        <v>0</v>
      </c>
      <c r="H156" s="238"/>
      <c r="I156" s="239">
        <f>ROUND(E156*H156,2)</f>
        <v>0</v>
      </c>
      <c r="J156" s="238"/>
      <c r="K156" s="239">
        <f>ROUND(E156*J156,2)</f>
        <v>0</v>
      </c>
      <c r="L156" s="239">
        <v>21</v>
      </c>
      <c r="M156" s="239">
        <f>G156*(1+L156/100)</f>
        <v>0</v>
      </c>
      <c r="N156" s="237">
        <v>7.8100000000000001E-3</v>
      </c>
      <c r="O156" s="237">
        <f>ROUND(E156*N156,2)</f>
        <v>0.05</v>
      </c>
      <c r="P156" s="237">
        <v>0</v>
      </c>
      <c r="Q156" s="237">
        <f>ROUND(E156*P156,2)</f>
        <v>0</v>
      </c>
      <c r="R156" s="239" t="s">
        <v>387</v>
      </c>
      <c r="S156" s="239" t="s">
        <v>305</v>
      </c>
      <c r="T156" s="240" t="s">
        <v>305</v>
      </c>
      <c r="U156" s="222">
        <v>0.79</v>
      </c>
      <c r="V156" s="222">
        <f>ROUND(E156*U156,2)</f>
        <v>5.07</v>
      </c>
      <c r="W156" s="222"/>
      <c r="X156" s="222" t="s">
        <v>290</v>
      </c>
      <c r="Y156" s="222" t="s">
        <v>291</v>
      </c>
      <c r="Z156" s="212"/>
      <c r="AA156" s="212"/>
      <c r="AB156" s="212"/>
      <c r="AC156" s="212"/>
      <c r="AD156" s="212"/>
      <c r="AE156" s="212"/>
      <c r="AF156" s="212"/>
      <c r="AG156" s="212" t="s">
        <v>354</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65" t="s">
        <v>886</v>
      </c>
      <c r="D157" s="257"/>
      <c r="E157" s="258"/>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358</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5" t="s">
        <v>891</v>
      </c>
      <c r="D158" s="257"/>
      <c r="E158" s="258">
        <v>3.2120000000000002</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358</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5" t="s">
        <v>892</v>
      </c>
      <c r="D159" s="257"/>
      <c r="E159" s="258">
        <v>3.2120000000000002</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0"/>
      <c r="D160" s="241"/>
      <c r="E160" s="241"/>
      <c r="F160" s="241"/>
      <c r="G160" s="241"/>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34">
        <v>41</v>
      </c>
      <c r="B161" s="235" t="s">
        <v>893</v>
      </c>
      <c r="C161" s="247" t="s">
        <v>894</v>
      </c>
      <c r="D161" s="236" t="s">
        <v>391</v>
      </c>
      <c r="E161" s="237">
        <v>6.4240000000000004</v>
      </c>
      <c r="F161" s="238"/>
      <c r="G161" s="239">
        <f>ROUND(E161*F161,2)</f>
        <v>0</v>
      </c>
      <c r="H161" s="238"/>
      <c r="I161" s="239">
        <f>ROUND(E161*H161,2)</f>
        <v>0</v>
      </c>
      <c r="J161" s="238"/>
      <c r="K161" s="239">
        <f>ROUND(E161*J161,2)</f>
        <v>0</v>
      </c>
      <c r="L161" s="239">
        <v>21</v>
      </c>
      <c r="M161" s="239">
        <f>G161*(1+L161/100)</f>
        <v>0</v>
      </c>
      <c r="N161" s="237">
        <v>0</v>
      </c>
      <c r="O161" s="237">
        <f>ROUND(E161*N161,2)</f>
        <v>0</v>
      </c>
      <c r="P161" s="237">
        <v>0</v>
      </c>
      <c r="Q161" s="237">
        <f>ROUND(E161*P161,2)</f>
        <v>0</v>
      </c>
      <c r="R161" s="239" t="s">
        <v>387</v>
      </c>
      <c r="S161" s="239" t="s">
        <v>305</v>
      </c>
      <c r="T161" s="240" t="s">
        <v>305</v>
      </c>
      <c r="U161" s="222">
        <v>0.24</v>
      </c>
      <c r="V161" s="222">
        <f>ROUND(E161*U161,2)</f>
        <v>1.54</v>
      </c>
      <c r="W161" s="222"/>
      <c r="X161" s="222" t="s">
        <v>290</v>
      </c>
      <c r="Y161" s="222" t="s">
        <v>291</v>
      </c>
      <c r="Z161" s="212"/>
      <c r="AA161" s="212"/>
      <c r="AB161" s="212"/>
      <c r="AC161" s="212"/>
      <c r="AD161" s="212"/>
      <c r="AE161" s="212"/>
      <c r="AF161" s="212"/>
      <c r="AG161" s="212" t="s">
        <v>354</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65" t="s">
        <v>886</v>
      </c>
      <c r="D162" s="257"/>
      <c r="E162" s="258"/>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358</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65" t="s">
        <v>891</v>
      </c>
      <c r="D163" s="257"/>
      <c r="E163" s="258">
        <v>3.2120000000000002</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358</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5" t="s">
        <v>892</v>
      </c>
      <c r="D164" s="257"/>
      <c r="E164" s="258">
        <v>3.2120000000000002</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50"/>
      <c r="D165" s="241"/>
      <c r="E165" s="241"/>
      <c r="F165" s="241"/>
      <c r="G165" s="241"/>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293</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4">
        <v>42</v>
      </c>
      <c r="B166" s="235" t="s">
        <v>895</v>
      </c>
      <c r="C166" s="247" t="s">
        <v>896</v>
      </c>
      <c r="D166" s="236" t="s">
        <v>647</v>
      </c>
      <c r="E166" s="237">
        <v>0.16997000000000001</v>
      </c>
      <c r="F166" s="238"/>
      <c r="G166" s="239">
        <f>ROUND(E166*F166,2)</f>
        <v>0</v>
      </c>
      <c r="H166" s="238"/>
      <c r="I166" s="239">
        <f>ROUND(E166*H166,2)</f>
        <v>0</v>
      </c>
      <c r="J166" s="238"/>
      <c r="K166" s="239">
        <f>ROUND(E166*J166,2)</f>
        <v>0</v>
      </c>
      <c r="L166" s="239">
        <v>21</v>
      </c>
      <c r="M166" s="239">
        <f>G166*(1+L166/100)</f>
        <v>0</v>
      </c>
      <c r="N166" s="237">
        <v>1.02101</v>
      </c>
      <c r="O166" s="237">
        <f>ROUND(E166*N166,2)</f>
        <v>0.17</v>
      </c>
      <c r="P166" s="237">
        <v>0</v>
      </c>
      <c r="Q166" s="237">
        <f>ROUND(E166*P166,2)</f>
        <v>0</v>
      </c>
      <c r="R166" s="239" t="s">
        <v>387</v>
      </c>
      <c r="S166" s="239" t="s">
        <v>305</v>
      </c>
      <c r="T166" s="240" t="s">
        <v>305</v>
      </c>
      <c r="U166" s="222">
        <v>27.672999999999998</v>
      </c>
      <c r="V166" s="222">
        <f>ROUND(E166*U166,2)</f>
        <v>4.7</v>
      </c>
      <c r="W166" s="222"/>
      <c r="X166" s="222" t="s">
        <v>290</v>
      </c>
      <c r="Y166" s="222" t="s">
        <v>291</v>
      </c>
      <c r="Z166" s="212"/>
      <c r="AA166" s="212"/>
      <c r="AB166" s="212"/>
      <c r="AC166" s="212"/>
      <c r="AD166" s="212"/>
      <c r="AE166" s="212"/>
      <c r="AF166" s="212"/>
      <c r="AG166" s="212" t="s">
        <v>354</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64" t="s">
        <v>897</v>
      </c>
      <c r="D167" s="263"/>
      <c r="E167" s="263"/>
      <c r="F167" s="263"/>
      <c r="G167" s="263"/>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356</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5" t="s">
        <v>886</v>
      </c>
      <c r="D168" s="257"/>
      <c r="E168" s="258"/>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358</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65" t="s">
        <v>898</v>
      </c>
      <c r="D169" s="257"/>
      <c r="E169" s="258">
        <v>8.4989999999999996E-2</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358</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65" t="s">
        <v>899</v>
      </c>
      <c r="D170" s="257"/>
      <c r="E170" s="258">
        <v>8.4989999999999996E-2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358</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50"/>
      <c r="D171" s="241"/>
      <c r="E171" s="241"/>
      <c r="F171" s="241"/>
      <c r="G171" s="241"/>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293</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34">
        <v>43</v>
      </c>
      <c r="B172" s="235" t="s">
        <v>900</v>
      </c>
      <c r="C172" s="247" t="s">
        <v>901</v>
      </c>
      <c r="D172" s="236" t="s">
        <v>391</v>
      </c>
      <c r="E172" s="237">
        <v>64.159199999999998</v>
      </c>
      <c r="F172" s="238"/>
      <c r="G172" s="239">
        <f>ROUND(E172*F172,2)</f>
        <v>0</v>
      </c>
      <c r="H172" s="238"/>
      <c r="I172" s="239">
        <f>ROUND(E172*H172,2)</f>
        <v>0</v>
      </c>
      <c r="J172" s="238"/>
      <c r="K172" s="239">
        <f>ROUND(E172*J172,2)</f>
        <v>0</v>
      </c>
      <c r="L172" s="239">
        <v>21</v>
      </c>
      <c r="M172" s="239">
        <f>G172*(1+L172/100)</f>
        <v>0</v>
      </c>
      <c r="N172" s="237">
        <v>8.5900000000000004E-2</v>
      </c>
      <c r="O172" s="237">
        <f>ROUND(E172*N172,2)</f>
        <v>5.51</v>
      </c>
      <c r="P172" s="237">
        <v>0</v>
      </c>
      <c r="Q172" s="237">
        <f>ROUND(E172*P172,2)</f>
        <v>0</v>
      </c>
      <c r="R172" s="239" t="s">
        <v>808</v>
      </c>
      <c r="S172" s="239" t="s">
        <v>305</v>
      </c>
      <c r="T172" s="240" t="s">
        <v>305</v>
      </c>
      <c r="U172" s="222">
        <v>0.33</v>
      </c>
      <c r="V172" s="222">
        <f>ROUND(E172*U172,2)</f>
        <v>21.17</v>
      </c>
      <c r="W172" s="222"/>
      <c r="X172" s="222" t="s">
        <v>290</v>
      </c>
      <c r="Y172" s="222" t="s">
        <v>291</v>
      </c>
      <c r="Z172" s="212"/>
      <c r="AA172" s="212"/>
      <c r="AB172" s="212"/>
      <c r="AC172" s="212"/>
      <c r="AD172" s="212"/>
      <c r="AE172" s="212"/>
      <c r="AF172" s="212"/>
      <c r="AG172" s="212" t="s">
        <v>354</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4" t="s">
        <v>902</v>
      </c>
      <c r="D173" s="263"/>
      <c r="E173" s="263"/>
      <c r="F173" s="263"/>
      <c r="G173" s="263"/>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356</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65" t="s">
        <v>903</v>
      </c>
      <c r="D174" s="257"/>
      <c r="E174" s="258">
        <v>62.37</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358</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5" t="s">
        <v>904</v>
      </c>
      <c r="D175" s="257"/>
      <c r="E175" s="258">
        <v>1.7891999999999999</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358</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50"/>
      <c r="D176" s="241"/>
      <c r="E176" s="241"/>
      <c r="F176" s="241"/>
      <c r="G176" s="241"/>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293</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x14ac:dyDescent="0.25">
      <c r="A177" s="227" t="s">
        <v>283</v>
      </c>
      <c r="B177" s="228" t="s">
        <v>152</v>
      </c>
      <c r="C177" s="246" t="s">
        <v>153</v>
      </c>
      <c r="D177" s="229"/>
      <c r="E177" s="230"/>
      <c r="F177" s="231"/>
      <c r="G177" s="231">
        <f>SUMIF(AG178:AG183,"&lt;&gt;NOR",G178:G183)</f>
        <v>0</v>
      </c>
      <c r="H177" s="231"/>
      <c r="I177" s="231">
        <f>SUM(I178:I183)</f>
        <v>0</v>
      </c>
      <c r="J177" s="231"/>
      <c r="K177" s="231">
        <f>SUM(K178:K183)</f>
        <v>0</v>
      </c>
      <c r="L177" s="231"/>
      <c r="M177" s="231">
        <f>SUM(M178:M183)</f>
        <v>0</v>
      </c>
      <c r="N177" s="230"/>
      <c r="O177" s="230">
        <f>SUM(O178:O183)</f>
        <v>0.2</v>
      </c>
      <c r="P177" s="230"/>
      <c r="Q177" s="230">
        <f>SUM(Q178:Q183)</f>
        <v>0</v>
      </c>
      <c r="R177" s="231"/>
      <c r="S177" s="231"/>
      <c r="T177" s="232"/>
      <c r="U177" s="226"/>
      <c r="V177" s="226">
        <f>SUM(V178:V183)</f>
        <v>14.27</v>
      </c>
      <c r="W177" s="226"/>
      <c r="X177" s="226"/>
      <c r="Y177" s="226"/>
      <c r="AG177" t="s">
        <v>284</v>
      </c>
    </row>
    <row r="178" spans="1:60" ht="20.399999999999999" outlineLevel="1" x14ac:dyDescent="0.25">
      <c r="A178" s="234">
        <v>44</v>
      </c>
      <c r="B178" s="235" t="s">
        <v>905</v>
      </c>
      <c r="C178" s="247" t="s">
        <v>906</v>
      </c>
      <c r="D178" s="236" t="s">
        <v>391</v>
      </c>
      <c r="E178" s="237">
        <v>10.143000000000001</v>
      </c>
      <c r="F178" s="238"/>
      <c r="G178" s="239">
        <f>ROUND(E178*F178,2)</f>
        <v>0</v>
      </c>
      <c r="H178" s="238"/>
      <c r="I178" s="239">
        <f>ROUND(E178*H178,2)</f>
        <v>0</v>
      </c>
      <c r="J178" s="238"/>
      <c r="K178" s="239">
        <f>ROUND(E178*J178,2)</f>
        <v>0</v>
      </c>
      <c r="L178" s="239">
        <v>21</v>
      </c>
      <c r="M178" s="239">
        <f>G178*(1+L178/100)</f>
        <v>0</v>
      </c>
      <c r="N178" s="237">
        <v>1.205E-2</v>
      </c>
      <c r="O178" s="237">
        <f>ROUND(E178*N178,2)</f>
        <v>0.12</v>
      </c>
      <c r="P178" s="237">
        <v>0</v>
      </c>
      <c r="Q178" s="237">
        <f>ROUND(E178*P178,2)</f>
        <v>0</v>
      </c>
      <c r="R178" s="239" t="s">
        <v>387</v>
      </c>
      <c r="S178" s="239" t="s">
        <v>305</v>
      </c>
      <c r="T178" s="240" t="s">
        <v>305</v>
      </c>
      <c r="U178" s="222">
        <v>0.95</v>
      </c>
      <c r="V178" s="222">
        <f>ROUND(E178*U178,2)</f>
        <v>9.64</v>
      </c>
      <c r="W178" s="222"/>
      <c r="X178" s="222" t="s">
        <v>290</v>
      </c>
      <c r="Y178" s="222" t="s">
        <v>291</v>
      </c>
      <c r="Z178" s="212"/>
      <c r="AA178" s="212"/>
      <c r="AB178" s="212"/>
      <c r="AC178" s="212"/>
      <c r="AD178" s="212"/>
      <c r="AE178" s="212"/>
      <c r="AF178" s="212"/>
      <c r="AG178" s="212" t="s">
        <v>354</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65" t="s">
        <v>907</v>
      </c>
      <c r="D179" s="257"/>
      <c r="E179" s="258">
        <v>10.143000000000001</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358</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c r="D180" s="241"/>
      <c r="E180" s="241"/>
      <c r="F180" s="241"/>
      <c r="G180" s="241"/>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45</v>
      </c>
      <c r="B181" s="235" t="s">
        <v>908</v>
      </c>
      <c r="C181" s="247" t="s">
        <v>909</v>
      </c>
      <c r="D181" s="236" t="s">
        <v>391</v>
      </c>
      <c r="E181" s="237">
        <v>4.41</v>
      </c>
      <c r="F181" s="238"/>
      <c r="G181" s="239">
        <f>ROUND(E181*F181,2)</f>
        <v>0</v>
      </c>
      <c r="H181" s="238"/>
      <c r="I181" s="239">
        <f>ROUND(E181*H181,2)</f>
        <v>0</v>
      </c>
      <c r="J181" s="238"/>
      <c r="K181" s="239">
        <f>ROUND(E181*J181,2)</f>
        <v>0</v>
      </c>
      <c r="L181" s="239">
        <v>21</v>
      </c>
      <c r="M181" s="239">
        <f>G181*(1+L181/100)</f>
        <v>0</v>
      </c>
      <c r="N181" s="237">
        <v>1.8120000000000001E-2</v>
      </c>
      <c r="O181" s="237">
        <f>ROUND(E181*N181,2)</f>
        <v>0.08</v>
      </c>
      <c r="P181" s="237">
        <v>0</v>
      </c>
      <c r="Q181" s="237">
        <f>ROUND(E181*P181,2)</f>
        <v>0</v>
      </c>
      <c r="R181" s="239" t="s">
        <v>387</v>
      </c>
      <c r="S181" s="239" t="s">
        <v>305</v>
      </c>
      <c r="T181" s="240" t="s">
        <v>305</v>
      </c>
      <c r="U181" s="222">
        <v>1.05</v>
      </c>
      <c r="V181" s="222">
        <f>ROUND(E181*U181,2)</f>
        <v>4.63</v>
      </c>
      <c r="W181" s="222"/>
      <c r="X181" s="222" t="s">
        <v>290</v>
      </c>
      <c r="Y181" s="222" t="s">
        <v>291</v>
      </c>
      <c r="Z181" s="212"/>
      <c r="AA181" s="212"/>
      <c r="AB181" s="212"/>
      <c r="AC181" s="212"/>
      <c r="AD181" s="212"/>
      <c r="AE181" s="212"/>
      <c r="AF181" s="212"/>
      <c r="AG181" s="212" t="s">
        <v>354</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65" t="s">
        <v>910</v>
      </c>
      <c r="D182" s="257"/>
      <c r="E182" s="258">
        <v>4.41</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358</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50"/>
      <c r="D183" s="241"/>
      <c r="E183" s="241"/>
      <c r="F183" s="241"/>
      <c r="G183" s="241"/>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293</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x14ac:dyDescent="0.25">
      <c r="A184" s="227" t="s">
        <v>283</v>
      </c>
      <c r="B184" s="228" t="s">
        <v>154</v>
      </c>
      <c r="C184" s="246" t="s">
        <v>155</v>
      </c>
      <c r="D184" s="229"/>
      <c r="E184" s="230"/>
      <c r="F184" s="231"/>
      <c r="G184" s="231">
        <f>SUMIF(AG185:AG186,"&lt;&gt;NOR",G185:G186)</f>
        <v>0</v>
      </c>
      <c r="H184" s="231"/>
      <c r="I184" s="231">
        <f>SUM(I185:I186)</f>
        <v>0</v>
      </c>
      <c r="J184" s="231"/>
      <c r="K184" s="231">
        <f>SUM(K185:K186)</f>
        <v>0</v>
      </c>
      <c r="L184" s="231"/>
      <c r="M184" s="231">
        <f>SUM(M185:M186)</f>
        <v>0</v>
      </c>
      <c r="N184" s="230"/>
      <c r="O184" s="230">
        <f>SUM(O185:O186)</f>
        <v>0</v>
      </c>
      <c r="P184" s="230"/>
      <c r="Q184" s="230">
        <f>SUM(Q185:Q186)</f>
        <v>0</v>
      </c>
      <c r="R184" s="231"/>
      <c r="S184" s="231"/>
      <c r="T184" s="232"/>
      <c r="U184" s="226"/>
      <c r="V184" s="226">
        <f>SUM(V185:V186)</f>
        <v>0</v>
      </c>
      <c r="W184" s="226"/>
      <c r="X184" s="226"/>
      <c r="Y184" s="226"/>
      <c r="AG184" t="s">
        <v>284</v>
      </c>
    </row>
    <row r="185" spans="1:60" outlineLevel="1" x14ac:dyDescent="0.25">
      <c r="A185" s="234">
        <v>46</v>
      </c>
      <c r="B185" s="235" t="s">
        <v>911</v>
      </c>
      <c r="C185" s="247" t="s">
        <v>912</v>
      </c>
      <c r="D185" s="236" t="s">
        <v>632</v>
      </c>
      <c r="E185" s="237">
        <v>1</v>
      </c>
      <c r="F185" s="238"/>
      <c r="G185" s="239">
        <f>ROUND(E185*F185,2)</f>
        <v>0</v>
      </c>
      <c r="H185" s="238"/>
      <c r="I185" s="239">
        <f>ROUND(E185*H185,2)</f>
        <v>0</v>
      </c>
      <c r="J185" s="238"/>
      <c r="K185" s="239">
        <f>ROUND(E185*J185,2)</f>
        <v>0</v>
      </c>
      <c r="L185" s="239">
        <v>21</v>
      </c>
      <c r="M185" s="239">
        <f>G185*(1+L185/100)</f>
        <v>0</v>
      </c>
      <c r="N185" s="237">
        <v>0</v>
      </c>
      <c r="O185" s="237">
        <f>ROUND(E185*N185,2)</f>
        <v>0</v>
      </c>
      <c r="P185" s="237">
        <v>0</v>
      </c>
      <c r="Q185" s="237">
        <f>ROUND(E185*P185,2)</f>
        <v>0</v>
      </c>
      <c r="R185" s="239"/>
      <c r="S185" s="239" t="s">
        <v>288</v>
      </c>
      <c r="T185" s="240" t="s">
        <v>289</v>
      </c>
      <c r="U185" s="222">
        <v>0</v>
      </c>
      <c r="V185" s="222">
        <f>ROUND(E185*U185,2)</f>
        <v>0</v>
      </c>
      <c r="W185" s="222"/>
      <c r="X185" s="222" t="s">
        <v>290</v>
      </c>
      <c r="Y185" s="222" t="s">
        <v>291</v>
      </c>
      <c r="Z185" s="212"/>
      <c r="AA185" s="212"/>
      <c r="AB185" s="212"/>
      <c r="AC185" s="212"/>
      <c r="AD185" s="212"/>
      <c r="AE185" s="212"/>
      <c r="AF185" s="212"/>
      <c r="AG185" s="212" t="s">
        <v>354</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48"/>
      <c r="D186" s="242"/>
      <c r="E186" s="242"/>
      <c r="F186" s="242"/>
      <c r="G186" s="24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293</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5">
      <c r="A187" s="227" t="s">
        <v>283</v>
      </c>
      <c r="B187" s="228" t="s">
        <v>156</v>
      </c>
      <c r="C187" s="246" t="s">
        <v>157</v>
      </c>
      <c r="D187" s="229"/>
      <c r="E187" s="230"/>
      <c r="F187" s="231"/>
      <c r="G187" s="231">
        <f>SUMIF(AG188:AG429,"&lt;&gt;NOR",G188:G429)</f>
        <v>0</v>
      </c>
      <c r="H187" s="231"/>
      <c r="I187" s="231">
        <f>SUM(I188:I429)</f>
        <v>0</v>
      </c>
      <c r="J187" s="231"/>
      <c r="K187" s="231">
        <f>SUM(K188:K429)</f>
        <v>0</v>
      </c>
      <c r="L187" s="231"/>
      <c r="M187" s="231">
        <f>SUM(M188:M429)</f>
        <v>0</v>
      </c>
      <c r="N187" s="230"/>
      <c r="O187" s="230">
        <f>SUM(O188:O429)</f>
        <v>135.48999999999998</v>
      </c>
      <c r="P187" s="230"/>
      <c r="Q187" s="230">
        <f>SUM(Q188:Q429)</f>
        <v>0</v>
      </c>
      <c r="R187" s="231"/>
      <c r="S187" s="231"/>
      <c r="T187" s="232"/>
      <c r="U187" s="226"/>
      <c r="V187" s="226">
        <f>SUM(V188:V429)</f>
        <v>2405.5</v>
      </c>
      <c r="W187" s="226"/>
      <c r="X187" s="226"/>
      <c r="Y187" s="226"/>
      <c r="AG187" t="s">
        <v>284</v>
      </c>
    </row>
    <row r="188" spans="1:60" ht="20.399999999999999" outlineLevel="1" x14ac:dyDescent="0.25">
      <c r="A188" s="234">
        <v>47</v>
      </c>
      <c r="B188" s="235" t="s">
        <v>913</v>
      </c>
      <c r="C188" s="247" t="s">
        <v>914</v>
      </c>
      <c r="D188" s="236" t="s">
        <v>391</v>
      </c>
      <c r="E188" s="237">
        <v>615</v>
      </c>
      <c r="F188" s="238"/>
      <c r="G188" s="239">
        <f>ROUND(E188*F188,2)</f>
        <v>0</v>
      </c>
      <c r="H188" s="238"/>
      <c r="I188" s="239">
        <f>ROUND(E188*H188,2)</f>
        <v>0</v>
      </c>
      <c r="J188" s="238"/>
      <c r="K188" s="239">
        <f>ROUND(E188*J188,2)</f>
        <v>0</v>
      </c>
      <c r="L188" s="239">
        <v>21</v>
      </c>
      <c r="M188" s="239">
        <f>G188*(1+L188/100)</f>
        <v>0</v>
      </c>
      <c r="N188" s="237">
        <v>5.1229999999999998E-2</v>
      </c>
      <c r="O188" s="237">
        <f>ROUND(E188*N188,2)</f>
        <v>31.51</v>
      </c>
      <c r="P188" s="237">
        <v>0</v>
      </c>
      <c r="Q188" s="237">
        <f>ROUND(E188*P188,2)</f>
        <v>0</v>
      </c>
      <c r="R188" s="239" t="s">
        <v>387</v>
      </c>
      <c r="S188" s="239" t="s">
        <v>305</v>
      </c>
      <c r="T188" s="240" t="s">
        <v>305</v>
      </c>
      <c r="U188" s="222">
        <v>0.91</v>
      </c>
      <c r="V188" s="222">
        <f>ROUND(E188*U188,2)</f>
        <v>559.65</v>
      </c>
      <c r="W188" s="222"/>
      <c r="X188" s="222" t="s">
        <v>290</v>
      </c>
      <c r="Y188" s="222" t="s">
        <v>291</v>
      </c>
      <c r="Z188" s="212"/>
      <c r="AA188" s="212"/>
      <c r="AB188" s="212"/>
      <c r="AC188" s="212"/>
      <c r="AD188" s="212"/>
      <c r="AE188" s="212"/>
      <c r="AF188" s="212"/>
      <c r="AG188" s="212" t="s">
        <v>354</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64" t="s">
        <v>915</v>
      </c>
      <c r="D189" s="263"/>
      <c r="E189" s="263"/>
      <c r="F189" s="263"/>
      <c r="G189" s="263"/>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356</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65" t="s">
        <v>425</v>
      </c>
      <c r="D190" s="257"/>
      <c r="E190" s="258"/>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65" t="s">
        <v>597</v>
      </c>
      <c r="D191" s="257"/>
      <c r="E191" s="258"/>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358</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598</v>
      </c>
      <c r="D192" s="257"/>
      <c r="E192" s="258"/>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358</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916</v>
      </c>
      <c r="D193" s="257"/>
      <c r="E193" s="258">
        <v>17.899999999999999</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358</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917</v>
      </c>
      <c r="D194" s="257"/>
      <c r="E194" s="258">
        <v>9.9</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358</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918</v>
      </c>
      <c r="D195" s="257"/>
      <c r="E195" s="258">
        <v>32.5</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358</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919</v>
      </c>
      <c r="D196" s="257"/>
      <c r="E196" s="258">
        <v>2.7</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358</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5" t="s">
        <v>920</v>
      </c>
      <c r="D197" s="257"/>
      <c r="E197" s="258">
        <v>45.7</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358</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921</v>
      </c>
      <c r="D198" s="257"/>
      <c r="E198" s="258">
        <v>1.5</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358</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5" t="s">
        <v>922</v>
      </c>
      <c r="D199" s="257"/>
      <c r="E199" s="258">
        <v>1.3</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358</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65" t="s">
        <v>923</v>
      </c>
      <c r="D200" s="257"/>
      <c r="E200" s="258">
        <v>42.7</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358</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65" t="s">
        <v>312</v>
      </c>
      <c r="D201" s="257"/>
      <c r="E201" s="258"/>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358</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65" t="s">
        <v>395</v>
      </c>
      <c r="D202" s="257"/>
      <c r="E202" s="258"/>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358</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5" t="s">
        <v>924</v>
      </c>
      <c r="D203" s="257"/>
      <c r="E203" s="258">
        <v>23.3</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358</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5" t="s">
        <v>925</v>
      </c>
      <c r="D204" s="257"/>
      <c r="E204" s="258">
        <v>22.3</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358</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5" t="s">
        <v>926</v>
      </c>
      <c r="D205" s="257"/>
      <c r="E205" s="258">
        <v>12.2</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358</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5" t="s">
        <v>927</v>
      </c>
      <c r="D206" s="257"/>
      <c r="E206" s="258">
        <v>2.8</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358</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5" t="s">
        <v>928</v>
      </c>
      <c r="D207" s="257"/>
      <c r="E207" s="258">
        <v>1.6</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358</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5" t="s">
        <v>929</v>
      </c>
      <c r="D208" s="257"/>
      <c r="E208" s="258">
        <v>5.7</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358</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5" t="s">
        <v>930</v>
      </c>
      <c r="D209" s="257"/>
      <c r="E209" s="258">
        <v>2.2000000000000002</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358</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5" t="s">
        <v>931</v>
      </c>
      <c r="D210" s="257"/>
      <c r="E210" s="258">
        <v>11.1</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5" t="s">
        <v>932</v>
      </c>
      <c r="D211" s="257"/>
      <c r="E211" s="258">
        <v>5.3</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358</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5" t="s">
        <v>933</v>
      </c>
      <c r="D212" s="257"/>
      <c r="E212" s="258">
        <v>57.4</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358</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5" t="s">
        <v>934</v>
      </c>
      <c r="D213" s="257"/>
      <c r="E213" s="258">
        <v>9.6999999999999993</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358</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5" t="s">
        <v>935</v>
      </c>
      <c r="D214" s="257"/>
      <c r="E214" s="258">
        <v>8.5</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358</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5" t="s">
        <v>936</v>
      </c>
      <c r="D215" s="257"/>
      <c r="E215" s="258">
        <v>1.4</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358</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5" t="s">
        <v>937</v>
      </c>
      <c r="D216" s="257"/>
      <c r="E216" s="258">
        <v>5</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358</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5" t="s">
        <v>938</v>
      </c>
      <c r="D217" s="257"/>
      <c r="E217" s="258">
        <v>3.5</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358</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5" t="s">
        <v>939</v>
      </c>
      <c r="D218" s="257"/>
      <c r="E218" s="258">
        <v>2.2000000000000002</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358</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5" t="s">
        <v>940</v>
      </c>
      <c r="D219" s="257"/>
      <c r="E219" s="258">
        <v>95.4</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358</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941</v>
      </c>
      <c r="D220" s="257"/>
      <c r="E220" s="258">
        <v>18.3</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358</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5" t="s">
        <v>942</v>
      </c>
      <c r="D221" s="257"/>
      <c r="E221" s="258">
        <v>17</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358</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5" t="s">
        <v>943</v>
      </c>
      <c r="D222" s="257"/>
      <c r="E222" s="258">
        <v>18.600000000000001</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358</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5" t="s">
        <v>944</v>
      </c>
      <c r="D223" s="257"/>
      <c r="E223" s="258">
        <v>18.5</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358</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5" t="s">
        <v>945</v>
      </c>
      <c r="D224" s="257"/>
      <c r="E224" s="258">
        <v>1.5</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358</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5" t="s">
        <v>946</v>
      </c>
      <c r="D225" s="257"/>
      <c r="E225" s="258">
        <v>12.8</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358</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5" t="s">
        <v>947</v>
      </c>
      <c r="D226" s="257"/>
      <c r="E226" s="258">
        <v>6.2</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358</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65" t="s">
        <v>948</v>
      </c>
      <c r="D227" s="257"/>
      <c r="E227" s="258">
        <v>32.6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358</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5" t="s">
        <v>949</v>
      </c>
      <c r="D228" s="257"/>
      <c r="E228" s="258">
        <v>12.8</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358</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5" t="s">
        <v>950</v>
      </c>
      <c r="D229" s="257"/>
      <c r="E229" s="258">
        <v>8.1</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358</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5" t="s">
        <v>951</v>
      </c>
      <c r="D230" s="257"/>
      <c r="E230" s="258">
        <v>10.6</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358</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952</v>
      </c>
      <c r="D231" s="257"/>
      <c r="E231" s="258">
        <v>5.5</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358</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953</v>
      </c>
      <c r="D232" s="257"/>
      <c r="E232" s="258">
        <v>2.9</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358</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954</v>
      </c>
      <c r="D233" s="257"/>
      <c r="E233" s="258">
        <v>1.3</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358</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5" t="s">
        <v>955</v>
      </c>
      <c r="D234" s="257"/>
      <c r="E234" s="258">
        <v>13.1</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358</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5" t="s">
        <v>956</v>
      </c>
      <c r="D235" s="257"/>
      <c r="E235" s="258">
        <v>11.4</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358</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50"/>
      <c r="D236" s="241"/>
      <c r="E236" s="241"/>
      <c r="F236" s="241"/>
      <c r="G236" s="241"/>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293</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0.399999999999999" outlineLevel="1" x14ac:dyDescent="0.25">
      <c r="A237" s="234">
        <v>48</v>
      </c>
      <c r="B237" s="235" t="s">
        <v>957</v>
      </c>
      <c r="C237" s="247" t="s">
        <v>958</v>
      </c>
      <c r="D237" s="236" t="s">
        <v>391</v>
      </c>
      <c r="E237" s="237">
        <v>435.7</v>
      </c>
      <c r="F237" s="238"/>
      <c r="G237" s="239">
        <f>ROUND(E237*F237,2)</f>
        <v>0</v>
      </c>
      <c r="H237" s="238"/>
      <c r="I237" s="239">
        <f>ROUND(E237*H237,2)</f>
        <v>0</v>
      </c>
      <c r="J237" s="238"/>
      <c r="K237" s="239">
        <f>ROUND(E237*J237,2)</f>
        <v>0</v>
      </c>
      <c r="L237" s="239">
        <v>21</v>
      </c>
      <c r="M237" s="239">
        <f>G237*(1+L237/100)</f>
        <v>0</v>
      </c>
      <c r="N237" s="237">
        <v>1.209E-2</v>
      </c>
      <c r="O237" s="237">
        <f>ROUND(E237*N237,2)</f>
        <v>5.27</v>
      </c>
      <c r="P237" s="237">
        <v>0</v>
      </c>
      <c r="Q237" s="237">
        <f>ROUND(E237*P237,2)</f>
        <v>0</v>
      </c>
      <c r="R237" s="239" t="s">
        <v>439</v>
      </c>
      <c r="S237" s="239" t="s">
        <v>305</v>
      </c>
      <c r="T237" s="240" t="s">
        <v>305</v>
      </c>
      <c r="U237" s="222">
        <v>0.39</v>
      </c>
      <c r="V237" s="222">
        <f>ROUND(E237*U237,2)</f>
        <v>169.92</v>
      </c>
      <c r="W237" s="222"/>
      <c r="X237" s="222" t="s">
        <v>290</v>
      </c>
      <c r="Y237" s="222" t="s">
        <v>291</v>
      </c>
      <c r="Z237" s="212"/>
      <c r="AA237" s="212"/>
      <c r="AB237" s="212"/>
      <c r="AC237" s="212"/>
      <c r="AD237" s="212"/>
      <c r="AE237" s="212"/>
      <c r="AF237" s="212"/>
      <c r="AG237" s="212" t="s">
        <v>354</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5" t="s">
        <v>395</v>
      </c>
      <c r="D238" s="257"/>
      <c r="E238" s="258"/>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358</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959</v>
      </c>
      <c r="D239" s="257"/>
      <c r="E239" s="258">
        <v>364</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358</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5" t="s">
        <v>960</v>
      </c>
      <c r="D240" s="257"/>
      <c r="E240" s="258">
        <v>71.7</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358</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c r="D241" s="241"/>
      <c r="E241" s="241"/>
      <c r="F241" s="241"/>
      <c r="G241" s="241"/>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5">
      <c r="A242" s="234">
        <v>49</v>
      </c>
      <c r="B242" s="235" t="s">
        <v>961</v>
      </c>
      <c r="C242" s="247" t="s">
        <v>962</v>
      </c>
      <c r="D242" s="236" t="s">
        <v>391</v>
      </c>
      <c r="E242" s="237">
        <v>18.914999999999999</v>
      </c>
      <c r="F242" s="238"/>
      <c r="G242" s="239">
        <f>ROUND(E242*F242,2)</f>
        <v>0</v>
      </c>
      <c r="H242" s="238"/>
      <c r="I242" s="239">
        <f>ROUND(E242*H242,2)</f>
        <v>0</v>
      </c>
      <c r="J242" s="238"/>
      <c r="K242" s="239">
        <f>ROUND(E242*J242,2)</f>
        <v>0</v>
      </c>
      <c r="L242" s="239">
        <v>21</v>
      </c>
      <c r="M242" s="239">
        <f>G242*(1+L242/100)</f>
        <v>0</v>
      </c>
      <c r="N242" s="237">
        <v>6.4000000000000001E-2</v>
      </c>
      <c r="O242" s="237">
        <f>ROUND(E242*N242,2)</f>
        <v>1.21</v>
      </c>
      <c r="P242" s="237">
        <v>0</v>
      </c>
      <c r="Q242" s="237">
        <f>ROUND(E242*P242,2)</f>
        <v>0</v>
      </c>
      <c r="R242" s="239" t="s">
        <v>439</v>
      </c>
      <c r="S242" s="239" t="s">
        <v>305</v>
      </c>
      <c r="T242" s="240" t="s">
        <v>305</v>
      </c>
      <c r="U242" s="222">
        <v>0.71</v>
      </c>
      <c r="V242" s="222">
        <f>ROUND(E242*U242,2)</f>
        <v>13.43</v>
      </c>
      <c r="W242" s="222"/>
      <c r="X242" s="222" t="s">
        <v>290</v>
      </c>
      <c r="Y242" s="222" t="s">
        <v>291</v>
      </c>
      <c r="Z242" s="212"/>
      <c r="AA242" s="212"/>
      <c r="AB242" s="212"/>
      <c r="AC242" s="212"/>
      <c r="AD242" s="212"/>
      <c r="AE242" s="212"/>
      <c r="AF242" s="212"/>
      <c r="AG242" s="212" t="s">
        <v>292</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4" t="s">
        <v>963</v>
      </c>
      <c r="D243" s="263"/>
      <c r="E243" s="263"/>
      <c r="F243" s="263"/>
      <c r="G243" s="263"/>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356</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65" t="s">
        <v>964</v>
      </c>
      <c r="D244" s="257"/>
      <c r="E244" s="258">
        <v>15.08</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358</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5" t="s">
        <v>965</v>
      </c>
      <c r="D245" s="257"/>
      <c r="E245" s="258">
        <v>3.835</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358</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50"/>
      <c r="D246" s="241"/>
      <c r="E246" s="241"/>
      <c r="F246" s="241"/>
      <c r="G246" s="241"/>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293</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5">
      <c r="A247" s="234">
        <v>50</v>
      </c>
      <c r="B247" s="235" t="s">
        <v>966</v>
      </c>
      <c r="C247" s="247" t="s">
        <v>967</v>
      </c>
      <c r="D247" s="236" t="s">
        <v>386</v>
      </c>
      <c r="E247" s="237">
        <v>344.65199999999999</v>
      </c>
      <c r="F247" s="238"/>
      <c r="G247" s="239">
        <f>ROUND(E247*F247,2)</f>
        <v>0</v>
      </c>
      <c r="H247" s="238"/>
      <c r="I247" s="239">
        <f>ROUND(E247*H247,2)</f>
        <v>0</v>
      </c>
      <c r="J247" s="238"/>
      <c r="K247" s="239">
        <f>ROUND(E247*J247,2)</f>
        <v>0</v>
      </c>
      <c r="L247" s="239">
        <v>21</v>
      </c>
      <c r="M247" s="239">
        <f>G247*(1+L247/100)</f>
        <v>0</v>
      </c>
      <c r="N247" s="237">
        <v>2.3800000000000002E-3</v>
      </c>
      <c r="O247" s="237">
        <f>ROUND(E247*N247,2)</f>
        <v>0.82</v>
      </c>
      <c r="P247" s="237">
        <v>0</v>
      </c>
      <c r="Q247" s="237">
        <f>ROUND(E247*P247,2)</f>
        <v>0</v>
      </c>
      <c r="R247" s="239" t="s">
        <v>439</v>
      </c>
      <c r="S247" s="239" t="s">
        <v>305</v>
      </c>
      <c r="T247" s="240" t="s">
        <v>305</v>
      </c>
      <c r="U247" s="222">
        <v>0.18</v>
      </c>
      <c r="V247" s="222">
        <f>ROUND(E247*U247,2)</f>
        <v>62.04</v>
      </c>
      <c r="W247" s="222"/>
      <c r="X247" s="222" t="s">
        <v>290</v>
      </c>
      <c r="Y247" s="222" t="s">
        <v>291</v>
      </c>
      <c r="Z247" s="212"/>
      <c r="AA247" s="212"/>
      <c r="AB247" s="212"/>
      <c r="AC247" s="212"/>
      <c r="AD247" s="212"/>
      <c r="AE247" s="212"/>
      <c r="AF247" s="212"/>
      <c r="AG247" s="212" t="s">
        <v>292</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66" t="s">
        <v>367</v>
      </c>
      <c r="D248" s="259"/>
      <c r="E248" s="260"/>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358</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7" t="s">
        <v>968</v>
      </c>
      <c r="D249" s="259"/>
      <c r="E249" s="260">
        <v>13.62</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358</v>
      </c>
      <c r="AH249" s="212">
        <v>2</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7" t="s">
        <v>969</v>
      </c>
      <c r="D250" s="259"/>
      <c r="E250" s="260">
        <v>32.479999999999997</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358</v>
      </c>
      <c r="AH250" s="212">
        <v>2</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7" t="s">
        <v>970</v>
      </c>
      <c r="D251" s="259"/>
      <c r="E251" s="260">
        <v>72.599999999999994</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358</v>
      </c>
      <c r="AH251" s="212">
        <v>2</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7" t="s">
        <v>971</v>
      </c>
      <c r="D252" s="259"/>
      <c r="E252" s="260">
        <v>23.7</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358</v>
      </c>
      <c r="AH252" s="212">
        <v>2</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7" t="s">
        <v>972</v>
      </c>
      <c r="D253" s="259"/>
      <c r="E253" s="260">
        <v>10.78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358</v>
      </c>
      <c r="AH253" s="212">
        <v>2</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7" t="s">
        <v>973</v>
      </c>
      <c r="D254" s="259"/>
      <c r="E254" s="260">
        <v>4.9400000000000004</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358</v>
      </c>
      <c r="AH254" s="212">
        <v>2</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7" t="s">
        <v>974</v>
      </c>
      <c r="D255" s="259"/>
      <c r="E255" s="260">
        <v>6</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358</v>
      </c>
      <c r="AH255" s="212">
        <v>2</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8" t="s">
        <v>371</v>
      </c>
      <c r="D256" s="261"/>
      <c r="E256" s="262">
        <v>164.12</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358</v>
      </c>
      <c r="AH256" s="212">
        <v>3</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6" t="s">
        <v>372</v>
      </c>
      <c r="D257" s="259"/>
      <c r="E257" s="260"/>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358</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5" t="s">
        <v>975</v>
      </c>
      <c r="D258" s="257"/>
      <c r="E258" s="258">
        <v>344.65199999999999</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358</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50"/>
      <c r="D259" s="241"/>
      <c r="E259" s="241"/>
      <c r="F259" s="241"/>
      <c r="G259" s="241"/>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293</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5">
      <c r="A260" s="234">
        <v>51</v>
      </c>
      <c r="B260" s="235" t="s">
        <v>976</v>
      </c>
      <c r="C260" s="247" t="s">
        <v>977</v>
      </c>
      <c r="D260" s="236" t="s">
        <v>391</v>
      </c>
      <c r="E260" s="237">
        <v>801</v>
      </c>
      <c r="F260" s="238"/>
      <c r="G260" s="239">
        <f>ROUND(E260*F260,2)</f>
        <v>0</v>
      </c>
      <c r="H260" s="238"/>
      <c r="I260" s="239">
        <f>ROUND(E260*H260,2)</f>
        <v>0</v>
      </c>
      <c r="J260" s="238"/>
      <c r="K260" s="239">
        <f>ROUND(E260*J260,2)</f>
        <v>0</v>
      </c>
      <c r="L260" s="239">
        <v>21</v>
      </c>
      <c r="M260" s="239">
        <f>G260*(1+L260/100)</f>
        <v>0</v>
      </c>
      <c r="N260" s="237">
        <v>4.4139999999999999E-2</v>
      </c>
      <c r="O260" s="237">
        <f>ROUND(E260*N260,2)</f>
        <v>35.36</v>
      </c>
      <c r="P260" s="237">
        <v>0</v>
      </c>
      <c r="Q260" s="237">
        <f>ROUND(E260*P260,2)</f>
        <v>0</v>
      </c>
      <c r="R260" s="239" t="s">
        <v>387</v>
      </c>
      <c r="S260" s="239" t="s">
        <v>305</v>
      </c>
      <c r="T260" s="240" t="s">
        <v>305</v>
      </c>
      <c r="U260" s="222">
        <v>0.6</v>
      </c>
      <c r="V260" s="222">
        <f>ROUND(E260*U260,2)</f>
        <v>480.6</v>
      </c>
      <c r="W260" s="222"/>
      <c r="X260" s="222" t="s">
        <v>290</v>
      </c>
      <c r="Y260" s="222" t="s">
        <v>291</v>
      </c>
      <c r="Z260" s="212"/>
      <c r="AA260" s="212"/>
      <c r="AB260" s="212"/>
      <c r="AC260" s="212"/>
      <c r="AD260" s="212"/>
      <c r="AE260" s="212"/>
      <c r="AF260" s="212"/>
      <c r="AG260" s="212" t="s">
        <v>354</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66" t="s">
        <v>367</v>
      </c>
      <c r="D261" s="259"/>
      <c r="E261" s="260"/>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358</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7" t="s">
        <v>516</v>
      </c>
      <c r="D262" s="259"/>
      <c r="E262" s="260"/>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358</v>
      </c>
      <c r="AH262" s="212">
        <v>2</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7" t="s">
        <v>543</v>
      </c>
      <c r="D263" s="259"/>
      <c r="E263" s="260"/>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358</v>
      </c>
      <c r="AH263" s="212">
        <v>2</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7" t="s">
        <v>544</v>
      </c>
      <c r="D264" s="259"/>
      <c r="E264" s="260"/>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358</v>
      </c>
      <c r="AH264" s="212">
        <v>2</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7" t="s">
        <v>978</v>
      </c>
      <c r="D265" s="259"/>
      <c r="E265" s="260"/>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358</v>
      </c>
      <c r="AH265" s="212">
        <v>2</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7" t="s">
        <v>979</v>
      </c>
      <c r="D266" s="259"/>
      <c r="E266" s="260"/>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358</v>
      </c>
      <c r="AH266" s="212">
        <v>2</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7" t="s">
        <v>980</v>
      </c>
      <c r="D267" s="259"/>
      <c r="E267" s="260">
        <v>57.42</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358</v>
      </c>
      <c r="AH267" s="212">
        <v>2</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7" t="s">
        <v>981</v>
      </c>
      <c r="D268" s="259"/>
      <c r="E268" s="260">
        <v>16.059999999999999</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358</v>
      </c>
      <c r="AH268" s="212">
        <v>2</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7" t="s">
        <v>982</v>
      </c>
      <c r="D269" s="259"/>
      <c r="E269" s="260">
        <v>69.739999999999995</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358</v>
      </c>
      <c r="AH269" s="212">
        <v>2</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7" t="s">
        <v>983</v>
      </c>
      <c r="D270" s="259"/>
      <c r="E270" s="260"/>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358</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7" t="s">
        <v>984</v>
      </c>
      <c r="D271" s="259"/>
      <c r="E271" s="260"/>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358</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7" t="s">
        <v>985</v>
      </c>
      <c r="D272" s="259"/>
      <c r="E272" s="260"/>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358</v>
      </c>
      <c r="AH272" s="212">
        <v>2</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7" t="s">
        <v>515</v>
      </c>
      <c r="D273" s="259"/>
      <c r="E273" s="260"/>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358</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7" t="s">
        <v>490</v>
      </c>
      <c r="D274" s="259"/>
      <c r="E274" s="260"/>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358</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7" t="s">
        <v>986</v>
      </c>
      <c r="D275" s="259"/>
      <c r="E275" s="260">
        <v>47.08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358</v>
      </c>
      <c r="AH275" s="212">
        <v>2</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7" t="s">
        <v>987</v>
      </c>
      <c r="D276" s="259"/>
      <c r="E276" s="260">
        <v>44.22</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358</v>
      </c>
      <c r="AH276" s="212">
        <v>2</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7" t="s">
        <v>988</v>
      </c>
      <c r="D277" s="259"/>
      <c r="E277" s="260"/>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358</v>
      </c>
      <c r="AH277" s="212">
        <v>2</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7" t="s">
        <v>989</v>
      </c>
      <c r="D278" s="259"/>
      <c r="E278" s="260"/>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358</v>
      </c>
      <c r="AH278" s="212">
        <v>2</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7" t="s">
        <v>990</v>
      </c>
      <c r="D279" s="259"/>
      <c r="E279" s="260">
        <v>11</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358</v>
      </c>
      <c r="AH279" s="212">
        <v>2</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7" t="s">
        <v>991</v>
      </c>
      <c r="D280" s="259"/>
      <c r="E280" s="260">
        <v>22.22</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358</v>
      </c>
      <c r="AH280" s="212">
        <v>2</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7" t="s">
        <v>992</v>
      </c>
      <c r="D281" s="259"/>
      <c r="E281" s="260"/>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358</v>
      </c>
      <c r="AH281" s="212">
        <v>2</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7" t="s">
        <v>993</v>
      </c>
      <c r="D282" s="259"/>
      <c r="E282" s="260">
        <v>30.14</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358</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7" t="s">
        <v>994</v>
      </c>
      <c r="D283" s="259"/>
      <c r="E283" s="260"/>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358</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7" t="s">
        <v>995</v>
      </c>
      <c r="D284" s="259"/>
      <c r="E284" s="260"/>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358</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996</v>
      </c>
      <c r="D285" s="259"/>
      <c r="E285" s="260"/>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358</v>
      </c>
      <c r="AH285" s="212">
        <v>2</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7" t="s">
        <v>997</v>
      </c>
      <c r="D286" s="259"/>
      <c r="E286" s="260">
        <v>34.54</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358</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7" t="s">
        <v>998</v>
      </c>
      <c r="D287" s="259"/>
      <c r="E287" s="260">
        <v>10</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358</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999</v>
      </c>
      <c r="D288" s="259"/>
      <c r="E288" s="260"/>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358</v>
      </c>
      <c r="AH288" s="212">
        <v>2</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7" t="s">
        <v>1000</v>
      </c>
      <c r="D289" s="259"/>
      <c r="E289" s="260">
        <v>21</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358</v>
      </c>
      <c r="AH289" s="212">
        <v>2</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7" t="s">
        <v>1001</v>
      </c>
      <c r="D290" s="259"/>
      <c r="E290" s="260">
        <v>14.75</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358</v>
      </c>
      <c r="AH290" s="212">
        <v>2</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7" t="s">
        <v>1002</v>
      </c>
      <c r="D291" s="259"/>
      <c r="E291" s="260">
        <v>132.66</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358</v>
      </c>
      <c r="AH291" s="212">
        <v>2</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7" t="s">
        <v>1003</v>
      </c>
      <c r="D292" s="259"/>
      <c r="E292" s="260">
        <v>40.479999999999997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358</v>
      </c>
      <c r="AH292" s="212">
        <v>2</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7" t="s">
        <v>1004</v>
      </c>
      <c r="D293" s="259"/>
      <c r="E293" s="260">
        <v>39.6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358</v>
      </c>
      <c r="AH293" s="212">
        <v>2</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7" t="s">
        <v>1005</v>
      </c>
      <c r="D294" s="259"/>
      <c r="E294" s="260"/>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358</v>
      </c>
      <c r="AH294" s="212">
        <v>2</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7" t="s">
        <v>1006</v>
      </c>
      <c r="D295" s="259"/>
      <c r="E295" s="260">
        <v>40.26</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358</v>
      </c>
      <c r="AH295" s="212">
        <v>2</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7" t="s">
        <v>1007</v>
      </c>
      <c r="D296" s="259"/>
      <c r="E296" s="260"/>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358</v>
      </c>
      <c r="AH296" s="212">
        <v>2</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7" t="s">
        <v>1008</v>
      </c>
      <c r="D297" s="259"/>
      <c r="E297" s="260">
        <v>31.46</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358</v>
      </c>
      <c r="AH297" s="212">
        <v>2</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7" t="s">
        <v>1009</v>
      </c>
      <c r="D298" s="259"/>
      <c r="E298" s="260">
        <v>22</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358</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7" t="s">
        <v>1010</v>
      </c>
      <c r="D299" s="259"/>
      <c r="E299" s="260"/>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358</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7" t="s">
        <v>1011</v>
      </c>
      <c r="D300" s="259"/>
      <c r="E300" s="260"/>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358</v>
      </c>
      <c r="AH300" s="212">
        <v>2</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7" t="s">
        <v>1012</v>
      </c>
      <c r="D301" s="259"/>
      <c r="E301" s="260"/>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358</v>
      </c>
      <c r="AH301" s="212">
        <v>2</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7" t="s">
        <v>1013</v>
      </c>
      <c r="D302" s="259"/>
      <c r="E302" s="260">
        <v>33</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358</v>
      </c>
      <c r="AH302" s="212">
        <v>2</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7" t="s">
        <v>1014</v>
      </c>
      <c r="D303" s="259"/>
      <c r="E303" s="260">
        <v>23.75</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358</v>
      </c>
      <c r="AH303" s="212">
        <v>2</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7" t="s">
        <v>1015</v>
      </c>
      <c r="D304" s="259"/>
      <c r="E304" s="260">
        <v>15.62</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358</v>
      </c>
      <c r="AH304" s="212">
        <v>2</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7" t="s">
        <v>1016</v>
      </c>
      <c r="D305" s="259"/>
      <c r="E305" s="260">
        <v>11</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358</v>
      </c>
      <c r="AH305" s="212">
        <v>2</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7" t="s">
        <v>1017</v>
      </c>
      <c r="D306" s="259"/>
      <c r="E306" s="260">
        <v>33</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358</v>
      </c>
      <c r="AH306" s="212">
        <v>2</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7" t="s">
        <v>542</v>
      </c>
      <c r="D307" s="259"/>
      <c r="E307" s="260"/>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358</v>
      </c>
      <c r="AH307" s="212">
        <v>2</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8" t="s">
        <v>371</v>
      </c>
      <c r="D308" s="261"/>
      <c r="E308" s="262">
        <v>801</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358</v>
      </c>
      <c r="AH308" s="212">
        <v>3</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6" t="s">
        <v>372</v>
      </c>
      <c r="D309" s="259"/>
      <c r="E309" s="260"/>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358</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5" t="s">
        <v>1018</v>
      </c>
      <c r="D310" s="257"/>
      <c r="E310" s="258">
        <v>801</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358</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50"/>
      <c r="D311" s="241"/>
      <c r="E311" s="241"/>
      <c r="F311" s="241"/>
      <c r="G311" s="241"/>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293</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4">
        <v>52</v>
      </c>
      <c r="B312" s="235" t="s">
        <v>1019</v>
      </c>
      <c r="C312" s="247" t="s">
        <v>1020</v>
      </c>
      <c r="D312" s="236" t="s">
        <v>391</v>
      </c>
      <c r="E312" s="237">
        <v>1222.4649999999999</v>
      </c>
      <c r="F312" s="238"/>
      <c r="G312" s="239">
        <f>ROUND(E312*F312,2)</f>
        <v>0</v>
      </c>
      <c r="H312" s="238"/>
      <c r="I312" s="239">
        <f>ROUND(E312*H312,2)</f>
        <v>0</v>
      </c>
      <c r="J312" s="238"/>
      <c r="K312" s="239">
        <f>ROUND(E312*J312,2)</f>
        <v>0</v>
      </c>
      <c r="L312" s="239">
        <v>21</v>
      </c>
      <c r="M312" s="239">
        <f>G312*(1+L312/100)</f>
        <v>0</v>
      </c>
      <c r="N312" s="237">
        <v>4.7660000000000001E-2</v>
      </c>
      <c r="O312" s="237">
        <f>ROUND(E312*N312,2)</f>
        <v>58.26</v>
      </c>
      <c r="P312" s="237">
        <v>0</v>
      </c>
      <c r="Q312" s="237">
        <f>ROUND(E312*P312,2)</f>
        <v>0</v>
      </c>
      <c r="R312" s="239" t="s">
        <v>387</v>
      </c>
      <c r="S312" s="239" t="s">
        <v>305</v>
      </c>
      <c r="T312" s="240" t="s">
        <v>305</v>
      </c>
      <c r="U312" s="222">
        <v>0.84</v>
      </c>
      <c r="V312" s="222">
        <f>ROUND(E312*U312,2)</f>
        <v>1026.8699999999999</v>
      </c>
      <c r="W312" s="222"/>
      <c r="X312" s="222" t="s">
        <v>290</v>
      </c>
      <c r="Y312" s="222" t="s">
        <v>291</v>
      </c>
      <c r="Z312" s="212"/>
      <c r="AA312" s="212"/>
      <c r="AB312" s="212"/>
      <c r="AC312" s="212"/>
      <c r="AD312" s="212"/>
      <c r="AE312" s="212"/>
      <c r="AF312" s="212"/>
      <c r="AG312" s="212" t="s">
        <v>354</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66" t="s">
        <v>367</v>
      </c>
      <c r="D313" s="259"/>
      <c r="E313" s="260"/>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358</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7" t="s">
        <v>1021</v>
      </c>
      <c r="D314" s="259"/>
      <c r="E314" s="260">
        <v>21.4</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358</v>
      </c>
      <c r="AH314" s="212">
        <v>2</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7" t="s">
        <v>1022</v>
      </c>
      <c r="D315" s="259"/>
      <c r="E315" s="260">
        <v>20.100000000000001</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358</v>
      </c>
      <c r="AH315" s="212">
        <v>2</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7" t="s">
        <v>1023</v>
      </c>
      <c r="D316" s="259"/>
      <c r="E316" s="260">
        <v>14.4</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358</v>
      </c>
      <c r="AH316" s="212">
        <v>2</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7" t="s">
        <v>1024</v>
      </c>
      <c r="D317" s="259"/>
      <c r="E317" s="260">
        <v>7.9</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358</v>
      </c>
      <c r="AH317" s="212">
        <v>2</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67" t="s">
        <v>1025</v>
      </c>
      <c r="D318" s="259"/>
      <c r="E318" s="260">
        <v>5</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358</v>
      </c>
      <c r="AH318" s="212">
        <v>2</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67" t="s">
        <v>1026</v>
      </c>
      <c r="D319" s="259"/>
      <c r="E319" s="260">
        <v>10.1</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358</v>
      </c>
      <c r="AH319" s="212">
        <v>2</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7" t="s">
        <v>1027</v>
      </c>
      <c r="D320" s="259"/>
      <c r="E320" s="260">
        <v>6</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358</v>
      </c>
      <c r="AH320" s="212">
        <v>2</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7" t="s">
        <v>1028</v>
      </c>
      <c r="D321" s="259"/>
      <c r="E321" s="260">
        <v>13.7</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358</v>
      </c>
      <c r="AH321" s="212">
        <v>2</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7" t="s">
        <v>1029</v>
      </c>
      <c r="D322" s="259"/>
      <c r="E322" s="260">
        <v>9.3000000000000007</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358</v>
      </c>
      <c r="AH322" s="212">
        <v>2</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7" t="s">
        <v>1030</v>
      </c>
      <c r="D323" s="259"/>
      <c r="E323" s="260">
        <v>55.1</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358</v>
      </c>
      <c r="AH323" s="212">
        <v>2</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7" t="s">
        <v>1031</v>
      </c>
      <c r="D324" s="259"/>
      <c r="E324" s="260">
        <v>12.5</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358</v>
      </c>
      <c r="AH324" s="212">
        <v>2</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7" t="s">
        <v>1032</v>
      </c>
      <c r="D325" s="259"/>
      <c r="E325" s="260">
        <v>15.7</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358</v>
      </c>
      <c r="AH325" s="212">
        <v>2</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7" t="s">
        <v>1025</v>
      </c>
      <c r="D326" s="259"/>
      <c r="E326" s="260">
        <v>5</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358</v>
      </c>
      <c r="AH326" s="212">
        <v>2</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7" t="s">
        <v>1033</v>
      </c>
      <c r="D327" s="259"/>
      <c r="E327" s="260">
        <v>9.1</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358</v>
      </c>
      <c r="AH327" s="212">
        <v>2</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67" t="s">
        <v>1034</v>
      </c>
      <c r="D328" s="259"/>
      <c r="E328" s="260">
        <v>8.4</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358</v>
      </c>
      <c r="AH328" s="212">
        <v>2</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67" t="s">
        <v>1035</v>
      </c>
      <c r="D329" s="259"/>
      <c r="E329" s="260">
        <v>5.9</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358</v>
      </c>
      <c r="AH329" s="212">
        <v>2</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67" t="s">
        <v>1036</v>
      </c>
      <c r="D330" s="259"/>
      <c r="E330" s="260">
        <v>60.3</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358</v>
      </c>
      <c r="AH330" s="212">
        <v>2</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7" t="s">
        <v>1037</v>
      </c>
      <c r="D331" s="259"/>
      <c r="E331" s="260">
        <v>18.399999999999999</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358</v>
      </c>
      <c r="AH331" s="212">
        <v>2</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67" t="s">
        <v>1038</v>
      </c>
      <c r="D332" s="259"/>
      <c r="E332" s="260">
        <v>18</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358</v>
      </c>
      <c r="AH332" s="212">
        <v>2</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67" t="s">
        <v>1039</v>
      </c>
      <c r="D333" s="259"/>
      <c r="E333" s="260">
        <v>18.5</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358</v>
      </c>
      <c r="AH333" s="212">
        <v>2</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5">
      <c r="A334" s="219"/>
      <c r="B334" s="220"/>
      <c r="C334" s="267" t="s">
        <v>1040</v>
      </c>
      <c r="D334" s="259"/>
      <c r="E334" s="260">
        <v>18.3</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358</v>
      </c>
      <c r="AH334" s="212">
        <v>2</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5">
      <c r="A335" s="219"/>
      <c r="B335" s="220"/>
      <c r="C335" s="267" t="s">
        <v>1025</v>
      </c>
      <c r="D335" s="259"/>
      <c r="E335" s="260">
        <v>5</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358</v>
      </c>
      <c r="AH335" s="212">
        <v>2</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5">
      <c r="A336" s="219"/>
      <c r="B336" s="220"/>
      <c r="C336" s="267" t="s">
        <v>1041</v>
      </c>
      <c r="D336" s="259"/>
      <c r="E336" s="260">
        <v>14.3</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358</v>
      </c>
      <c r="AH336" s="212">
        <v>2</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5">
      <c r="A337" s="219"/>
      <c r="B337" s="220"/>
      <c r="C337" s="267" t="s">
        <v>1042</v>
      </c>
      <c r="D337" s="259"/>
      <c r="E337" s="260">
        <v>10</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358</v>
      </c>
      <c r="AH337" s="212">
        <v>2</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5">
      <c r="A338" s="219"/>
      <c r="B338" s="220"/>
      <c r="C338" s="267" t="s">
        <v>1043</v>
      </c>
      <c r="D338" s="259"/>
      <c r="E338" s="260">
        <v>30.8</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358</v>
      </c>
      <c r="AH338" s="212">
        <v>2</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67" t="s">
        <v>1044</v>
      </c>
      <c r="D339" s="259"/>
      <c r="E339" s="260">
        <v>15.3</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358</v>
      </c>
      <c r="AH339" s="212">
        <v>2</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67" t="s">
        <v>1045</v>
      </c>
      <c r="D340" s="259"/>
      <c r="E340" s="260">
        <v>11.6</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358</v>
      </c>
      <c r="AH340" s="212">
        <v>2</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5">
      <c r="A341" s="219"/>
      <c r="B341" s="220"/>
      <c r="C341" s="267" t="s">
        <v>1046</v>
      </c>
      <c r="D341" s="259"/>
      <c r="E341" s="260">
        <v>13.2</v>
      </c>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358</v>
      </c>
      <c r="AH341" s="212">
        <v>2</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5">
      <c r="A342" s="219"/>
      <c r="B342" s="220"/>
      <c r="C342" s="267" t="s">
        <v>1047</v>
      </c>
      <c r="D342" s="259"/>
      <c r="E342" s="260">
        <v>9.5</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358</v>
      </c>
      <c r="AH342" s="212">
        <v>2</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67" t="s">
        <v>1048</v>
      </c>
      <c r="D343" s="259"/>
      <c r="E343" s="260">
        <v>7.1</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358</v>
      </c>
      <c r="AH343" s="212">
        <v>2</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5">
      <c r="A344" s="219"/>
      <c r="B344" s="220"/>
      <c r="C344" s="267" t="s">
        <v>1025</v>
      </c>
      <c r="D344" s="259"/>
      <c r="E344" s="260">
        <v>5</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358</v>
      </c>
      <c r="AH344" s="212">
        <v>2</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67" t="s">
        <v>1049</v>
      </c>
      <c r="D345" s="259"/>
      <c r="E345" s="260">
        <v>15</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358</v>
      </c>
      <c r="AH345" s="212">
        <v>2</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68" t="s">
        <v>371</v>
      </c>
      <c r="D346" s="261"/>
      <c r="E346" s="262">
        <v>489.9</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358</v>
      </c>
      <c r="AH346" s="212">
        <v>3</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66" t="s">
        <v>372</v>
      </c>
      <c r="D347" s="259"/>
      <c r="E347" s="260"/>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358</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1050</v>
      </c>
      <c r="D348" s="257"/>
      <c r="E348" s="258">
        <v>1592.175</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358</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6" t="s">
        <v>367</v>
      </c>
      <c r="D349" s="259"/>
      <c r="E349" s="260"/>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358</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7" t="s">
        <v>1051</v>
      </c>
      <c r="D350" s="259"/>
      <c r="E350" s="260">
        <v>11.4</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358</v>
      </c>
      <c r="AH350" s="212">
        <v>2</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7" t="s">
        <v>1052</v>
      </c>
      <c r="D351" s="259"/>
      <c r="E351" s="260"/>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358</v>
      </c>
      <c r="AH351" s="212">
        <v>2</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7" t="s">
        <v>1052</v>
      </c>
      <c r="D352" s="259"/>
      <c r="E352" s="260"/>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358</v>
      </c>
      <c r="AH352" s="212">
        <v>2</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7" t="s">
        <v>1037</v>
      </c>
      <c r="D353" s="259"/>
      <c r="E353" s="260">
        <v>18.399999999999999</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358</v>
      </c>
      <c r="AH353" s="212">
        <v>2</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7" t="s">
        <v>1053</v>
      </c>
      <c r="D354" s="259"/>
      <c r="E354" s="260">
        <v>12.8</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358</v>
      </c>
      <c r="AH354" s="212">
        <v>2</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7" t="s">
        <v>1054</v>
      </c>
      <c r="D355" s="259"/>
      <c r="E355" s="260">
        <v>26.1</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358</v>
      </c>
      <c r="AH355" s="212">
        <v>2</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7" t="s">
        <v>1055</v>
      </c>
      <c r="D356" s="259"/>
      <c r="E356" s="260">
        <v>7.3</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358</v>
      </c>
      <c r="AH356" s="212">
        <v>2</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7" t="s">
        <v>1056</v>
      </c>
      <c r="D357" s="259"/>
      <c r="E357" s="260">
        <v>31.7</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358</v>
      </c>
      <c r="AH357" s="212">
        <v>2</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67" t="s">
        <v>1025</v>
      </c>
      <c r="D358" s="259"/>
      <c r="E358" s="260">
        <v>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358</v>
      </c>
      <c r="AH358" s="212">
        <v>2</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7" t="s">
        <v>1057</v>
      </c>
      <c r="D359" s="259"/>
      <c r="E359" s="260">
        <v>4.9000000000000004</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358</v>
      </c>
      <c r="AH359" s="212">
        <v>2</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7" t="s">
        <v>1058</v>
      </c>
      <c r="D360" s="259"/>
      <c r="E360" s="260">
        <v>28.6</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358</v>
      </c>
      <c r="AH360" s="212">
        <v>2</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8" t="s">
        <v>371</v>
      </c>
      <c r="D361" s="261"/>
      <c r="E361" s="262">
        <v>146.19999999999999</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358</v>
      </c>
      <c r="AH361" s="212">
        <v>3</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6" t="s">
        <v>372</v>
      </c>
      <c r="D362" s="259"/>
      <c r="E362" s="260"/>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358</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1059</v>
      </c>
      <c r="D363" s="257"/>
      <c r="E363" s="258">
        <v>431.29</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358</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5" t="s">
        <v>312</v>
      </c>
      <c r="D364" s="257"/>
      <c r="E364" s="258"/>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358</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5" t="s">
        <v>1060</v>
      </c>
      <c r="D365" s="257"/>
      <c r="E365" s="258"/>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358</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6" t="s">
        <v>367</v>
      </c>
      <c r="D366" s="259"/>
      <c r="E366" s="260"/>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358</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7" t="s">
        <v>516</v>
      </c>
      <c r="D367" s="259"/>
      <c r="E367" s="260"/>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358</v>
      </c>
      <c r="AH367" s="212">
        <v>2</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7" t="s">
        <v>543</v>
      </c>
      <c r="D368" s="259"/>
      <c r="E368" s="260"/>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358</v>
      </c>
      <c r="AH368" s="212">
        <v>2</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7" t="s">
        <v>544</v>
      </c>
      <c r="D369" s="259"/>
      <c r="E369" s="260"/>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358</v>
      </c>
      <c r="AH369" s="212">
        <v>2</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7" t="s">
        <v>978</v>
      </c>
      <c r="D370" s="259"/>
      <c r="E370" s="260"/>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358</v>
      </c>
      <c r="AH370" s="212">
        <v>2</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7" t="s">
        <v>979</v>
      </c>
      <c r="D371" s="259"/>
      <c r="E371" s="260"/>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358</v>
      </c>
      <c r="AH371" s="212">
        <v>2</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7" t="s">
        <v>980</v>
      </c>
      <c r="D372" s="259"/>
      <c r="E372" s="260">
        <v>57.42</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358</v>
      </c>
      <c r="AH372" s="212">
        <v>2</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7" t="s">
        <v>981</v>
      </c>
      <c r="D373" s="259"/>
      <c r="E373" s="260">
        <v>16.059999999999999</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358</v>
      </c>
      <c r="AH373" s="212">
        <v>2</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7" t="s">
        <v>982</v>
      </c>
      <c r="D374" s="259"/>
      <c r="E374" s="260">
        <v>69.739999999999995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358</v>
      </c>
      <c r="AH374" s="212">
        <v>2</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7" t="s">
        <v>983</v>
      </c>
      <c r="D375" s="259"/>
      <c r="E375" s="260"/>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358</v>
      </c>
      <c r="AH375" s="212">
        <v>2</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7" t="s">
        <v>984</v>
      </c>
      <c r="D376" s="259"/>
      <c r="E376" s="260"/>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358</v>
      </c>
      <c r="AH376" s="212">
        <v>2</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7" t="s">
        <v>985</v>
      </c>
      <c r="D377" s="259"/>
      <c r="E377" s="260"/>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358</v>
      </c>
      <c r="AH377" s="212">
        <v>2</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7" t="s">
        <v>515</v>
      </c>
      <c r="D378" s="259"/>
      <c r="E378" s="260"/>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358</v>
      </c>
      <c r="AH378" s="212">
        <v>2</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7" t="s">
        <v>490</v>
      </c>
      <c r="D379" s="259"/>
      <c r="E379" s="260"/>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358</v>
      </c>
      <c r="AH379" s="212">
        <v>2</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7" t="s">
        <v>986</v>
      </c>
      <c r="D380" s="259"/>
      <c r="E380" s="260">
        <v>47.08</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358</v>
      </c>
      <c r="AH380" s="212">
        <v>2</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7" t="s">
        <v>987</v>
      </c>
      <c r="D381" s="259"/>
      <c r="E381" s="260">
        <v>44.22</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358</v>
      </c>
      <c r="AH381" s="212">
        <v>2</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7" t="s">
        <v>988</v>
      </c>
      <c r="D382" s="259"/>
      <c r="E382" s="260"/>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358</v>
      </c>
      <c r="AH382" s="212">
        <v>2</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7" t="s">
        <v>989</v>
      </c>
      <c r="D383" s="259"/>
      <c r="E383" s="260"/>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358</v>
      </c>
      <c r="AH383" s="212">
        <v>2</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7" t="s">
        <v>990</v>
      </c>
      <c r="D384" s="259"/>
      <c r="E384" s="260">
        <v>11</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358</v>
      </c>
      <c r="AH384" s="212">
        <v>2</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7" t="s">
        <v>991</v>
      </c>
      <c r="D385" s="259"/>
      <c r="E385" s="260">
        <v>22.22</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358</v>
      </c>
      <c r="AH385" s="212">
        <v>2</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7" t="s">
        <v>992</v>
      </c>
      <c r="D386" s="259"/>
      <c r="E386" s="260"/>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358</v>
      </c>
      <c r="AH386" s="212">
        <v>2</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7" t="s">
        <v>993</v>
      </c>
      <c r="D387" s="259"/>
      <c r="E387" s="260">
        <v>30.14</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358</v>
      </c>
      <c r="AH387" s="212">
        <v>2</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7" t="s">
        <v>994</v>
      </c>
      <c r="D388" s="259"/>
      <c r="E388" s="260"/>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358</v>
      </c>
      <c r="AH388" s="212">
        <v>2</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7" t="s">
        <v>995</v>
      </c>
      <c r="D389" s="259"/>
      <c r="E389" s="260"/>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358</v>
      </c>
      <c r="AH389" s="212">
        <v>2</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7" t="s">
        <v>996</v>
      </c>
      <c r="D390" s="259"/>
      <c r="E390" s="260"/>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358</v>
      </c>
      <c r="AH390" s="212">
        <v>2</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7" t="s">
        <v>997</v>
      </c>
      <c r="D391" s="259"/>
      <c r="E391" s="260">
        <v>34.54</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358</v>
      </c>
      <c r="AH391" s="212">
        <v>2</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7" t="s">
        <v>998</v>
      </c>
      <c r="D392" s="259"/>
      <c r="E392" s="260">
        <v>10</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358</v>
      </c>
      <c r="AH392" s="212">
        <v>2</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7" t="s">
        <v>999</v>
      </c>
      <c r="D393" s="259"/>
      <c r="E393" s="260"/>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358</v>
      </c>
      <c r="AH393" s="212">
        <v>2</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7" t="s">
        <v>1000</v>
      </c>
      <c r="D394" s="259"/>
      <c r="E394" s="260">
        <v>21</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358</v>
      </c>
      <c r="AH394" s="212">
        <v>2</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7" t="s">
        <v>1001</v>
      </c>
      <c r="D395" s="259"/>
      <c r="E395" s="260">
        <v>14.75</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358</v>
      </c>
      <c r="AH395" s="212">
        <v>2</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7" t="s">
        <v>1002</v>
      </c>
      <c r="D396" s="259"/>
      <c r="E396" s="260">
        <v>132.66</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358</v>
      </c>
      <c r="AH396" s="212">
        <v>2</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7" t="s">
        <v>1003</v>
      </c>
      <c r="D397" s="259"/>
      <c r="E397" s="260">
        <v>40.479999999999997</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358</v>
      </c>
      <c r="AH397" s="212">
        <v>2</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7" t="s">
        <v>1004</v>
      </c>
      <c r="D398" s="259"/>
      <c r="E398" s="260">
        <v>39.6</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358</v>
      </c>
      <c r="AH398" s="212">
        <v>2</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7" t="s">
        <v>1005</v>
      </c>
      <c r="D399" s="259"/>
      <c r="E399" s="260"/>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358</v>
      </c>
      <c r="AH399" s="212">
        <v>2</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7" t="s">
        <v>1006</v>
      </c>
      <c r="D400" s="259"/>
      <c r="E400" s="260">
        <v>40.26</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358</v>
      </c>
      <c r="AH400" s="212">
        <v>2</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7" t="s">
        <v>1007</v>
      </c>
      <c r="D401" s="259"/>
      <c r="E401" s="260"/>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358</v>
      </c>
      <c r="AH401" s="212">
        <v>2</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7" t="s">
        <v>1008</v>
      </c>
      <c r="D402" s="259"/>
      <c r="E402" s="260">
        <v>31.46</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358</v>
      </c>
      <c r="AH402" s="212">
        <v>2</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7" t="s">
        <v>1009</v>
      </c>
      <c r="D403" s="259"/>
      <c r="E403" s="260">
        <v>22</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358</v>
      </c>
      <c r="AH403" s="212">
        <v>2</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7" t="s">
        <v>1010</v>
      </c>
      <c r="D404" s="259"/>
      <c r="E404" s="260"/>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358</v>
      </c>
      <c r="AH404" s="212">
        <v>2</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7" t="s">
        <v>1011</v>
      </c>
      <c r="D405" s="259"/>
      <c r="E405" s="260"/>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358</v>
      </c>
      <c r="AH405" s="212">
        <v>2</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7" t="s">
        <v>1012</v>
      </c>
      <c r="D406" s="259"/>
      <c r="E406" s="260"/>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358</v>
      </c>
      <c r="AH406" s="212">
        <v>2</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7" t="s">
        <v>1013</v>
      </c>
      <c r="D407" s="259"/>
      <c r="E407" s="260">
        <v>33</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358</v>
      </c>
      <c r="AH407" s="212">
        <v>2</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7" t="s">
        <v>1014</v>
      </c>
      <c r="D408" s="259"/>
      <c r="E408" s="260">
        <v>23.75</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358</v>
      </c>
      <c r="AH408" s="212">
        <v>2</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67" t="s">
        <v>1015</v>
      </c>
      <c r="D409" s="259"/>
      <c r="E409" s="260">
        <v>15.62</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358</v>
      </c>
      <c r="AH409" s="212">
        <v>2</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67" t="s">
        <v>1016</v>
      </c>
      <c r="D410" s="259"/>
      <c r="E410" s="260">
        <v>11</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358</v>
      </c>
      <c r="AH410" s="212">
        <v>2</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7" t="s">
        <v>1017</v>
      </c>
      <c r="D411" s="259"/>
      <c r="E411" s="260">
        <v>33</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358</v>
      </c>
      <c r="AH411" s="212">
        <v>2</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5">
      <c r="A412" s="219"/>
      <c r="B412" s="220"/>
      <c r="C412" s="267" t="s">
        <v>542</v>
      </c>
      <c r="D412" s="259"/>
      <c r="E412" s="260"/>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358</v>
      </c>
      <c r="AH412" s="212">
        <v>2</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68" t="s">
        <v>371</v>
      </c>
      <c r="D413" s="261"/>
      <c r="E413" s="262">
        <v>801</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358</v>
      </c>
      <c r="AH413" s="212">
        <v>3</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66" t="s">
        <v>372</v>
      </c>
      <c r="D414" s="259"/>
      <c r="E414" s="260"/>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358</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65" t="s">
        <v>1061</v>
      </c>
      <c r="D415" s="257"/>
      <c r="E415" s="258">
        <v>-801</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358</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399999999999999" outlineLevel="1" x14ac:dyDescent="0.25">
      <c r="A417" s="234">
        <v>53</v>
      </c>
      <c r="B417" s="235" t="s">
        <v>1062</v>
      </c>
      <c r="C417" s="247" t="s">
        <v>1063</v>
      </c>
      <c r="D417" s="236" t="s">
        <v>391</v>
      </c>
      <c r="E417" s="237">
        <v>123.13500000000001</v>
      </c>
      <c r="F417" s="238"/>
      <c r="G417" s="239">
        <f>ROUND(E417*F417,2)</f>
        <v>0</v>
      </c>
      <c r="H417" s="238"/>
      <c r="I417" s="239">
        <f>ROUND(E417*H417,2)</f>
        <v>0</v>
      </c>
      <c r="J417" s="238"/>
      <c r="K417" s="239">
        <f>ROUND(E417*J417,2)</f>
        <v>0</v>
      </c>
      <c r="L417" s="239">
        <v>21</v>
      </c>
      <c r="M417" s="239">
        <f>G417*(1+L417/100)</f>
        <v>0</v>
      </c>
      <c r="N417" s="237">
        <v>1.5740000000000001E-2</v>
      </c>
      <c r="O417" s="237">
        <f>ROUND(E417*N417,2)</f>
        <v>1.94</v>
      </c>
      <c r="P417" s="237">
        <v>0</v>
      </c>
      <c r="Q417" s="237">
        <f>ROUND(E417*P417,2)</f>
        <v>0</v>
      </c>
      <c r="R417" s="239" t="s">
        <v>439</v>
      </c>
      <c r="S417" s="239" t="s">
        <v>305</v>
      </c>
      <c r="T417" s="240" t="s">
        <v>305</v>
      </c>
      <c r="U417" s="222">
        <v>0.33</v>
      </c>
      <c r="V417" s="222">
        <f>ROUND(E417*U417,2)</f>
        <v>40.630000000000003</v>
      </c>
      <c r="W417" s="222"/>
      <c r="X417" s="222" t="s">
        <v>290</v>
      </c>
      <c r="Y417" s="222" t="s">
        <v>291</v>
      </c>
      <c r="Z417" s="212"/>
      <c r="AA417" s="212"/>
      <c r="AB417" s="212"/>
      <c r="AC417" s="212"/>
      <c r="AD417" s="212"/>
      <c r="AE417" s="212"/>
      <c r="AF417" s="212"/>
      <c r="AG417" s="212" t="s">
        <v>354</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5" t="s">
        <v>1064</v>
      </c>
      <c r="D418" s="257"/>
      <c r="E418" s="258">
        <v>39.825000000000003</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358</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65" t="s">
        <v>1065</v>
      </c>
      <c r="D419" s="257"/>
      <c r="E419" s="258">
        <v>41.85</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358</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5" t="s">
        <v>1066</v>
      </c>
      <c r="D420" s="257"/>
      <c r="E420" s="258">
        <v>17.7</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358</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5" t="s">
        <v>1067</v>
      </c>
      <c r="D421" s="257"/>
      <c r="E421" s="258">
        <v>23.76</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358</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50"/>
      <c r="D422" s="241"/>
      <c r="E422" s="241"/>
      <c r="F422" s="241"/>
      <c r="G422" s="241"/>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293</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5">
      <c r="A423" s="234">
        <v>54</v>
      </c>
      <c r="B423" s="235" t="s">
        <v>1068</v>
      </c>
      <c r="C423" s="247" t="s">
        <v>1069</v>
      </c>
      <c r="D423" s="236" t="s">
        <v>391</v>
      </c>
      <c r="E423" s="237">
        <v>24.96</v>
      </c>
      <c r="F423" s="238"/>
      <c r="G423" s="239">
        <f>ROUND(E423*F423,2)</f>
        <v>0</v>
      </c>
      <c r="H423" s="238"/>
      <c r="I423" s="239">
        <f>ROUND(E423*H423,2)</f>
        <v>0</v>
      </c>
      <c r="J423" s="238"/>
      <c r="K423" s="239">
        <f>ROUND(E423*J423,2)</f>
        <v>0</v>
      </c>
      <c r="L423" s="239">
        <v>21</v>
      </c>
      <c r="M423" s="239">
        <f>G423*(1+L423/100)</f>
        <v>0</v>
      </c>
      <c r="N423" s="237">
        <v>3.5659999999999997E-2</v>
      </c>
      <c r="O423" s="237">
        <f>ROUND(E423*N423,2)</f>
        <v>0.89</v>
      </c>
      <c r="P423" s="237">
        <v>0</v>
      </c>
      <c r="Q423" s="237">
        <f>ROUND(E423*P423,2)</f>
        <v>0</v>
      </c>
      <c r="R423" s="239" t="s">
        <v>439</v>
      </c>
      <c r="S423" s="239" t="s">
        <v>305</v>
      </c>
      <c r="T423" s="240" t="s">
        <v>305</v>
      </c>
      <c r="U423" s="222">
        <v>1.1841699999999999</v>
      </c>
      <c r="V423" s="222">
        <f>ROUND(E423*U423,2)</f>
        <v>29.56</v>
      </c>
      <c r="W423" s="222"/>
      <c r="X423" s="222" t="s">
        <v>290</v>
      </c>
      <c r="Y423" s="222" t="s">
        <v>291</v>
      </c>
      <c r="Z423" s="212"/>
      <c r="AA423" s="212"/>
      <c r="AB423" s="212"/>
      <c r="AC423" s="212"/>
      <c r="AD423" s="212"/>
      <c r="AE423" s="212"/>
      <c r="AF423" s="212"/>
      <c r="AG423" s="212" t="s">
        <v>354</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4" t="s">
        <v>1070</v>
      </c>
      <c r="D424" s="263"/>
      <c r="E424" s="263"/>
      <c r="F424" s="263"/>
      <c r="G424" s="263"/>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356</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44" t="str">
        <f>C424</f>
        <v>okenního nebo dveřního, z pomocného pracovního lešení o výšce podlahy do 1900 mm a pro zatížení do 1,5 kPa,</v>
      </c>
      <c r="BB424" s="212"/>
      <c r="BC424" s="212"/>
      <c r="BD424" s="212"/>
      <c r="BE424" s="212"/>
      <c r="BF424" s="212"/>
      <c r="BG424" s="212"/>
      <c r="BH424" s="212"/>
    </row>
    <row r="425" spans="1:60" outlineLevel="2" x14ac:dyDescent="0.25">
      <c r="A425" s="219"/>
      <c r="B425" s="220"/>
      <c r="C425" s="265" t="s">
        <v>1071</v>
      </c>
      <c r="D425" s="257"/>
      <c r="E425" s="258">
        <v>24.96</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358</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50"/>
      <c r="D426" s="241"/>
      <c r="E426" s="241"/>
      <c r="F426" s="241"/>
      <c r="G426" s="241"/>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293</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4">
        <v>55</v>
      </c>
      <c r="B427" s="235" t="s">
        <v>1072</v>
      </c>
      <c r="C427" s="247" t="s">
        <v>1073</v>
      </c>
      <c r="D427" s="236" t="s">
        <v>391</v>
      </c>
      <c r="E427" s="237">
        <v>63.335999999999999</v>
      </c>
      <c r="F427" s="238"/>
      <c r="G427" s="239">
        <f>ROUND(E427*F427,2)</f>
        <v>0</v>
      </c>
      <c r="H427" s="238"/>
      <c r="I427" s="239">
        <f>ROUND(E427*H427,2)</f>
        <v>0</v>
      </c>
      <c r="J427" s="238"/>
      <c r="K427" s="239">
        <f>ROUND(E427*J427,2)</f>
        <v>0</v>
      </c>
      <c r="L427" s="239">
        <v>21</v>
      </c>
      <c r="M427" s="239">
        <f>G427*(1+L427/100)</f>
        <v>0</v>
      </c>
      <c r="N427" s="237">
        <v>3.6700000000000001E-3</v>
      </c>
      <c r="O427" s="237">
        <f>ROUND(E427*N427,2)</f>
        <v>0.23</v>
      </c>
      <c r="P427" s="237">
        <v>0</v>
      </c>
      <c r="Q427" s="237">
        <f>ROUND(E427*P427,2)</f>
        <v>0</v>
      </c>
      <c r="R427" s="239" t="s">
        <v>387</v>
      </c>
      <c r="S427" s="239" t="s">
        <v>305</v>
      </c>
      <c r="T427" s="240" t="s">
        <v>305</v>
      </c>
      <c r="U427" s="222">
        <v>0.36</v>
      </c>
      <c r="V427" s="222">
        <f>ROUND(E427*U427,2)</f>
        <v>22.8</v>
      </c>
      <c r="W427" s="222"/>
      <c r="X427" s="222" t="s">
        <v>290</v>
      </c>
      <c r="Y427" s="222" t="s">
        <v>291</v>
      </c>
      <c r="Z427" s="212"/>
      <c r="AA427" s="212"/>
      <c r="AB427" s="212"/>
      <c r="AC427" s="212"/>
      <c r="AD427" s="212"/>
      <c r="AE427" s="212"/>
      <c r="AF427" s="212"/>
      <c r="AG427" s="212" t="s">
        <v>354</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ht="20.399999999999999" outlineLevel="2" x14ac:dyDescent="0.25">
      <c r="A428" s="219"/>
      <c r="B428" s="220"/>
      <c r="C428" s="265" t="s">
        <v>1074</v>
      </c>
      <c r="D428" s="257"/>
      <c r="E428" s="258">
        <v>63.335999999999999</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358</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5">
      <c r="A429" s="219"/>
      <c r="B429" s="220"/>
      <c r="C429" s="250"/>
      <c r="D429" s="241"/>
      <c r="E429" s="241"/>
      <c r="F429" s="241"/>
      <c r="G429" s="241"/>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293</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x14ac:dyDescent="0.25">
      <c r="A430" s="227" t="s">
        <v>283</v>
      </c>
      <c r="B430" s="228" t="s">
        <v>158</v>
      </c>
      <c r="C430" s="246" t="s">
        <v>159</v>
      </c>
      <c r="D430" s="229"/>
      <c r="E430" s="230"/>
      <c r="F430" s="231"/>
      <c r="G430" s="231">
        <f>SUMIF(AG431:AG434,"&lt;&gt;NOR",G431:G434)</f>
        <v>0</v>
      </c>
      <c r="H430" s="231"/>
      <c r="I430" s="231">
        <f>SUM(I431:I434)</f>
        <v>0</v>
      </c>
      <c r="J430" s="231"/>
      <c r="K430" s="231">
        <f>SUM(K431:K434)</f>
        <v>0</v>
      </c>
      <c r="L430" s="231"/>
      <c r="M430" s="231">
        <f>SUM(M431:M434)</f>
        <v>0</v>
      </c>
      <c r="N430" s="230"/>
      <c r="O430" s="230">
        <f>SUM(O431:O434)</f>
        <v>0.06</v>
      </c>
      <c r="P430" s="230"/>
      <c r="Q430" s="230">
        <f>SUM(Q431:Q434)</f>
        <v>0</v>
      </c>
      <c r="R430" s="231"/>
      <c r="S430" s="231"/>
      <c r="T430" s="232"/>
      <c r="U430" s="226"/>
      <c r="V430" s="226">
        <f>SUM(V431:V434)</f>
        <v>6.23</v>
      </c>
      <c r="W430" s="226"/>
      <c r="X430" s="226"/>
      <c r="Y430" s="226"/>
      <c r="AG430" t="s">
        <v>284</v>
      </c>
    </row>
    <row r="431" spans="1:60" ht="20.399999999999999" outlineLevel="1" x14ac:dyDescent="0.25">
      <c r="A431" s="234">
        <v>56</v>
      </c>
      <c r="B431" s="235" t="s">
        <v>1075</v>
      </c>
      <c r="C431" s="247" t="s">
        <v>1076</v>
      </c>
      <c r="D431" s="236" t="s">
        <v>391</v>
      </c>
      <c r="E431" s="237">
        <v>4.9610000000000003</v>
      </c>
      <c r="F431" s="238"/>
      <c r="G431" s="239">
        <f>ROUND(E431*F431,2)</f>
        <v>0</v>
      </c>
      <c r="H431" s="238"/>
      <c r="I431" s="239">
        <f>ROUND(E431*H431,2)</f>
        <v>0</v>
      </c>
      <c r="J431" s="238"/>
      <c r="K431" s="239">
        <f>ROUND(E431*J431,2)</f>
        <v>0</v>
      </c>
      <c r="L431" s="239">
        <v>21</v>
      </c>
      <c r="M431" s="239">
        <f>G431*(1+L431/100)</f>
        <v>0</v>
      </c>
      <c r="N431" s="237">
        <v>1.303E-2</v>
      </c>
      <c r="O431" s="237">
        <f>ROUND(E431*N431,2)</f>
        <v>0.06</v>
      </c>
      <c r="P431" s="237">
        <v>0</v>
      </c>
      <c r="Q431" s="237">
        <f>ROUND(E431*P431,2)</f>
        <v>0</v>
      </c>
      <c r="R431" s="239" t="s">
        <v>387</v>
      </c>
      <c r="S431" s="239" t="s">
        <v>305</v>
      </c>
      <c r="T431" s="240" t="s">
        <v>305</v>
      </c>
      <c r="U431" s="222">
        <v>1.2558</v>
      </c>
      <c r="V431" s="222">
        <f>ROUND(E431*U431,2)</f>
        <v>6.23</v>
      </c>
      <c r="W431" s="222"/>
      <c r="X431" s="222" t="s">
        <v>290</v>
      </c>
      <c r="Y431" s="222" t="s">
        <v>291</v>
      </c>
      <c r="Z431" s="212"/>
      <c r="AA431" s="212"/>
      <c r="AB431" s="212"/>
      <c r="AC431" s="212"/>
      <c r="AD431" s="212"/>
      <c r="AE431" s="212"/>
      <c r="AF431" s="212"/>
      <c r="AG431" s="212" t="s">
        <v>354</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ht="31.2" outlineLevel="2" x14ac:dyDescent="0.25">
      <c r="A432" s="219"/>
      <c r="B432" s="220"/>
      <c r="C432" s="264" t="s">
        <v>1077</v>
      </c>
      <c r="D432" s="263"/>
      <c r="E432" s="263"/>
      <c r="F432" s="263"/>
      <c r="G432" s="263"/>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356</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44" t="str">
        <f>C432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32" s="212"/>
      <c r="BC432" s="212"/>
      <c r="BD432" s="212"/>
      <c r="BE432" s="212"/>
      <c r="BF432" s="212"/>
      <c r="BG432" s="212"/>
      <c r="BH432" s="212"/>
    </row>
    <row r="433" spans="1:60" outlineLevel="2" x14ac:dyDescent="0.25">
      <c r="A433" s="219"/>
      <c r="B433" s="220"/>
      <c r="C433" s="265" t="s">
        <v>1078</v>
      </c>
      <c r="D433" s="257"/>
      <c r="E433" s="258">
        <v>4.9610000000000003</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358</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50"/>
      <c r="D434" s="241"/>
      <c r="E434" s="241"/>
      <c r="F434" s="241"/>
      <c r="G434" s="241"/>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293</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x14ac:dyDescent="0.25">
      <c r="A435" s="227" t="s">
        <v>283</v>
      </c>
      <c r="B435" s="228" t="s">
        <v>160</v>
      </c>
      <c r="C435" s="246" t="s">
        <v>161</v>
      </c>
      <c r="D435" s="229"/>
      <c r="E435" s="230"/>
      <c r="F435" s="231"/>
      <c r="G435" s="231">
        <f>SUMIF(AG436:AG606,"&lt;&gt;NOR",G436:G606)</f>
        <v>0</v>
      </c>
      <c r="H435" s="231"/>
      <c r="I435" s="231">
        <f>SUM(I436:I606)</f>
        <v>0</v>
      </c>
      <c r="J435" s="231"/>
      <c r="K435" s="231">
        <f>SUM(K436:K606)</f>
        <v>0</v>
      </c>
      <c r="L435" s="231"/>
      <c r="M435" s="231">
        <f>SUM(M436:M606)</f>
        <v>0</v>
      </c>
      <c r="N435" s="230"/>
      <c r="O435" s="230">
        <f>SUM(O436:O606)</f>
        <v>36.36</v>
      </c>
      <c r="P435" s="230"/>
      <c r="Q435" s="230">
        <f>SUM(Q436:Q606)</f>
        <v>0</v>
      </c>
      <c r="R435" s="231"/>
      <c r="S435" s="231"/>
      <c r="T435" s="232"/>
      <c r="U435" s="226"/>
      <c r="V435" s="226">
        <f>SUM(V436:V606)</f>
        <v>295.58</v>
      </c>
      <c r="W435" s="226"/>
      <c r="X435" s="226"/>
      <c r="Y435" s="226"/>
      <c r="AG435" t="s">
        <v>284</v>
      </c>
    </row>
    <row r="436" spans="1:60" ht="20.399999999999999" outlineLevel="1" x14ac:dyDescent="0.25">
      <c r="A436" s="234">
        <v>57</v>
      </c>
      <c r="B436" s="235" t="s">
        <v>1079</v>
      </c>
      <c r="C436" s="247" t="s">
        <v>1080</v>
      </c>
      <c r="D436" s="236" t="s">
        <v>391</v>
      </c>
      <c r="E436" s="237">
        <v>1050.7</v>
      </c>
      <c r="F436" s="238"/>
      <c r="G436" s="239">
        <f>ROUND(E436*F436,2)</f>
        <v>0</v>
      </c>
      <c r="H436" s="238"/>
      <c r="I436" s="239">
        <f>ROUND(E436*H436,2)</f>
        <v>0</v>
      </c>
      <c r="J436" s="238"/>
      <c r="K436" s="239">
        <f>ROUND(E436*J436,2)</f>
        <v>0</v>
      </c>
      <c r="L436" s="239">
        <v>21</v>
      </c>
      <c r="M436" s="239">
        <f>G436*(1+L436/100)</f>
        <v>0</v>
      </c>
      <c r="N436" s="237">
        <v>8.9200000000000008E-3</v>
      </c>
      <c r="O436" s="237">
        <f>ROUND(E436*N436,2)</f>
        <v>9.3699999999999992</v>
      </c>
      <c r="P436" s="237">
        <v>0</v>
      </c>
      <c r="Q436" s="237">
        <f>ROUND(E436*P436,2)</f>
        <v>0</v>
      </c>
      <c r="R436" s="239" t="s">
        <v>387</v>
      </c>
      <c r="S436" s="239" t="s">
        <v>305</v>
      </c>
      <c r="T436" s="240" t="s">
        <v>305</v>
      </c>
      <c r="U436" s="222">
        <v>0.26</v>
      </c>
      <c r="V436" s="222">
        <f>ROUND(E436*U436,2)</f>
        <v>273.18</v>
      </c>
      <c r="W436" s="222"/>
      <c r="X436" s="222" t="s">
        <v>290</v>
      </c>
      <c r="Y436" s="222" t="s">
        <v>291</v>
      </c>
      <c r="Z436" s="212"/>
      <c r="AA436" s="212"/>
      <c r="AB436" s="212"/>
      <c r="AC436" s="212"/>
      <c r="AD436" s="212"/>
      <c r="AE436" s="212"/>
      <c r="AF436" s="212"/>
      <c r="AG436" s="212" t="s">
        <v>354</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4" t="s">
        <v>1081</v>
      </c>
      <c r="D437" s="263"/>
      <c r="E437" s="263"/>
      <c r="F437" s="263"/>
      <c r="G437" s="263"/>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356</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65" t="s">
        <v>425</v>
      </c>
      <c r="D438" s="257"/>
      <c r="E438" s="258"/>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358</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65" t="s">
        <v>959</v>
      </c>
      <c r="D439" s="257"/>
      <c r="E439" s="258">
        <v>364</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358</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5">
      <c r="A440" s="219"/>
      <c r="B440" s="220"/>
      <c r="C440" s="265" t="s">
        <v>960</v>
      </c>
      <c r="D440" s="257"/>
      <c r="E440" s="258">
        <v>71.7</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358</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5" t="s">
        <v>916</v>
      </c>
      <c r="D441" s="257"/>
      <c r="E441" s="258">
        <v>17.899999999999999</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358</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65" t="s">
        <v>917</v>
      </c>
      <c r="D442" s="257"/>
      <c r="E442" s="258">
        <v>9.9</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358</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5">
      <c r="A443" s="219"/>
      <c r="B443" s="220"/>
      <c r="C443" s="265" t="s">
        <v>918</v>
      </c>
      <c r="D443" s="257"/>
      <c r="E443" s="258">
        <v>32.5</v>
      </c>
      <c r="F443" s="222"/>
      <c r="G443" s="222"/>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358</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3" x14ac:dyDescent="0.25">
      <c r="A444" s="219"/>
      <c r="B444" s="220"/>
      <c r="C444" s="265" t="s">
        <v>919</v>
      </c>
      <c r="D444" s="257"/>
      <c r="E444" s="258">
        <v>2.7</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358</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920</v>
      </c>
      <c r="D445" s="257"/>
      <c r="E445" s="258">
        <v>45.7</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358</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921</v>
      </c>
      <c r="D446" s="257"/>
      <c r="E446" s="258">
        <v>1.5</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358</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922</v>
      </c>
      <c r="D447" s="257"/>
      <c r="E447" s="258">
        <v>1.3</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358</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923</v>
      </c>
      <c r="D448" s="257"/>
      <c r="E448" s="258">
        <v>42.7</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358</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312</v>
      </c>
      <c r="D449" s="257"/>
      <c r="E449" s="258"/>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358</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5" t="s">
        <v>395</v>
      </c>
      <c r="D450" s="257"/>
      <c r="E450" s="258"/>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358</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65" t="s">
        <v>924</v>
      </c>
      <c r="D451" s="257"/>
      <c r="E451" s="258">
        <v>23.3</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358</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5">
      <c r="A452" s="219"/>
      <c r="B452" s="220"/>
      <c r="C452" s="265" t="s">
        <v>925</v>
      </c>
      <c r="D452" s="257"/>
      <c r="E452" s="258">
        <v>22.3</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358</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5">
      <c r="A453" s="219"/>
      <c r="B453" s="220"/>
      <c r="C453" s="265" t="s">
        <v>926</v>
      </c>
      <c r="D453" s="257"/>
      <c r="E453" s="258">
        <v>12.2</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358</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5">
      <c r="A454" s="219"/>
      <c r="B454" s="220"/>
      <c r="C454" s="265" t="s">
        <v>927</v>
      </c>
      <c r="D454" s="257"/>
      <c r="E454" s="258">
        <v>2.8</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358</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5">
      <c r="A455" s="219"/>
      <c r="B455" s="220"/>
      <c r="C455" s="265" t="s">
        <v>928</v>
      </c>
      <c r="D455" s="257"/>
      <c r="E455" s="258">
        <v>1.6</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358</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5">
      <c r="A456" s="219"/>
      <c r="B456" s="220"/>
      <c r="C456" s="265" t="s">
        <v>929</v>
      </c>
      <c r="D456" s="257"/>
      <c r="E456" s="258">
        <v>5.7</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358</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65" t="s">
        <v>930</v>
      </c>
      <c r="D457" s="257"/>
      <c r="E457" s="258">
        <v>2.2000000000000002</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358</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65" t="s">
        <v>931</v>
      </c>
      <c r="D458" s="257"/>
      <c r="E458" s="258">
        <v>11.1</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358</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5">
      <c r="A459" s="219"/>
      <c r="B459" s="220"/>
      <c r="C459" s="265" t="s">
        <v>932</v>
      </c>
      <c r="D459" s="257"/>
      <c r="E459" s="258">
        <v>5.3</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358</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5">
      <c r="A460" s="219"/>
      <c r="B460" s="220"/>
      <c r="C460" s="265" t="s">
        <v>933</v>
      </c>
      <c r="D460" s="257"/>
      <c r="E460" s="258">
        <v>57.4</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358</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65" t="s">
        <v>934</v>
      </c>
      <c r="D461" s="257"/>
      <c r="E461" s="258">
        <v>9.6999999999999993</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358</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5">
      <c r="A462" s="219"/>
      <c r="B462" s="220"/>
      <c r="C462" s="265" t="s">
        <v>935</v>
      </c>
      <c r="D462" s="257"/>
      <c r="E462" s="258">
        <v>8.5</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358</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936</v>
      </c>
      <c r="D463" s="257"/>
      <c r="E463" s="258">
        <v>1.4</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358</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5">
      <c r="A464" s="219"/>
      <c r="B464" s="220"/>
      <c r="C464" s="265" t="s">
        <v>937</v>
      </c>
      <c r="D464" s="257"/>
      <c r="E464" s="258">
        <v>5</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358</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5" t="s">
        <v>938</v>
      </c>
      <c r="D465" s="257"/>
      <c r="E465" s="258">
        <v>3.5</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358</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939</v>
      </c>
      <c r="D466" s="257"/>
      <c r="E466" s="258">
        <v>2.2000000000000002</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358</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5" t="s">
        <v>940</v>
      </c>
      <c r="D467" s="257"/>
      <c r="E467" s="258">
        <v>95.4</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358</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5" t="s">
        <v>941</v>
      </c>
      <c r="D468" s="257"/>
      <c r="E468" s="258">
        <v>18.3</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358</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5" t="s">
        <v>942</v>
      </c>
      <c r="D469" s="257"/>
      <c r="E469" s="258">
        <v>17</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358</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943</v>
      </c>
      <c r="D470" s="257"/>
      <c r="E470" s="258">
        <v>18.600000000000001</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358</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5" t="s">
        <v>944</v>
      </c>
      <c r="D471" s="257"/>
      <c r="E471" s="258">
        <v>18.5</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358</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5" t="s">
        <v>945</v>
      </c>
      <c r="D472" s="257"/>
      <c r="E472" s="258">
        <v>1.5</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358</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5" t="s">
        <v>946</v>
      </c>
      <c r="D473" s="257"/>
      <c r="E473" s="258">
        <v>12.8</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358</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947</v>
      </c>
      <c r="D474" s="257"/>
      <c r="E474" s="258">
        <v>6.2</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358</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5" t="s">
        <v>948</v>
      </c>
      <c r="D475" s="257"/>
      <c r="E475" s="258">
        <v>32.6</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358</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5" t="s">
        <v>949</v>
      </c>
      <c r="D476" s="257"/>
      <c r="E476" s="258">
        <v>12.8</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358</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65" t="s">
        <v>950</v>
      </c>
      <c r="D477" s="257"/>
      <c r="E477" s="258">
        <v>8.1</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358</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5" t="s">
        <v>951</v>
      </c>
      <c r="D478" s="257"/>
      <c r="E478" s="258">
        <v>10.6</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358</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5">
      <c r="A479" s="219"/>
      <c r="B479" s="220"/>
      <c r="C479" s="265" t="s">
        <v>952</v>
      </c>
      <c r="D479" s="257"/>
      <c r="E479" s="258">
        <v>5.5</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358</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5" t="s">
        <v>953</v>
      </c>
      <c r="D480" s="257"/>
      <c r="E480" s="258">
        <v>2.9</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358</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5" t="s">
        <v>954</v>
      </c>
      <c r="D481" s="257"/>
      <c r="E481" s="258">
        <v>1.3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358</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955</v>
      </c>
      <c r="D482" s="257"/>
      <c r="E482" s="258">
        <v>13.1</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358</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5" t="s">
        <v>956</v>
      </c>
      <c r="D483" s="257"/>
      <c r="E483" s="258">
        <v>11.4</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358</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50"/>
      <c r="D484" s="241"/>
      <c r="E484" s="241"/>
      <c r="F484" s="241"/>
      <c r="G484" s="241"/>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293</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5">
      <c r="A485" s="234">
        <v>58</v>
      </c>
      <c r="B485" s="235" t="s">
        <v>1082</v>
      </c>
      <c r="C485" s="247" t="s">
        <v>1083</v>
      </c>
      <c r="D485" s="236" t="s">
        <v>391</v>
      </c>
      <c r="E485" s="237">
        <v>65.105249999999998</v>
      </c>
      <c r="F485" s="238"/>
      <c r="G485" s="239">
        <f>ROUND(E485*F485,2)</f>
        <v>0</v>
      </c>
      <c r="H485" s="238"/>
      <c r="I485" s="239">
        <f>ROUND(E485*H485,2)</f>
        <v>0</v>
      </c>
      <c r="J485" s="238"/>
      <c r="K485" s="239">
        <f>ROUND(E485*J485,2)</f>
        <v>0</v>
      </c>
      <c r="L485" s="239">
        <v>21</v>
      </c>
      <c r="M485" s="239">
        <f>G485*(1+L485/100)</f>
        <v>0</v>
      </c>
      <c r="N485" s="237">
        <v>0.1111</v>
      </c>
      <c r="O485" s="237">
        <f>ROUND(E485*N485,2)</f>
        <v>7.23</v>
      </c>
      <c r="P485" s="237">
        <v>0</v>
      </c>
      <c r="Q485" s="237">
        <f>ROUND(E485*P485,2)</f>
        <v>0</v>
      </c>
      <c r="R485" s="239" t="s">
        <v>387</v>
      </c>
      <c r="S485" s="239" t="s">
        <v>305</v>
      </c>
      <c r="T485" s="240" t="s">
        <v>305</v>
      </c>
      <c r="U485" s="222">
        <v>0.13</v>
      </c>
      <c r="V485" s="222">
        <f>ROUND(E485*U485,2)</f>
        <v>8.4600000000000009</v>
      </c>
      <c r="W485" s="222"/>
      <c r="X485" s="222" t="s">
        <v>290</v>
      </c>
      <c r="Y485" s="222" t="s">
        <v>291</v>
      </c>
      <c r="Z485" s="212"/>
      <c r="AA485" s="212"/>
      <c r="AB485" s="212"/>
      <c r="AC485" s="212"/>
      <c r="AD485" s="212"/>
      <c r="AE485" s="212"/>
      <c r="AF485" s="212"/>
      <c r="AG485" s="212" t="s">
        <v>354</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64" t="s">
        <v>1084</v>
      </c>
      <c r="D486" s="263"/>
      <c r="E486" s="263"/>
      <c r="F486" s="263"/>
      <c r="G486" s="263"/>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356</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65" t="s">
        <v>1085</v>
      </c>
      <c r="D487" s="257"/>
      <c r="E487" s="258">
        <v>48.908999999999999</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358</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5" t="s">
        <v>1086</v>
      </c>
      <c r="D488" s="257"/>
      <c r="E488" s="258">
        <v>3.69075</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358</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5" t="s">
        <v>1087</v>
      </c>
      <c r="D489" s="257"/>
      <c r="E489" s="258">
        <v>12.5055</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358</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50"/>
      <c r="D490" s="241"/>
      <c r="E490" s="241"/>
      <c r="F490" s="241"/>
      <c r="G490" s="241"/>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293</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5">
      <c r="A491" s="234">
        <v>59</v>
      </c>
      <c r="B491" s="235" t="s">
        <v>1088</v>
      </c>
      <c r="C491" s="247" t="s">
        <v>1089</v>
      </c>
      <c r="D491" s="236" t="s">
        <v>391</v>
      </c>
      <c r="E491" s="237">
        <v>18.5</v>
      </c>
      <c r="F491" s="238"/>
      <c r="G491" s="239">
        <f>ROUND(E491*F491,2)</f>
        <v>0</v>
      </c>
      <c r="H491" s="238"/>
      <c r="I491" s="239">
        <f>ROUND(E491*H491,2)</f>
        <v>0</v>
      </c>
      <c r="J491" s="238"/>
      <c r="K491" s="239">
        <f>ROUND(E491*J491,2)</f>
        <v>0</v>
      </c>
      <c r="L491" s="239">
        <v>21</v>
      </c>
      <c r="M491" s="239">
        <f>G491*(1+L491/100)</f>
        <v>0</v>
      </c>
      <c r="N491" s="237">
        <v>0.36</v>
      </c>
      <c r="O491" s="237">
        <f>ROUND(E491*N491,2)</f>
        <v>6.66</v>
      </c>
      <c r="P491" s="237">
        <v>0</v>
      </c>
      <c r="Q491" s="237">
        <f>ROUND(E491*P491,2)</f>
        <v>0</v>
      </c>
      <c r="R491" s="239" t="s">
        <v>387</v>
      </c>
      <c r="S491" s="239" t="s">
        <v>305</v>
      </c>
      <c r="T491" s="240" t="s">
        <v>305</v>
      </c>
      <c r="U491" s="222">
        <v>0.34</v>
      </c>
      <c r="V491" s="222">
        <f>ROUND(E491*U491,2)</f>
        <v>6.29</v>
      </c>
      <c r="W491" s="222"/>
      <c r="X491" s="222" t="s">
        <v>290</v>
      </c>
      <c r="Y491" s="222" t="s">
        <v>291</v>
      </c>
      <c r="Z491" s="212"/>
      <c r="AA491" s="212"/>
      <c r="AB491" s="212"/>
      <c r="AC491" s="212"/>
      <c r="AD491" s="212"/>
      <c r="AE491" s="212"/>
      <c r="AF491" s="212"/>
      <c r="AG491" s="212" t="s">
        <v>354</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4" t="s">
        <v>1090</v>
      </c>
      <c r="D492" s="263"/>
      <c r="E492" s="263"/>
      <c r="F492" s="263"/>
      <c r="G492" s="263"/>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356</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65" t="s">
        <v>1091</v>
      </c>
      <c r="D493" s="257"/>
      <c r="E493" s="258">
        <v>18.5</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358</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5">
      <c r="A494" s="219"/>
      <c r="B494" s="220"/>
      <c r="C494" s="250"/>
      <c r="D494" s="241"/>
      <c r="E494" s="241"/>
      <c r="F494" s="241"/>
      <c r="G494" s="241"/>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293</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5">
      <c r="A495" s="234">
        <v>60</v>
      </c>
      <c r="B495" s="235" t="s">
        <v>1092</v>
      </c>
      <c r="C495" s="247" t="s">
        <v>1093</v>
      </c>
      <c r="D495" s="236" t="s">
        <v>391</v>
      </c>
      <c r="E495" s="237">
        <v>18.5</v>
      </c>
      <c r="F495" s="238"/>
      <c r="G495" s="239">
        <f>ROUND(E495*F495,2)</f>
        <v>0</v>
      </c>
      <c r="H495" s="238"/>
      <c r="I495" s="239">
        <f>ROUND(E495*H495,2)</f>
        <v>0</v>
      </c>
      <c r="J495" s="238"/>
      <c r="K495" s="239">
        <f>ROUND(E495*J495,2)</f>
        <v>0</v>
      </c>
      <c r="L495" s="239">
        <v>21</v>
      </c>
      <c r="M495" s="239">
        <f>G495*(1+L495/100)</f>
        <v>0</v>
      </c>
      <c r="N495" s="237">
        <v>0.24</v>
      </c>
      <c r="O495" s="237">
        <f>ROUND(E495*N495,2)</f>
        <v>4.4400000000000004</v>
      </c>
      <c r="P495" s="237">
        <v>0</v>
      </c>
      <c r="Q495" s="237">
        <f>ROUND(E495*P495,2)</f>
        <v>0</v>
      </c>
      <c r="R495" s="239" t="s">
        <v>387</v>
      </c>
      <c r="S495" s="239" t="s">
        <v>305</v>
      </c>
      <c r="T495" s="240" t="s">
        <v>305</v>
      </c>
      <c r="U495" s="222">
        <v>0.27</v>
      </c>
      <c r="V495" s="222">
        <f>ROUND(E495*U495,2)</f>
        <v>5</v>
      </c>
      <c r="W495" s="222"/>
      <c r="X495" s="222" t="s">
        <v>290</v>
      </c>
      <c r="Y495" s="222" t="s">
        <v>291</v>
      </c>
      <c r="Z495" s="212"/>
      <c r="AA495" s="212"/>
      <c r="AB495" s="212"/>
      <c r="AC495" s="212"/>
      <c r="AD495" s="212"/>
      <c r="AE495" s="212"/>
      <c r="AF495" s="212"/>
      <c r="AG495" s="212" t="s">
        <v>354</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2" x14ac:dyDescent="0.25">
      <c r="A496" s="219"/>
      <c r="B496" s="220"/>
      <c r="C496" s="265" t="s">
        <v>1091</v>
      </c>
      <c r="D496" s="257"/>
      <c r="E496" s="258">
        <v>18.5</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358</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5">
      <c r="A497" s="219"/>
      <c r="B497" s="220"/>
      <c r="C497" s="250"/>
      <c r="D497" s="241"/>
      <c r="E497" s="241"/>
      <c r="F497" s="241"/>
      <c r="G497" s="241"/>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293</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5">
      <c r="A498" s="234">
        <v>61</v>
      </c>
      <c r="B498" s="235" t="s">
        <v>1094</v>
      </c>
      <c r="C498" s="247" t="s">
        <v>1095</v>
      </c>
      <c r="D498" s="236" t="s">
        <v>391</v>
      </c>
      <c r="E498" s="237">
        <v>20.350000000000001</v>
      </c>
      <c r="F498" s="238"/>
      <c r="G498" s="239">
        <f>ROUND(E498*F498,2)</f>
        <v>0</v>
      </c>
      <c r="H498" s="238"/>
      <c r="I498" s="239">
        <f>ROUND(E498*H498,2)</f>
        <v>0</v>
      </c>
      <c r="J498" s="238"/>
      <c r="K498" s="239">
        <f>ROUND(E498*J498,2)</f>
        <v>0</v>
      </c>
      <c r="L498" s="239">
        <v>21</v>
      </c>
      <c r="M498" s="239">
        <f>G498*(1+L498/100)</f>
        <v>0</v>
      </c>
      <c r="N498" s="237">
        <v>0</v>
      </c>
      <c r="O498" s="237">
        <f>ROUND(E498*N498,2)</f>
        <v>0</v>
      </c>
      <c r="P498" s="237">
        <v>0</v>
      </c>
      <c r="Q498" s="237">
        <f>ROUND(E498*P498,2)</f>
        <v>0</v>
      </c>
      <c r="R498" s="239" t="s">
        <v>387</v>
      </c>
      <c r="S498" s="239" t="s">
        <v>305</v>
      </c>
      <c r="T498" s="240" t="s">
        <v>305</v>
      </c>
      <c r="U498" s="222">
        <v>0.13</v>
      </c>
      <c r="V498" s="222">
        <f>ROUND(E498*U498,2)</f>
        <v>2.65</v>
      </c>
      <c r="W498" s="222"/>
      <c r="X498" s="222" t="s">
        <v>290</v>
      </c>
      <c r="Y498" s="222" t="s">
        <v>291</v>
      </c>
      <c r="Z498" s="212"/>
      <c r="AA498" s="212"/>
      <c r="AB498" s="212"/>
      <c r="AC498" s="212"/>
      <c r="AD498" s="212"/>
      <c r="AE498" s="212"/>
      <c r="AF498" s="212"/>
      <c r="AG498" s="212" t="s">
        <v>354</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5">
      <c r="A499" s="219"/>
      <c r="B499" s="220"/>
      <c r="C499" s="265" t="s">
        <v>1096</v>
      </c>
      <c r="D499" s="257"/>
      <c r="E499" s="258">
        <v>20.350000000000001</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358</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50"/>
      <c r="D500" s="241"/>
      <c r="E500" s="241"/>
      <c r="F500" s="241"/>
      <c r="G500" s="241"/>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293</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5">
      <c r="A501" s="234">
        <v>62</v>
      </c>
      <c r="B501" s="235" t="s">
        <v>1097</v>
      </c>
      <c r="C501" s="247" t="s">
        <v>1098</v>
      </c>
      <c r="D501" s="236" t="s">
        <v>1099</v>
      </c>
      <c r="E501" s="237">
        <v>615.19500000000005</v>
      </c>
      <c r="F501" s="238"/>
      <c r="G501" s="239">
        <f>ROUND(E501*F501,2)</f>
        <v>0</v>
      </c>
      <c r="H501" s="238"/>
      <c r="I501" s="239">
        <f>ROUND(E501*H501,2)</f>
        <v>0</v>
      </c>
      <c r="J501" s="238"/>
      <c r="K501" s="239">
        <f>ROUND(E501*J501,2)</f>
        <v>0</v>
      </c>
      <c r="L501" s="239">
        <v>21</v>
      </c>
      <c r="M501" s="239">
        <f>G501*(1+L501/100)</f>
        <v>0</v>
      </c>
      <c r="N501" s="237">
        <v>8.9999999999999993E-3</v>
      </c>
      <c r="O501" s="237">
        <f>ROUND(E501*N501,2)</f>
        <v>5.54</v>
      </c>
      <c r="P501" s="237">
        <v>0</v>
      </c>
      <c r="Q501" s="237">
        <f>ROUND(E501*P501,2)</f>
        <v>0</v>
      </c>
      <c r="R501" s="239"/>
      <c r="S501" s="239" t="s">
        <v>288</v>
      </c>
      <c r="T501" s="240" t="s">
        <v>289</v>
      </c>
      <c r="U501" s="222">
        <v>0</v>
      </c>
      <c r="V501" s="222">
        <f>ROUND(E501*U501,2)</f>
        <v>0</v>
      </c>
      <c r="W501" s="222"/>
      <c r="X501" s="222" t="s">
        <v>290</v>
      </c>
      <c r="Y501" s="222" t="s">
        <v>291</v>
      </c>
      <c r="Z501" s="212"/>
      <c r="AA501" s="212"/>
      <c r="AB501" s="212"/>
      <c r="AC501" s="212"/>
      <c r="AD501" s="212"/>
      <c r="AE501" s="212"/>
      <c r="AF501" s="212"/>
      <c r="AG501" s="212" t="s">
        <v>354</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2" x14ac:dyDescent="0.25">
      <c r="A502" s="219"/>
      <c r="B502" s="220"/>
      <c r="C502" s="265" t="s">
        <v>1100</v>
      </c>
      <c r="D502" s="257"/>
      <c r="E502" s="258"/>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358</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6" t="s">
        <v>367</v>
      </c>
      <c r="D503" s="259"/>
      <c r="E503" s="260"/>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358</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7" t="s">
        <v>516</v>
      </c>
      <c r="D504" s="259"/>
      <c r="E504" s="260"/>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358</v>
      </c>
      <c r="AH504" s="212">
        <v>2</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7" t="s">
        <v>543</v>
      </c>
      <c r="D505" s="259"/>
      <c r="E505" s="260"/>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358</v>
      </c>
      <c r="AH505" s="212">
        <v>2</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67" t="s">
        <v>544</v>
      </c>
      <c r="D506" s="259"/>
      <c r="E506" s="260"/>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358</v>
      </c>
      <c r="AH506" s="212">
        <v>2</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5">
      <c r="A507" s="219"/>
      <c r="B507" s="220"/>
      <c r="C507" s="267" t="s">
        <v>1101</v>
      </c>
      <c r="D507" s="259"/>
      <c r="E507" s="260">
        <v>17.899999999999999</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358</v>
      </c>
      <c r="AH507" s="212">
        <v>2</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5">
      <c r="A508" s="219"/>
      <c r="B508" s="220"/>
      <c r="C508" s="267" t="s">
        <v>1102</v>
      </c>
      <c r="D508" s="259"/>
      <c r="E508" s="260">
        <v>9.9</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358</v>
      </c>
      <c r="AH508" s="212">
        <v>2</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67" t="s">
        <v>1103</v>
      </c>
      <c r="D509" s="259"/>
      <c r="E509" s="260">
        <v>32.5</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358</v>
      </c>
      <c r="AH509" s="212">
        <v>2</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7" t="s">
        <v>1104</v>
      </c>
      <c r="D510" s="259"/>
      <c r="E510" s="260">
        <v>2.7</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358</v>
      </c>
      <c r="AH510" s="212">
        <v>2</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7" t="s">
        <v>1105</v>
      </c>
      <c r="D511" s="259"/>
      <c r="E511" s="260">
        <v>45.7</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358</v>
      </c>
      <c r="AH511" s="212">
        <v>2</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7" t="s">
        <v>983</v>
      </c>
      <c r="D512" s="259"/>
      <c r="E512" s="260"/>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358</v>
      </c>
      <c r="AH512" s="212">
        <v>2</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7" t="s">
        <v>1106</v>
      </c>
      <c r="D513" s="259"/>
      <c r="E513" s="260">
        <v>1.3</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358</v>
      </c>
      <c r="AH513" s="212">
        <v>2</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67" t="s">
        <v>1107</v>
      </c>
      <c r="D514" s="259"/>
      <c r="E514" s="260">
        <v>42.7</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358</v>
      </c>
      <c r="AH514" s="212">
        <v>2</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67" t="s">
        <v>515</v>
      </c>
      <c r="D515" s="259"/>
      <c r="E515" s="260"/>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358</v>
      </c>
      <c r="AH515" s="212">
        <v>2</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5">
      <c r="A516" s="219"/>
      <c r="B516" s="220"/>
      <c r="C516" s="267" t="s">
        <v>490</v>
      </c>
      <c r="D516" s="259"/>
      <c r="E516" s="260"/>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358</v>
      </c>
      <c r="AH516" s="212">
        <v>2</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7" t="s">
        <v>1108</v>
      </c>
      <c r="D517" s="259"/>
      <c r="E517" s="260">
        <v>23.3</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358</v>
      </c>
      <c r="AH517" s="212">
        <v>2</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7" t="s">
        <v>1109</v>
      </c>
      <c r="D518" s="259"/>
      <c r="E518" s="260">
        <v>22.3</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358</v>
      </c>
      <c r="AH518" s="212">
        <v>2</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7" t="s">
        <v>1110</v>
      </c>
      <c r="D519" s="259"/>
      <c r="E519" s="260">
        <v>12.2</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358</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7" t="s">
        <v>1111</v>
      </c>
      <c r="D520" s="259"/>
      <c r="E520" s="260">
        <v>2.8</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358</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7" t="s">
        <v>1112</v>
      </c>
      <c r="D521" s="259"/>
      <c r="E521" s="260"/>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358</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7" t="s">
        <v>1113</v>
      </c>
      <c r="D522" s="259"/>
      <c r="E522" s="260">
        <v>5.7</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358</v>
      </c>
      <c r="AH522" s="212">
        <v>2</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7" t="s">
        <v>1114</v>
      </c>
      <c r="D523" s="259"/>
      <c r="E523" s="260">
        <v>2.2000000000000002</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358</v>
      </c>
      <c r="AH523" s="212">
        <v>2</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7" t="s">
        <v>1115</v>
      </c>
      <c r="D524" s="259"/>
      <c r="E524" s="260">
        <v>11.1</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358</v>
      </c>
      <c r="AH524" s="212">
        <v>2</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7" t="s">
        <v>1116</v>
      </c>
      <c r="D525" s="259"/>
      <c r="E525" s="260">
        <v>5.3</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358</v>
      </c>
      <c r="AH525" s="212">
        <v>2</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7" t="s">
        <v>1117</v>
      </c>
      <c r="D526" s="259"/>
      <c r="E526" s="260">
        <v>57.4</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358</v>
      </c>
      <c r="AH526" s="212">
        <v>2</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7" t="s">
        <v>1118</v>
      </c>
      <c r="D527" s="259"/>
      <c r="E527" s="260">
        <v>9.6999999999999993</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358</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7" t="s">
        <v>1119</v>
      </c>
      <c r="D528" s="259"/>
      <c r="E528" s="260">
        <v>8.5</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358</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7" t="s">
        <v>1120</v>
      </c>
      <c r="D529" s="259"/>
      <c r="E529" s="260">
        <v>1.4</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358</v>
      </c>
      <c r="AH529" s="212">
        <v>2</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7" t="s">
        <v>1121</v>
      </c>
      <c r="D530" s="259"/>
      <c r="E530" s="260">
        <v>5</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358</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7" t="s">
        <v>1122</v>
      </c>
      <c r="D531" s="259"/>
      <c r="E531" s="260">
        <v>3.5</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358</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7" t="s">
        <v>1123</v>
      </c>
      <c r="D532" s="259"/>
      <c r="E532" s="260">
        <v>2.2000000000000002</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358</v>
      </c>
      <c r="AH532" s="212">
        <v>2</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7" t="s">
        <v>1124</v>
      </c>
      <c r="D533" s="259"/>
      <c r="E533" s="260">
        <v>95.4</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358</v>
      </c>
      <c r="AH533" s="212">
        <v>2</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7" t="s">
        <v>1125</v>
      </c>
      <c r="D534" s="259"/>
      <c r="E534" s="260">
        <v>18.3</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358</v>
      </c>
      <c r="AH534" s="212">
        <v>2</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7" t="s">
        <v>1126</v>
      </c>
      <c r="D535" s="259"/>
      <c r="E535" s="260">
        <v>17</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358</v>
      </c>
      <c r="AH535" s="212">
        <v>2</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7" t="s">
        <v>1127</v>
      </c>
      <c r="D536" s="259"/>
      <c r="E536" s="260">
        <v>18.600000000000001</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358</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7" t="s">
        <v>1128</v>
      </c>
      <c r="D537" s="259"/>
      <c r="E537" s="260">
        <v>18.5</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358</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7" t="s">
        <v>1007</v>
      </c>
      <c r="D538" s="259"/>
      <c r="E538" s="260"/>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358</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7" t="s">
        <v>1129</v>
      </c>
      <c r="D539" s="259"/>
      <c r="E539" s="260">
        <v>12.8</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358</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7" t="s">
        <v>1130</v>
      </c>
      <c r="D540" s="259"/>
      <c r="E540" s="260">
        <v>6.2</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358</v>
      </c>
      <c r="AH540" s="212">
        <v>2</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7" t="s">
        <v>1131</v>
      </c>
      <c r="D541" s="259"/>
      <c r="E541" s="260">
        <v>32.6</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358</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7" t="s">
        <v>1132</v>
      </c>
      <c r="D542" s="259"/>
      <c r="E542" s="260">
        <v>12.8</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358</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7" t="s">
        <v>1133</v>
      </c>
      <c r="D543" s="259"/>
      <c r="E543" s="260">
        <v>8.1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358</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7" t="s">
        <v>1134</v>
      </c>
      <c r="D544" s="259"/>
      <c r="E544" s="260">
        <v>10.6</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358</v>
      </c>
      <c r="AH544" s="212">
        <v>2</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7" t="s">
        <v>1135</v>
      </c>
      <c r="D545" s="259"/>
      <c r="E545" s="260">
        <v>5.5</v>
      </c>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358</v>
      </c>
      <c r="AH545" s="212">
        <v>2</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7" t="s">
        <v>1136</v>
      </c>
      <c r="D546" s="259"/>
      <c r="E546" s="260">
        <v>2.9</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358</v>
      </c>
      <c r="AH546" s="212">
        <v>2</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67" t="s">
        <v>1137</v>
      </c>
      <c r="D547" s="259"/>
      <c r="E547" s="260">
        <v>1.3</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358</v>
      </c>
      <c r="AH547" s="212">
        <v>2</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7" t="s">
        <v>1138</v>
      </c>
      <c r="D548" s="259"/>
      <c r="E548" s="260"/>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358</v>
      </c>
      <c r="AH548" s="212">
        <v>2</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5">
      <c r="A549" s="219"/>
      <c r="B549" s="220"/>
      <c r="C549" s="267" t="s">
        <v>542</v>
      </c>
      <c r="D549" s="259"/>
      <c r="E549" s="260"/>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358</v>
      </c>
      <c r="AH549" s="212">
        <v>2</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68" t="s">
        <v>371</v>
      </c>
      <c r="D550" s="261"/>
      <c r="E550" s="262">
        <v>585.9</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358</v>
      </c>
      <c r="AH550" s="212">
        <v>3</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5">
      <c r="A551" s="219"/>
      <c r="B551" s="220"/>
      <c r="C551" s="266" t="s">
        <v>372</v>
      </c>
      <c r="D551" s="259"/>
      <c r="E551" s="260"/>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358</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5">
      <c r="A552" s="219"/>
      <c r="B552" s="220"/>
      <c r="C552" s="265" t="s">
        <v>1139</v>
      </c>
      <c r="D552" s="257"/>
      <c r="E552" s="258">
        <v>615.19500000000005</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358</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5">
      <c r="A553" s="219"/>
      <c r="B553" s="220"/>
      <c r="C553" s="250"/>
      <c r="D553" s="241"/>
      <c r="E553" s="241"/>
      <c r="F553" s="241"/>
      <c r="G553" s="241"/>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293</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5">
      <c r="A554" s="234">
        <v>63</v>
      </c>
      <c r="B554" s="235" t="s">
        <v>1140</v>
      </c>
      <c r="C554" s="247" t="s">
        <v>1141</v>
      </c>
      <c r="D554" s="236" t="s">
        <v>1142</v>
      </c>
      <c r="E554" s="237">
        <v>624.54</v>
      </c>
      <c r="F554" s="238"/>
      <c r="G554" s="239">
        <f>ROUND(E554*F554,2)</f>
        <v>0</v>
      </c>
      <c r="H554" s="238"/>
      <c r="I554" s="239">
        <f>ROUND(E554*H554,2)</f>
        <v>0</v>
      </c>
      <c r="J554" s="238"/>
      <c r="K554" s="239">
        <f>ROUND(E554*J554,2)</f>
        <v>0</v>
      </c>
      <c r="L554" s="239">
        <v>21</v>
      </c>
      <c r="M554" s="239">
        <f>G554*(1+L554/100)</f>
        <v>0</v>
      </c>
      <c r="N554" s="237">
        <v>5.0000000000000001E-3</v>
      </c>
      <c r="O554" s="237">
        <f>ROUND(E554*N554,2)</f>
        <v>3.12</v>
      </c>
      <c r="P554" s="237">
        <v>0</v>
      </c>
      <c r="Q554" s="237">
        <f>ROUND(E554*P554,2)</f>
        <v>0</v>
      </c>
      <c r="R554" s="239"/>
      <c r="S554" s="239" t="s">
        <v>288</v>
      </c>
      <c r="T554" s="240" t="s">
        <v>289</v>
      </c>
      <c r="U554" s="222">
        <v>0</v>
      </c>
      <c r="V554" s="222">
        <f>ROUND(E554*U554,2)</f>
        <v>0</v>
      </c>
      <c r="W554" s="222"/>
      <c r="X554" s="222" t="s">
        <v>290</v>
      </c>
      <c r="Y554" s="222" t="s">
        <v>291</v>
      </c>
      <c r="Z554" s="212"/>
      <c r="AA554" s="212"/>
      <c r="AB554" s="212"/>
      <c r="AC554" s="212"/>
      <c r="AD554" s="212"/>
      <c r="AE554" s="212"/>
      <c r="AF554" s="212"/>
      <c r="AG554" s="212" t="s">
        <v>354</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65" t="s">
        <v>1100</v>
      </c>
      <c r="D555" s="257"/>
      <c r="E555" s="258"/>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358</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6" t="s">
        <v>367</v>
      </c>
      <c r="D556" s="259"/>
      <c r="E556" s="260"/>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358</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7" t="s">
        <v>516</v>
      </c>
      <c r="D557" s="259"/>
      <c r="E557" s="260"/>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358</v>
      </c>
      <c r="AH557" s="212">
        <v>2</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7" t="s">
        <v>543</v>
      </c>
      <c r="D558" s="259"/>
      <c r="E558" s="260"/>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358</v>
      </c>
      <c r="AH558" s="212">
        <v>2</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7" t="s">
        <v>544</v>
      </c>
      <c r="D559" s="259"/>
      <c r="E559" s="260"/>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358</v>
      </c>
      <c r="AH559" s="212">
        <v>2</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7" t="s">
        <v>1143</v>
      </c>
      <c r="D560" s="259"/>
      <c r="E560" s="260">
        <v>18.399999999999999</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358</v>
      </c>
      <c r="AH560" s="212">
        <v>2</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7" t="s">
        <v>1144</v>
      </c>
      <c r="D561" s="259"/>
      <c r="E561" s="260">
        <v>12.8</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358</v>
      </c>
      <c r="AH561" s="212">
        <v>2</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67" t="s">
        <v>1145</v>
      </c>
      <c r="D562" s="259"/>
      <c r="E562" s="260">
        <v>26.1</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358</v>
      </c>
      <c r="AH562" s="212">
        <v>2</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5">
      <c r="A563" s="219"/>
      <c r="B563" s="220"/>
      <c r="C563" s="267" t="s">
        <v>1146</v>
      </c>
      <c r="D563" s="259"/>
      <c r="E563" s="260">
        <v>7.3</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358</v>
      </c>
      <c r="AH563" s="212">
        <v>2</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5">
      <c r="A564" s="219"/>
      <c r="B564" s="220"/>
      <c r="C564" s="267" t="s">
        <v>1147</v>
      </c>
      <c r="D564" s="259"/>
      <c r="E564" s="260">
        <v>31.7</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358</v>
      </c>
      <c r="AH564" s="212">
        <v>2</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5">
      <c r="A565" s="219"/>
      <c r="B565" s="220"/>
      <c r="C565" s="267" t="s">
        <v>983</v>
      </c>
      <c r="D565" s="259"/>
      <c r="E565" s="260"/>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358</v>
      </c>
      <c r="AH565" s="212">
        <v>2</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5">
      <c r="A566" s="219"/>
      <c r="B566" s="220"/>
      <c r="C566" s="267" t="s">
        <v>1148</v>
      </c>
      <c r="D566" s="259"/>
      <c r="E566" s="260">
        <v>5</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358</v>
      </c>
      <c r="AH566" s="212">
        <v>2</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5">
      <c r="A567" s="219"/>
      <c r="B567" s="220"/>
      <c r="C567" s="267" t="s">
        <v>1149</v>
      </c>
      <c r="D567" s="259"/>
      <c r="E567" s="260">
        <v>28.6</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358</v>
      </c>
      <c r="AH567" s="212">
        <v>2</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5">
      <c r="A568" s="219"/>
      <c r="B568" s="220"/>
      <c r="C568" s="267" t="s">
        <v>515</v>
      </c>
      <c r="D568" s="259"/>
      <c r="E568" s="260"/>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358</v>
      </c>
      <c r="AH568" s="212">
        <v>2</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5">
      <c r="A569" s="219"/>
      <c r="B569" s="220"/>
      <c r="C569" s="267" t="s">
        <v>490</v>
      </c>
      <c r="D569" s="259"/>
      <c r="E569" s="260"/>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358</v>
      </c>
      <c r="AH569" s="212">
        <v>2</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67" t="s">
        <v>1150</v>
      </c>
      <c r="D570" s="259"/>
      <c r="E570" s="260">
        <v>21.4</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358</v>
      </c>
      <c r="AH570" s="212">
        <v>2</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67" t="s">
        <v>1151</v>
      </c>
      <c r="D571" s="259"/>
      <c r="E571" s="260">
        <v>20.100000000000001</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358</v>
      </c>
      <c r="AH571" s="212">
        <v>2</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5">
      <c r="A572" s="219"/>
      <c r="B572" s="220"/>
      <c r="C572" s="267" t="s">
        <v>1152</v>
      </c>
      <c r="D572" s="259"/>
      <c r="E572" s="260">
        <v>14.4</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358</v>
      </c>
      <c r="AH572" s="212">
        <v>2</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5">
      <c r="A573" s="219"/>
      <c r="B573" s="220"/>
      <c r="C573" s="267" t="s">
        <v>1153</v>
      </c>
      <c r="D573" s="259"/>
      <c r="E573" s="260">
        <v>7.9</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358</v>
      </c>
      <c r="AH573" s="212">
        <v>2</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5">
      <c r="A574" s="219"/>
      <c r="B574" s="220"/>
      <c r="C574" s="267" t="s">
        <v>1112</v>
      </c>
      <c r="D574" s="259"/>
      <c r="E574" s="260"/>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358</v>
      </c>
      <c r="AH574" s="212">
        <v>2</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5">
      <c r="A575" s="219"/>
      <c r="B575" s="220"/>
      <c r="C575" s="267" t="s">
        <v>1154</v>
      </c>
      <c r="D575" s="259"/>
      <c r="E575" s="260">
        <v>10.1</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358</v>
      </c>
      <c r="AH575" s="212">
        <v>2</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7" t="s">
        <v>1155</v>
      </c>
      <c r="D576" s="259"/>
      <c r="E576" s="260">
        <v>6</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358</v>
      </c>
      <c r="AH576" s="212">
        <v>2</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7" t="s">
        <v>1156</v>
      </c>
      <c r="D577" s="259"/>
      <c r="E577" s="260">
        <v>13.7</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358</v>
      </c>
      <c r="AH577" s="212">
        <v>2</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5">
      <c r="A578" s="219"/>
      <c r="B578" s="220"/>
      <c r="C578" s="267" t="s">
        <v>1157</v>
      </c>
      <c r="D578" s="259"/>
      <c r="E578" s="260">
        <v>9.3000000000000007</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358</v>
      </c>
      <c r="AH578" s="212">
        <v>2</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5">
      <c r="A579" s="219"/>
      <c r="B579" s="220"/>
      <c r="C579" s="267" t="s">
        <v>1158</v>
      </c>
      <c r="D579" s="259"/>
      <c r="E579" s="260">
        <v>55.1</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358</v>
      </c>
      <c r="AH579" s="212">
        <v>2</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5">
      <c r="A580" s="219"/>
      <c r="B580" s="220"/>
      <c r="C580" s="267" t="s">
        <v>1159</v>
      </c>
      <c r="D580" s="259"/>
      <c r="E580" s="260">
        <v>12.5</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358</v>
      </c>
      <c r="AH580" s="212">
        <v>2</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67" t="s">
        <v>1160</v>
      </c>
      <c r="D581" s="259"/>
      <c r="E581" s="260">
        <v>15.7</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358</v>
      </c>
      <c r="AH581" s="212">
        <v>2</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67" t="s">
        <v>1161</v>
      </c>
      <c r="D582" s="259"/>
      <c r="E582" s="260">
        <v>5</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358</v>
      </c>
      <c r="AH582" s="212">
        <v>2</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67" t="s">
        <v>1162</v>
      </c>
      <c r="D583" s="259"/>
      <c r="E583" s="260">
        <v>9.1</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358</v>
      </c>
      <c r="AH583" s="212">
        <v>2</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67" t="s">
        <v>1163</v>
      </c>
      <c r="D584" s="259"/>
      <c r="E584" s="260">
        <v>8.4</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358</v>
      </c>
      <c r="AH584" s="212">
        <v>2</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67" t="s">
        <v>1164</v>
      </c>
      <c r="D585" s="259"/>
      <c r="E585" s="260">
        <v>5.9</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358</v>
      </c>
      <c r="AH585" s="212">
        <v>2</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67" t="s">
        <v>1165</v>
      </c>
      <c r="D586" s="259"/>
      <c r="E586" s="260">
        <v>60.3</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358</v>
      </c>
      <c r="AH586" s="212">
        <v>2</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67" t="s">
        <v>1166</v>
      </c>
      <c r="D587" s="259"/>
      <c r="E587" s="260">
        <v>18.399999999999999</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358</v>
      </c>
      <c r="AH587" s="212">
        <v>2</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67" t="s">
        <v>1167</v>
      </c>
      <c r="D588" s="259"/>
      <c r="E588" s="260">
        <v>18</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358</v>
      </c>
      <c r="AH588" s="212">
        <v>2</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67" t="s">
        <v>1168</v>
      </c>
      <c r="D589" s="259"/>
      <c r="E589" s="260">
        <v>18.5</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358</v>
      </c>
      <c r="AH589" s="212">
        <v>2</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67" t="s">
        <v>1169</v>
      </c>
      <c r="D590" s="259"/>
      <c r="E590" s="260">
        <v>18.3</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358</v>
      </c>
      <c r="AH590" s="212">
        <v>2</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7" t="s">
        <v>1007</v>
      </c>
      <c r="D591" s="259"/>
      <c r="E591" s="260"/>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358</v>
      </c>
      <c r="AH591" s="212">
        <v>2</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7" t="s">
        <v>1170</v>
      </c>
      <c r="D592" s="259"/>
      <c r="E592" s="260">
        <v>14.3</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358</v>
      </c>
      <c r="AH592" s="212">
        <v>2</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7" t="s">
        <v>1171</v>
      </c>
      <c r="D593" s="259"/>
      <c r="E593" s="260">
        <v>10</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358</v>
      </c>
      <c r="AH593" s="212">
        <v>2</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7" t="s">
        <v>1172</v>
      </c>
      <c r="D594" s="259"/>
      <c r="E594" s="260">
        <v>30.8</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358</v>
      </c>
      <c r="AH594" s="212">
        <v>2</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7" t="s">
        <v>1173</v>
      </c>
      <c r="D595" s="259"/>
      <c r="E595" s="260">
        <v>15.3</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358</v>
      </c>
      <c r="AH595" s="212">
        <v>2</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7" t="s">
        <v>1174</v>
      </c>
      <c r="D596" s="259"/>
      <c r="E596" s="260">
        <v>11.6</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358</v>
      </c>
      <c r="AH596" s="212">
        <v>2</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7" t="s">
        <v>1175</v>
      </c>
      <c r="D597" s="259"/>
      <c r="E597" s="260">
        <v>13.2</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358</v>
      </c>
      <c r="AH597" s="212">
        <v>2</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67" t="s">
        <v>1176</v>
      </c>
      <c r="D598" s="259"/>
      <c r="E598" s="260">
        <v>9.5</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358</v>
      </c>
      <c r="AH598" s="212">
        <v>2</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7" t="s">
        <v>1177</v>
      </c>
      <c r="D599" s="259"/>
      <c r="E599" s="260">
        <v>7.1</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358</v>
      </c>
      <c r="AH599" s="212">
        <v>2</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7" t="s">
        <v>1178</v>
      </c>
      <c r="D600" s="259"/>
      <c r="E600" s="260">
        <v>5</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358</v>
      </c>
      <c r="AH600" s="212">
        <v>2</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67" t="s">
        <v>1138</v>
      </c>
      <c r="D601" s="259"/>
      <c r="E601" s="260"/>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358</v>
      </c>
      <c r="AH601" s="212">
        <v>2</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67" t="s">
        <v>542</v>
      </c>
      <c r="D602" s="259"/>
      <c r="E602" s="260"/>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358</v>
      </c>
      <c r="AH602" s="212">
        <v>2</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8" t="s">
        <v>371</v>
      </c>
      <c r="D603" s="261"/>
      <c r="E603" s="262">
        <v>594.79999999999995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358</v>
      </c>
      <c r="AH603" s="212">
        <v>3</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6" t="s">
        <v>372</v>
      </c>
      <c r="D604" s="259"/>
      <c r="E604" s="260"/>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358</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5" t="s">
        <v>1179</v>
      </c>
      <c r="D605" s="257"/>
      <c r="E605" s="258">
        <v>624.54</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358</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5">
      <c r="A606" s="219"/>
      <c r="B606" s="220"/>
      <c r="C606" s="250"/>
      <c r="D606" s="241"/>
      <c r="E606" s="241"/>
      <c r="F606" s="241"/>
      <c r="G606" s="241"/>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293</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x14ac:dyDescent="0.25">
      <c r="A607" s="227" t="s">
        <v>283</v>
      </c>
      <c r="B607" s="228" t="s">
        <v>162</v>
      </c>
      <c r="C607" s="246" t="s">
        <v>163</v>
      </c>
      <c r="D607" s="229"/>
      <c r="E607" s="230"/>
      <c r="F607" s="231"/>
      <c r="G607" s="231">
        <f>SUMIF(AG608:AG651,"&lt;&gt;NOR",G608:G651)</f>
        <v>0</v>
      </c>
      <c r="H607" s="231"/>
      <c r="I607" s="231">
        <f>SUM(I608:I651)</f>
        <v>0</v>
      </c>
      <c r="J607" s="231"/>
      <c r="K607" s="231">
        <f>SUM(K608:K651)</f>
        <v>0</v>
      </c>
      <c r="L607" s="231"/>
      <c r="M607" s="231">
        <f>SUM(M608:M651)</f>
        <v>0</v>
      </c>
      <c r="N607" s="230"/>
      <c r="O607" s="230">
        <f>SUM(O608:O651)</f>
        <v>0.84000000000000008</v>
      </c>
      <c r="P607" s="230"/>
      <c r="Q607" s="230">
        <f>SUM(Q608:Q651)</f>
        <v>0</v>
      </c>
      <c r="R607" s="231"/>
      <c r="S607" s="231"/>
      <c r="T607" s="232"/>
      <c r="U607" s="226"/>
      <c r="V607" s="226">
        <f>SUM(V608:V651)</f>
        <v>43.870000000000005</v>
      </c>
      <c r="W607" s="226"/>
      <c r="X607" s="226"/>
      <c r="Y607" s="226"/>
      <c r="AG607" t="s">
        <v>284</v>
      </c>
    </row>
    <row r="608" spans="1:60" ht="71.400000000000006" outlineLevel="1" x14ac:dyDescent="0.25">
      <c r="A608" s="234">
        <v>64</v>
      </c>
      <c r="B608" s="235" t="s">
        <v>1180</v>
      </c>
      <c r="C608" s="247" t="s">
        <v>1181</v>
      </c>
      <c r="D608" s="236" t="s">
        <v>287</v>
      </c>
      <c r="E608" s="237">
        <v>1</v>
      </c>
      <c r="F608" s="238"/>
      <c r="G608" s="239">
        <f>ROUND(E608*F608,2)</f>
        <v>0</v>
      </c>
      <c r="H608" s="238"/>
      <c r="I608" s="239">
        <f>ROUND(E608*H608,2)</f>
        <v>0</v>
      </c>
      <c r="J608" s="238"/>
      <c r="K608" s="239">
        <f>ROUND(E608*J608,2)</f>
        <v>0</v>
      </c>
      <c r="L608" s="239">
        <v>21</v>
      </c>
      <c r="M608" s="239">
        <f>G608*(1+L608/100)</f>
        <v>0</v>
      </c>
      <c r="N608" s="237">
        <v>4.5249999999999999E-2</v>
      </c>
      <c r="O608" s="237">
        <f>ROUND(E608*N608,2)</f>
        <v>0.05</v>
      </c>
      <c r="P608" s="237">
        <v>0</v>
      </c>
      <c r="Q608" s="237">
        <f>ROUND(E608*P608,2)</f>
        <v>0</v>
      </c>
      <c r="R608" s="239" t="s">
        <v>387</v>
      </c>
      <c r="S608" s="239" t="s">
        <v>305</v>
      </c>
      <c r="T608" s="240" t="s">
        <v>305</v>
      </c>
      <c r="U608" s="222">
        <v>1.5</v>
      </c>
      <c r="V608" s="222">
        <f>ROUND(E608*U608,2)</f>
        <v>1.5</v>
      </c>
      <c r="W608" s="222"/>
      <c r="X608" s="222" t="s">
        <v>290</v>
      </c>
      <c r="Y608" s="222" t="s">
        <v>291</v>
      </c>
      <c r="Z608" s="212"/>
      <c r="AA608" s="212"/>
      <c r="AB608" s="212"/>
      <c r="AC608" s="212"/>
      <c r="AD608" s="212"/>
      <c r="AE608" s="212"/>
      <c r="AF608" s="212"/>
      <c r="AG608" s="212" t="s">
        <v>354</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5">
      <c r="A609" s="219"/>
      <c r="B609" s="220"/>
      <c r="C609" s="264" t="s">
        <v>1182</v>
      </c>
      <c r="D609" s="263"/>
      <c r="E609" s="263"/>
      <c r="F609" s="263"/>
      <c r="G609" s="263"/>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356</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5">
      <c r="A610" s="219"/>
      <c r="B610" s="220"/>
      <c r="C610" s="265" t="s">
        <v>1183</v>
      </c>
      <c r="D610" s="257"/>
      <c r="E610" s="258">
        <v>1</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358</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2" x14ac:dyDescent="0.25">
      <c r="A611" s="219"/>
      <c r="B611" s="220"/>
      <c r="C611" s="250"/>
      <c r="D611" s="241"/>
      <c r="E611" s="241"/>
      <c r="F611" s="241"/>
      <c r="G611" s="241"/>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293</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ht="71.400000000000006" outlineLevel="1" x14ac:dyDescent="0.25">
      <c r="A612" s="234">
        <v>65</v>
      </c>
      <c r="B612" s="235" t="s">
        <v>1184</v>
      </c>
      <c r="C612" s="247" t="s">
        <v>1185</v>
      </c>
      <c r="D612" s="236" t="s">
        <v>287</v>
      </c>
      <c r="E612" s="237">
        <v>1</v>
      </c>
      <c r="F612" s="238"/>
      <c r="G612" s="239">
        <f>ROUND(E612*F612,2)</f>
        <v>0</v>
      </c>
      <c r="H612" s="238"/>
      <c r="I612" s="239">
        <f>ROUND(E612*H612,2)</f>
        <v>0</v>
      </c>
      <c r="J612" s="238"/>
      <c r="K612" s="239">
        <f>ROUND(E612*J612,2)</f>
        <v>0</v>
      </c>
      <c r="L612" s="239">
        <v>21</v>
      </c>
      <c r="M612" s="239">
        <f>G612*(1+L612/100)</f>
        <v>0</v>
      </c>
      <c r="N612" s="237">
        <v>4.8750000000000002E-2</v>
      </c>
      <c r="O612" s="237">
        <f>ROUND(E612*N612,2)</f>
        <v>0.05</v>
      </c>
      <c r="P612" s="237">
        <v>0</v>
      </c>
      <c r="Q612" s="237">
        <f>ROUND(E612*P612,2)</f>
        <v>0</v>
      </c>
      <c r="R612" s="239" t="s">
        <v>387</v>
      </c>
      <c r="S612" s="239" t="s">
        <v>305</v>
      </c>
      <c r="T612" s="240" t="s">
        <v>305</v>
      </c>
      <c r="U612" s="222">
        <v>1.5</v>
      </c>
      <c r="V612" s="222">
        <f>ROUND(E612*U612,2)</f>
        <v>1.5</v>
      </c>
      <c r="W612" s="222"/>
      <c r="X612" s="222" t="s">
        <v>290</v>
      </c>
      <c r="Y612" s="222" t="s">
        <v>291</v>
      </c>
      <c r="Z612" s="212"/>
      <c r="AA612" s="212"/>
      <c r="AB612" s="212"/>
      <c r="AC612" s="212"/>
      <c r="AD612" s="212"/>
      <c r="AE612" s="212"/>
      <c r="AF612" s="212"/>
      <c r="AG612" s="212" t="s">
        <v>354</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2" x14ac:dyDescent="0.25">
      <c r="A613" s="219"/>
      <c r="B613" s="220"/>
      <c r="C613" s="264" t="s">
        <v>1182</v>
      </c>
      <c r="D613" s="263"/>
      <c r="E613" s="263"/>
      <c r="F613" s="263"/>
      <c r="G613" s="263"/>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356</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1186</v>
      </c>
      <c r="D614" s="257"/>
      <c r="E614" s="258">
        <v>1</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358</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ht="71.400000000000006" outlineLevel="1" x14ac:dyDescent="0.25">
      <c r="A616" s="234">
        <v>66</v>
      </c>
      <c r="B616" s="235" t="s">
        <v>1184</v>
      </c>
      <c r="C616" s="247" t="s">
        <v>1185</v>
      </c>
      <c r="D616" s="236" t="s">
        <v>287</v>
      </c>
      <c r="E616" s="237">
        <v>1</v>
      </c>
      <c r="F616" s="238"/>
      <c r="G616" s="239">
        <f>ROUND(E616*F616,2)</f>
        <v>0</v>
      </c>
      <c r="H616" s="238"/>
      <c r="I616" s="239">
        <f>ROUND(E616*H616,2)</f>
        <v>0</v>
      </c>
      <c r="J616" s="238"/>
      <c r="K616" s="239">
        <f>ROUND(E616*J616,2)</f>
        <v>0</v>
      </c>
      <c r="L616" s="239">
        <v>21</v>
      </c>
      <c r="M616" s="239">
        <f>G616*(1+L616/100)</f>
        <v>0</v>
      </c>
      <c r="N616" s="237">
        <v>4.8750000000000002E-2</v>
      </c>
      <c r="O616" s="237">
        <f>ROUND(E616*N616,2)</f>
        <v>0.05</v>
      </c>
      <c r="P616" s="237">
        <v>0</v>
      </c>
      <c r="Q616" s="237">
        <f>ROUND(E616*P616,2)</f>
        <v>0</v>
      </c>
      <c r="R616" s="239" t="s">
        <v>387</v>
      </c>
      <c r="S616" s="239" t="s">
        <v>305</v>
      </c>
      <c r="T616" s="240" t="s">
        <v>305</v>
      </c>
      <c r="U616" s="222">
        <v>1.5</v>
      </c>
      <c r="V616" s="222">
        <f>ROUND(E616*U616,2)</f>
        <v>1.5</v>
      </c>
      <c r="W616" s="222"/>
      <c r="X616" s="222" t="s">
        <v>290</v>
      </c>
      <c r="Y616" s="222" t="s">
        <v>291</v>
      </c>
      <c r="Z616" s="212"/>
      <c r="AA616" s="212"/>
      <c r="AB616" s="212"/>
      <c r="AC616" s="212"/>
      <c r="AD616" s="212"/>
      <c r="AE616" s="212"/>
      <c r="AF616" s="212"/>
      <c r="AG616" s="212" t="s">
        <v>354</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4" t="s">
        <v>1182</v>
      </c>
      <c r="D617" s="263"/>
      <c r="E617" s="263"/>
      <c r="F617" s="263"/>
      <c r="G617" s="263"/>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65" t="s">
        <v>1187</v>
      </c>
      <c r="D618" s="257"/>
      <c r="E618" s="258">
        <v>1</v>
      </c>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358</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2" x14ac:dyDescent="0.25">
      <c r="A619" s="219"/>
      <c r="B619" s="220"/>
      <c r="C619" s="250"/>
      <c r="D619" s="241"/>
      <c r="E619" s="241"/>
      <c r="F619" s="241"/>
      <c r="G619" s="241"/>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293</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ht="30.6" outlineLevel="1" x14ac:dyDescent="0.25">
      <c r="A620" s="234">
        <v>67</v>
      </c>
      <c r="B620" s="235" t="s">
        <v>1188</v>
      </c>
      <c r="C620" s="247" t="s">
        <v>1189</v>
      </c>
      <c r="D620" s="236" t="s">
        <v>287</v>
      </c>
      <c r="E620" s="237">
        <v>1</v>
      </c>
      <c r="F620" s="238"/>
      <c r="G620" s="239">
        <f>ROUND(E620*F620,2)</f>
        <v>0</v>
      </c>
      <c r="H620" s="238"/>
      <c r="I620" s="239">
        <f>ROUND(E620*H620,2)</f>
        <v>0</v>
      </c>
      <c r="J620" s="238"/>
      <c r="K620" s="239">
        <f>ROUND(E620*J620,2)</f>
        <v>0</v>
      </c>
      <c r="L620" s="239">
        <v>21</v>
      </c>
      <c r="M620" s="239">
        <f>G620*(1+L620/100)</f>
        <v>0</v>
      </c>
      <c r="N620" s="237">
        <v>3.0970000000000001E-2</v>
      </c>
      <c r="O620" s="237">
        <f>ROUND(E620*N620,2)</f>
        <v>0.03</v>
      </c>
      <c r="P620" s="237">
        <v>0</v>
      </c>
      <c r="Q620" s="237">
        <f>ROUND(E620*P620,2)</f>
        <v>0</v>
      </c>
      <c r="R620" s="239" t="s">
        <v>387</v>
      </c>
      <c r="S620" s="239" t="s">
        <v>305</v>
      </c>
      <c r="T620" s="240" t="s">
        <v>305</v>
      </c>
      <c r="U620" s="222">
        <v>1.86</v>
      </c>
      <c r="V620" s="222">
        <f>ROUND(E620*U620,2)</f>
        <v>1.86</v>
      </c>
      <c r="W620" s="222"/>
      <c r="X620" s="222" t="s">
        <v>290</v>
      </c>
      <c r="Y620" s="222" t="s">
        <v>291</v>
      </c>
      <c r="Z620" s="212"/>
      <c r="AA620" s="212"/>
      <c r="AB620" s="212"/>
      <c r="AC620" s="212"/>
      <c r="AD620" s="212"/>
      <c r="AE620" s="212"/>
      <c r="AF620" s="212"/>
      <c r="AG620" s="212" t="s">
        <v>354</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65" t="s">
        <v>1190</v>
      </c>
      <c r="D621" s="257"/>
      <c r="E621" s="258"/>
      <c r="F621" s="222"/>
      <c r="G621" s="222"/>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358</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65" t="s">
        <v>1191</v>
      </c>
      <c r="D622" s="257"/>
      <c r="E622" s="258">
        <v>1</v>
      </c>
      <c r="F622" s="222"/>
      <c r="G622" s="222"/>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358</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50"/>
      <c r="D623" s="241"/>
      <c r="E623" s="241"/>
      <c r="F623" s="241"/>
      <c r="G623" s="241"/>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293</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ht="30.6" outlineLevel="1" x14ac:dyDescent="0.25">
      <c r="A624" s="234">
        <v>68</v>
      </c>
      <c r="B624" s="235" t="s">
        <v>1192</v>
      </c>
      <c r="C624" s="247" t="s">
        <v>1193</v>
      </c>
      <c r="D624" s="236" t="s">
        <v>287</v>
      </c>
      <c r="E624" s="237">
        <v>4</v>
      </c>
      <c r="F624" s="238"/>
      <c r="G624" s="239">
        <f>ROUND(E624*F624,2)</f>
        <v>0</v>
      </c>
      <c r="H624" s="238"/>
      <c r="I624" s="239">
        <f>ROUND(E624*H624,2)</f>
        <v>0</v>
      </c>
      <c r="J624" s="238"/>
      <c r="K624" s="239">
        <f>ROUND(E624*J624,2)</f>
        <v>0</v>
      </c>
      <c r="L624" s="239">
        <v>21</v>
      </c>
      <c r="M624" s="239">
        <f>G624*(1+L624/100)</f>
        <v>0</v>
      </c>
      <c r="N624" s="237">
        <v>3.1269999999999999E-2</v>
      </c>
      <c r="O624" s="237">
        <f>ROUND(E624*N624,2)</f>
        <v>0.13</v>
      </c>
      <c r="P624" s="237">
        <v>0</v>
      </c>
      <c r="Q624" s="237">
        <f>ROUND(E624*P624,2)</f>
        <v>0</v>
      </c>
      <c r="R624" s="239" t="s">
        <v>387</v>
      </c>
      <c r="S624" s="239" t="s">
        <v>305</v>
      </c>
      <c r="T624" s="240" t="s">
        <v>305</v>
      </c>
      <c r="U624" s="222">
        <v>1.86</v>
      </c>
      <c r="V624" s="222">
        <f>ROUND(E624*U624,2)</f>
        <v>7.44</v>
      </c>
      <c r="W624" s="222"/>
      <c r="X624" s="222" t="s">
        <v>290</v>
      </c>
      <c r="Y624" s="222" t="s">
        <v>291</v>
      </c>
      <c r="Z624" s="212"/>
      <c r="AA624" s="212"/>
      <c r="AB624" s="212"/>
      <c r="AC624" s="212"/>
      <c r="AD624" s="212"/>
      <c r="AE624" s="212"/>
      <c r="AF624" s="212"/>
      <c r="AG624" s="212" t="s">
        <v>354</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2" x14ac:dyDescent="0.25">
      <c r="A625" s="219"/>
      <c r="B625" s="220"/>
      <c r="C625" s="265" t="s">
        <v>1194</v>
      </c>
      <c r="D625" s="257"/>
      <c r="E625" s="258"/>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358</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1195</v>
      </c>
      <c r="D626" s="257"/>
      <c r="E626" s="258">
        <v>4</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358</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2" x14ac:dyDescent="0.25">
      <c r="A627" s="219"/>
      <c r="B627" s="220"/>
      <c r="C627" s="250"/>
      <c r="D627" s="241"/>
      <c r="E627" s="241"/>
      <c r="F627" s="241"/>
      <c r="G627" s="241"/>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293</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ht="30.6" outlineLevel="1" x14ac:dyDescent="0.25">
      <c r="A628" s="234">
        <v>69</v>
      </c>
      <c r="B628" s="235" t="s">
        <v>1192</v>
      </c>
      <c r="C628" s="247" t="s">
        <v>1193</v>
      </c>
      <c r="D628" s="236" t="s">
        <v>287</v>
      </c>
      <c r="E628" s="237">
        <v>2</v>
      </c>
      <c r="F628" s="238"/>
      <c r="G628" s="239">
        <f>ROUND(E628*F628,2)</f>
        <v>0</v>
      </c>
      <c r="H628" s="238"/>
      <c r="I628" s="239">
        <f>ROUND(E628*H628,2)</f>
        <v>0</v>
      </c>
      <c r="J628" s="238"/>
      <c r="K628" s="239">
        <f>ROUND(E628*J628,2)</f>
        <v>0</v>
      </c>
      <c r="L628" s="239">
        <v>21</v>
      </c>
      <c r="M628" s="239">
        <f>G628*(1+L628/100)</f>
        <v>0</v>
      </c>
      <c r="N628" s="237">
        <v>3.1269999999999999E-2</v>
      </c>
      <c r="O628" s="237">
        <f>ROUND(E628*N628,2)</f>
        <v>0.06</v>
      </c>
      <c r="P628" s="237">
        <v>0</v>
      </c>
      <c r="Q628" s="237">
        <f>ROUND(E628*P628,2)</f>
        <v>0</v>
      </c>
      <c r="R628" s="239" t="s">
        <v>387</v>
      </c>
      <c r="S628" s="239" t="s">
        <v>305</v>
      </c>
      <c r="T628" s="240" t="s">
        <v>305</v>
      </c>
      <c r="U628" s="222">
        <v>1.86</v>
      </c>
      <c r="V628" s="222">
        <f>ROUND(E628*U628,2)</f>
        <v>3.72</v>
      </c>
      <c r="W628" s="222"/>
      <c r="X628" s="222" t="s">
        <v>290</v>
      </c>
      <c r="Y628" s="222" t="s">
        <v>291</v>
      </c>
      <c r="Z628" s="212"/>
      <c r="AA628" s="212"/>
      <c r="AB628" s="212"/>
      <c r="AC628" s="212"/>
      <c r="AD628" s="212"/>
      <c r="AE628" s="212"/>
      <c r="AF628" s="212"/>
      <c r="AG628" s="212" t="s">
        <v>354</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65" t="s">
        <v>1194</v>
      </c>
      <c r="D629" s="257"/>
      <c r="E629" s="258"/>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358</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5">
      <c r="A630" s="219"/>
      <c r="B630" s="220"/>
      <c r="C630" s="265" t="s">
        <v>1196</v>
      </c>
      <c r="D630" s="257"/>
      <c r="E630" s="258">
        <v>2</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358</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2" x14ac:dyDescent="0.25">
      <c r="A631" s="219"/>
      <c r="B631" s="220"/>
      <c r="C631" s="250"/>
      <c r="D631" s="241"/>
      <c r="E631" s="241"/>
      <c r="F631" s="241"/>
      <c r="G631" s="241"/>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293</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ht="30.6" outlineLevel="1" x14ac:dyDescent="0.25">
      <c r="A632" s="234">
        <v>70</v>
      </c>
      <c r="B632" s="235" t="s">
        <v>1197</v>
      </c>
      <c r="C632" s="247" t="s">
        <v>1198</v>
      </c>
      <c r="D632" s="236" t="s">
        <v>287</v>
      </c>
      <c r="E632" s="237">
        <v>1</v>
      </c>
      <c r="F632" s="238"/>
      <c r="G632" s="239">
        <f>ROUND(E632*F632,2)</f>
        <v>0</v>
      </c>
      <c r="H632" s="238"/>
      <c r="I632" s="239">
        <f>ROUND(E632*H632,2)</f>
        <v>0</v>
      </c>
      <c r="J632" s="238"/>
      <c r="K632" s="239">
        <f>ROUND(E632*J632,2)</f>
        <v>0</v>
      </c>
      <c r="L632" s="239">
        <v>21</v>
      </c>
      <c r="M632" s="239">
        <f>G632*(1+L632/100)</f>
        <v>0</v>
      </c>
      <c r="N632" s="237">
        <v>3.1469999999999998E-2</v>
      </c>
      <c r="O632" s="237">
        <f>ROUND(E632*N632,2)</f>
        <v>0.03</v>
      </c>
      <c r="P632" s="237">
        <v>0</v>
      </c>
      <c r="Q632" s="237">
        <f>ROUND(E632*P632,2)</f>
        <v>0</v>
      </c>
      <c r="R632" s="239" t="s">
        <v>387</v>
      </c>
      <c r="S632" s="239" t="s">
        <v>305</v>
      </c>
      <c r="T632" s="240" t="s">
        <v>305</v>
      </c>
      <c r="U632" s="222">
        <v>1.86</v>
      </c>
      <c r="V632" s="222">
        <f>ROUND(E632*U632,2)</f>
        <v>1.86</v>
      </c>
      <c r="W632" s="222"/>
      <c r="X632" s="222" t="s">
        <v>290</v>
      </c>
      <c r="Y632" s="222" t="s">
        <v>291</v>
      </c>
      <c r="Z632" s="212"/>
      <c r="AA632" s="212"/>
      <c r="AB632" s="212"/>
      <c r="AC632" s="212"/>
      <c r="AD632" s="212"/>
      <c r="AE632" s="212"/>
      <c r="AF632" s="212"/>
      <c r="AG632" s="212" t="s">
        <v>354</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65" t="s">
        <v>1194</v>
      </c>
      <c r="D633" s="257"/>
      <c r="E633" s="258"/>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358</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5">
      <c r="A634" s="219"/>
      <c r="B634" s="220"/>
      <c r="C634" s="265" t="s">
        <v>1199</v>
      </c>
      <c r="D634" s="257"/>
      <c r="E634" s="258">
        <v>1</v>
      </c>
      <c r="F634" s="222"/>
      <c r="G634" s="222"/>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358</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50"/>
      <c r="D635" s="241"/>
      <c r="E635" s="241"/>
      <c r="F635" s="241"/>
      <c r="G635" s="241"/>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293</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ht="30.6" outlineLevel="1" x14ac:dyDescent="0.25">
      <c r="A636" s="234">
        <v>71</v>
      </c>
      <c r="B636" s="235" t="s">
        <v>1197</v>
      </c>
      <c r="C636" s="247" t="s">
        <v>1198</v>
      </c>
      <c r="D636" s="236" t="s">
        <v>287</v>
      </c>
      <c r="E636" s="237">
        <v>1</v>
      </c>
      <c r="F636" s="238"/>
      <c r="G636" s="239">
        <f>ROUND(E636*F636,2)</f>
        <v>0</v>
      </c>
      <c r="H636" s="238"/>
      <c r="I636" s="239">
        <f>ROUND(E636*H636,2)</f>
        <v>0</v>
      </c>
      <c r="J636" s="238"/>
      <c r="K636" s="239">
        <f>ROUND(E636*J636,2)</f>
        <v>0</v>
      </c>
      <c r="L636" s="239">
        <v>21</v>
      </c>
      <c r="M636" s="239">
        <f>G636*(1+L636/100)</f>
        <v>0</v>
      </c>
      <c r="N636" s="237">
        <v>3.1469999999999998E-2</v>
      </c>
      <c r="O636" s="237">
        <f>ROUND(E636*N636,2)</f>
        <v>0.03</v>
      </c>
      <c r="P636" s="237">
        <v>0</v>
      </c>
      <c r="Q636" s="237">
        <f>ROUND(E636*P636,2)</f>
        <v>0</v>
      </c>
      <c r="R636" s="239" t="s">
        <v>387</v>
      </c>
      <c r="S636" s="239" t="s">
        <v>305</v>
      </c>
      <c r="T636" s="240" t="s">
        <v>305</v>
      </c>
      <c r="U636" s="222">
        <v>1.86</v>
      </c>
      <c r="V636" s="222">
        <f>ROUND(E636*U636,2)</f>
        <v>1.86</v>
      </c>
      <c r="W636" s="222"/>
      <c r="X636" s="222" t="s">
        <v>290</v>
      </c>
      <c r="Y636" s="222" t="s">
        <v>291</v>
      </c>
      <c r="Z636" s="212"/>
      <c r="AA636" s="212"/>
      <c r="AB636" s="212"/>
      <c r="AC636" s="212"/>
      <c r="AD636" s="212"/>
      <c r="AE636" s="212"/>
      <c r="AF636" s="212"/>
      <c r="AG636" s="212" t="s">
        <v>354</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65" t="s">
        <v>1194</v>
      </c>
      <c r="D637" s="257"/>
      <c r="E637" s="258"/>
      <c r="F637" s="222"/>
      <c r="G637" s="22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358</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5">
      <c r="A638" s="219"/>
      <c r="B638" s="220"/>
      <c r="C638" s="265" t="s">
        <v>1200</v>
      </c>
      <c r="D638" s="257"/>
      <c r="E638" s="258">
        <v>1</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358</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2" x14ac:dyDescent="0.25">
      <c r="A639" s="219"/>
      <c r="B639" s="220"/>
      <c r="C639" s="250"/>
      <c r="D639" s="241"/>
      <c r="E639" s="241"/>
      <c r="F639" s="241"/>
      <c r="G639" s="241"/>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293</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ht="30.6" outlineLevel="1" x14ac:dyDescent="0.25">
      <c r="A640" s="234">
        <v>72</v>
      </c>
      <c r="B640" s="235" t="s">
        <v>1201</v>
      </c>
      <c r="C640" s="247" t="s">
        <v>1202</v>
      </c>
      <c r="D640" s="236" t="s">
        <v>287</v>
      </c>
      <c r="E640" s="237">
        <v>3</v>
      </c>
      <c r="F640" s="238"/>
      <c r="G640" s="239">
        <f>ROUND(E640*F640,2)</f>
        <v>0</v>
      </c>
      <c r="H640" s="238"/>
      <c r="I640" s="239">
        <f>ROUND(E640*H640,2)</f>
        <v>0</v>
      </c>
      <c r="J640" s="238"/>
      <c r="K640" s="239">
        <f>ROUND(E640*J640,2)</f>
        <v>0</v>
      </c>
      <c r="L640" s="239">
        <v>21</v>
      </c>
      <c r="M640" s="239">
        <f>G640*(1+L640/100)</f>
        <v>0</v>
      </c>
      <c r="N640" s="237">
        <v>3.1669999999999997E-2</v>
      </c>
      <c r="O640" s="237">
        <f>ROUND(E640*N640,2)</f>
        <v>0.1</v>
      </c>
      <c r="P640" s="237">
        <v>0</v>
      </c>
      <c r="Q640" s="237">
        <f>ROUND(E640*P640,2)</f>
        <v>0</v>
      </c>
      <c r="R640" s="239" t="s">
        <v>387</v>
      </c>
      <c r="S640" s="239" t="s">
        <v>305</v>
      </c>
      <c r="T640" s="240" t="s">
        <v>305</v>
      </c>
      <c r="U640" s="222">
        <v>1.86</v>
      </c>
      <c r="V640" s="222">
        <f>ROUND(E640*U640,2)</f>
        <v>5.58</v>
      </c>
      <c r="W640" s="222"/>
      <c r="X640" s="222" t="s">
        <v>290</v>
      </c>
      <c r="Y640" s="222" t="s">
        <v>291</v>
      </c>
      <c r="Z640" s="212"/>
      <c r="AA640" s="212"/>
      <c r="AB640" s="212"/>
      <c r="AC640" s="212"/>
      <c r="AD640" s="212"/>
      <c r="AE640" s="212"/>
      <c r="AF640" s="212"/>
      <c r="AG640" s="212" t="s">
        <v>354</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65" t="s">
        <v>1194</v>
      </c>
      <c r="D641" s="257"/>
      <c r="E641" s="258"/>
      <c r="F641" s="222"/>
      <c r="G641" s="22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358</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5">
      <c r="A642" s="219"/>
      <c r="B642" s="220"/>
      <c r="C642" s="265" t="s">
        <v>1203</v>
      </c>
      <c r="D642" s="257"/>
      <c r="E642" s="258">
        <v>3</v>
      </c>
      <c r="F642" s="222"/>
      <c r="G642" s="222"/>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358</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5">
      <c r="A643" s="219"/>
      <c r="B643" s="220"/>
      <c r="C643" s="250"/>
      <c r="D643" s="241"/>
      <c r="E643" s="241"/>
      <c r="F643" s="241"/>
      <c r="G643" s="241"/>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293</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ht="30.6" outlineLevel="1" x14ac:dyDescent="0.25">
      <c r="A644" s="234">
        <v>73</v>
      </c>
      <c r="B644" s="235" t="s">
        <v>1201</v>
      </c>
      <c r="C644" s="247" t="s">
        <v>1202</v>
      </c>
      <c r="D644" s="236" t="s">
        <v>287</v>
      </c>
      <c r="E644" s="237">
        <v>8</v>
      </c>
      <c r="F644" s="238"/>
      <c r="G644" s="239">
        <f>ROUND(E644*F644,2)</f>
        <v>0</v>
      </c>
      <c r="H644" s="238"/>
      <c r="I644" s="239">
        <f>ROUND(E644*H644,2)</f>
        <v>0</v>
      </c>
      <c r="J644" s="238"/>
      <c r="K644" s="239">
        <f>ROUND(E644*J644,2)</f>
        <v>0</v>
      </c>
      <c r="L644" s="239">
        <v>21</v>
      </c>
      <c r="M644" s="239">
        <f>G644*(1+L644/100)</f>
        <v>0</v>
      </c>
      <c r="N644" s="237">
        <v>3.1669999999999997E-2</v>
      </c>
      <c r="O644" s="237">
        <f>ROUND(E644*N644,2)</f>
        <v>0.25</v>
      </c>
      <c r="P644" s="237">
        <v>0</v>
      </c>
      <c r="Q644" s="237">
        <f>ROUND(E644*P644,2)</f>
        <v>0</v>
      </c>
      <c r="R644" s="239" t="s">
        <v>387</v>
      </c>
      <c r="S644" s="239" t="s">
        <v>305</v>
      </c>
      <c r="T644" s="240" t="s">
        <v>305</v>
      </c>
      <c r="U644" s="222">
        <v>1.86</v>
      </c>
      <c r="V644" s="222">
        <f>ROUND(E644*U644,2)</f>
        <v>14.88</v>
      </c>
      <c r="W644" s="222"/>
      <c r="X644" s="222" t="s">
        <v>290</v>
      </c>
      <c r="Y644" s="222" t="s">
        <v>291</v>
      </c>
      <c r="Z644" s="212"/>
      <c r="AA644" s="212"/>
      <c r="AB644" s="212"/>
      <c r="AC644" s="212"/>
      <c r="AD644" s="212"/>
      <c r="AE644" s="212"/>
      <c r="AF644" s="212"/>
      <c r="AG644" s="212" t="s">
        <v>354</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5">
      <c r="A645" s="219"/>
      <c r="B645" s="220"/>
      <c r="C645" s="265" t="s">
        <v>1194</v>
      </c>
      <c r="D645" s="257"/>
      <c r="E645" s="258"/>
      <c r="F645" s="222"/>
      <c r="G645" s="22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358</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3" x14ac:dyDescent="0.25">
      <c r="A646" s="219"/>
      <c r="B646" s="220"/>
      <c r="C646" s="265" t="s">
        <v>1204</v>
      </c>
      <c r="D646" s="257"/>
      <c r="E646" s="258">
        <v>8</v>
      </c>
      <c r="F646" s="222"/>
      <c r="G646" s="22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358</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50"/>
      <c r="D647" s="241"/>
      <c r="E647" s="241"/>
      <c r="F647" s="241"/>
      <c r="G647" s="241"/>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293</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ht="30.6" outlineLevel="1" x14ac:dyDescent="0.25">
      <c r="A648" s="234">
        <v>74</v>
      </c>
      <c r="B648" s="235" t="s">
        <v>1205</v>
      </c>
      <c r="C648" s="247" t="s">
        <v>1206</v>
      </c>
      <c r="D648" s="236" t="s">
        <v>287</v>
      </c>
      <c r="E648" s="237">
        <v>1</v>
      </c>
      <c r="F648" s="238"/>
      <c r="G648" s="239">
        <f>ROUND(E648*F648,2)</f>
        <v>0</v>
      </c>
      <c r="H648" s="238"/>
      <c r="I648" s="239">
        <f>ROUND(E648*H648,2)</f>
        <v>0</v>
      </c>
      <c r="J648" s="238"/>
      <c r="K648" s="239">
        <f>ROUND(E648*J648,2)</f>
        <v>0</v>
      </c>
      <c r="L648" s="239">
        <v>21</v>
      </c>
      <c r="M648" s="239">
        <f>G648*(1+L648/100)</f>
        <v>0</v>
      </c>
      <c r="N648" s="237">
        <v>5.6419999999999998E-2</v>
      </c>
      <c r="O648" s="237">
        <f>ROUND(E648*N648,2)</f>
        <v>0.06</v>
      </c>
      <c r="P648" s="237">
        <v>0</v>
      </c>
      <c r="Q648" s="237">
        <f>ROUND(E648*P648,2)</f>
        <v>0</v>
      </c>
      <c r="R648" s="239" t="s">
        <v>387</v>
      </c>
      <c r="S648" s="239" t="s">
        <v>305</v>
      </c>
      <c r="T648" s="240" t="s">
        <v>305</v>
      </c>
      <c r="U648" s="222">
        <v>2.17</v>
      </c>
      <c r="V648" s="222">
        <f>ROUND(E648*U648,2)</f>
        <v>2.17</v>
      </c>
      <c r="W648" s="222"/>
      <c r="X648" s="222" t="s">
        <v>290</v>
      </c>
      <c r="Y648" s="222" t="s">
        <v>291</v>
      </c>
      <c r="Z648" s="212"/>
      <c r="AA648" s="212"/>
      <c r="AB648" s="212"/>
      <c r="AC648" s="212"/>
      <c r="AD648" s="212"/>
      <c r="AE648" s="212"/>
      <c r="AF648" s="212"/>
      <c r="AG648" s="212" t="s">
        <v>354</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2" x14ac:dyDescent="0.25">
      <c r="A649" s="219"/>
      <c r="B649" s="220"/>
      <c r="C649" s="265" t="s">
        <v>1194</v>
      </c>
      <c r="D649" s="257"/>
      <c r="E649" s="258"/>
      <c r="F649" s="222"/>
      <c r="G649" s="222"/>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358</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5">
      <c r="A650" s="219"/>
      <c r="B650" s="220"/>
      <c r="C650" s="265" t="s">
        <v>1207</v>
      </c>
      <c r="D650" s="257"/>
      <c r="E650" s="258">
        <v>1</v>
      </c>
      <c r="F650" s="222"/>
      <c r="G650" s="222"/>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358</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2" x14ac:dyDescent="0.25">
      <c r="A651" s="219"/>
      <c r="B651" s="220"/>
      <c r="C651" s="250"/>
      <c r="D651" s="241"/>
      <c r="E651" s="241"/>
      <c r="F651" s="241"/>
      <c r="G651" s="241"/>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293</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x14ac:dyDescent="0.25">
      <c r="A652" s="227" t="s">
        <v>283</v>
      </c>
      <c r="B652" s="228" t="s">
        <v>166</v>
      </c>
      <c r="C652" s="246" t="s">
        <v>167</v>
      </c>
      <c r="D652" s="229"/>
      <c r="E652" s="230"/>
      <c r="F652" s="231"/>
      <c r="G652" s="231">
        <f>SUMIF(AG653:AG715,"&lt;&gt;NOR",G653:G715)</f>
        <v>0</v>
      </c>
      <c r="H652" s="231"/>
      <c r="I652" s="231">
        <f>SUM(I653:I715)</f>
        <v>0</v>
      </c>
      <c r="J652" s="231"/>
      <c r="K652" s="231">
        <f>SUM(K653:K715)</f>
        <v>0</v>
      </c>
      <c r="L652" s="231"/>
      <c r="M652" s="231">
        <f>SUM(M653:M715)</f>
        <v>0</v>
      </c>
      <c r="N652" s="230"/>
      <c r="O652" s="230">
        <f>SUM(O653:O715)</f>
        <v>2.59</v>
      </c>
      <c r="P652" s="230"/>
      <c r="Q652" s="230">
        <f>SUM(Q653:Q715)</f>
        <v>0</v>
      </c>
      <c r="R652" s="231"/>
      <c r="S652" s="231"/>
      <c r="T652" s="232"/>
      <c r="U652" s="226"/>
      <c r="V652" s="226">
        <f>SUM(V653:V715)</f>
        <v>231.15</v>
      </c>
      <c r="W652" s="226"/>
      <c r="X652" s="226"/>
      <c r="Y652" s="226"/>
      <c r="AG652" t="s">
        <v>284</v>
      </c>
    </row>
    <row r="653" spans="1:60" ht="20.399999999999999" outlineLevel="1" x14ac:dyDescent="0.25">
      <c r="A653" s="234">
        <v>75</v>
      </c>
      <c r="B653" s="235" t="s">
        <v>1208</v>
      </c>
      <c r="C653" s="247" t="s">
        <v>1209</v>
      </c>
      <c r="D653" s="236" t="s">
        <v>391</v>
      </c>
      <c r="E653" s="237">
        <v>50</v>
      </c>
      <c r="F653" s="238"/>
      <c r="G653" s="239">
        <f>ROUND(E653*F653,2)</f>
        <v>0</v>
      </c>
      <c r="H653" s="238"/>
      <c r="I653" s="239">
        <f>ROUND(E653*H653,2)</f>
        <v>0</v>
      </c>
      <c r="J653" s="238"/>
      <c r="K653" s="239">
        <f>ROUND(E653*J653,2)</f>
        <v>0</v>
      </c>
      <c r="L653" s="239">
        <v>21</v>
      </c>
      <c r="M653" s="239">
        <f>G653*(1+L653/100)</f>
        <v>0</v>
      </c>
      <c r="N653" s="237">
        <v>1.8380000000000001E-2</v>
      </c>
      <c r="O653" s="237">
        <f>ROUND(E653*N653,2)</f>
        <v>0.92</v>
      </c>
      <c r="P653" s="237">
        <v>0</v>
      </c>
      <c r="Q653" s="237">
        <f>ROUND(E653*P653,2)</f>
        <v>0</v>
      </c>
      <c r="R653" s="239" t="s">
        <v>392</v>
      </c>
      <c r="S653" s="239" t="s">
        <v>305</v>
      </c>
      <c r="T653" s="240" t="s">
        <v>305</v>
      </c>
      <c r="U653" s="222">
        <v>0.09</v>
      </c>
      <c r="V653" s="222">
        <f>ROUND(E653*U653,2)</f>
        <v>4.5</v>
      </c>
      <c r="W653" s="222"/>
      <c r="X653" s="222" t="s">
        <v>290</v>
      </c>
      <c r="Y653" s="222" t="s">
        <v>291</v>
      </c>
      <c r="Z653" s="212"/>
      <c r="AA653" s="212"/>
      <c r="AB653" s="212"/>
      <c r="AC653" s="212"/>
      <c r="AD653" s="212"/>
      <c r="AE653" s="212"/>
      <c r="AF653" s="212"/>
      <c r="AG653" s="212" t="s">
        <v>354</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2" x14ac:dyDescent="0.25">
      <c r="A654" s="219"/>
      <c r="B654" s="220"/>
      <c r="C654" s="264" t="s">
        <v>1210</v>
      </c>
      <c r="D654" s="263"/>
      <c r="E654" s="263"/>
      <c r="F654" s="263"/>
      <c r="G654" s="263"/>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356</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2" x14ac:dyDescent="0.25">
      <c r="A655" s="219"/>
      <c r="B655" s="220"/>
      <c r="C655" s="250"/>
      <c r="D655" s="241"/>
      <c r="E655" s="241"/>
      <c r="F655" s="241"/>
      <c r="G655" s="241"/>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293</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5">
      <c r="A656" s="234">
        <v>76</v>
      </c>
      <c r="B656" s="235" t="s">
        <v>1211</v>
      </c>
      <c r="C656" s="247" t="s">
        <v>1212</v>
      </c>
      <c r="D656" s="236" t="s">
        <v>391</v>
      </c>
      <c r="E656" s="237">
        <v>1000</v>
      </c>
      <c r="F656" s="238"/>
      <c r="G656" s="239">
        <f>ROUND(E656*F656,2)</f>
        <v>0</v>
      </c>
      <c r="H656" s="238"/>
      <c r="I656" s="239">
        <f>ROUND(E656*H656,2)</f>
        <v>0</v>
      </c>
      <c r="J656" s="238"/>
      <c r="K656" s="239">
        <f>ROUND(E656*J656,2)</f>
        <v>0</v>
      </c>
      <c r="L656" s="239">
        <v>21</v>
      </c>
      <c r="M656" s="239">
        <f>G656*(1+L656/100)</f>
        <v>0</v>
      </c>
      <c r="N656" s="237">
        <v>0</v>
      </c>
      <c r="O656" s="237">
        <f>ROUND(E656*N656,2)</f>
        <v>0</v>
      </c>
      <c r="P656" s="237">
        <v>0</v>
      </c>
      <c r="Q656" s="237">
        <f>ROUND(E656*P656,2)</f>
        <v>0</v>
      </c>
      <c r="R656" s="239" t="s">
        <v>392</v>
      </c>
      <c r="S656" s="239" t="s">
        <v>305</v>
      </c>
      <c r="T656" s="240" t="s">
        <v>305</v>
      </c>
      <c r="U656" s="222">
        <v>0</v>
      </c>
      <c r="V656" s="222">
        <f>ROUND(E656*U656,2)</f>
        <v>0</v>
      </c>
      <c r="W656" s="222"/>
      <c r="X656" s="222" t="s">
        <v>290</v>
      </c>
      <c r="Y656" s="222" t="s">
        <v>291</v>
      </c>
      <c r="Z656" s="212"/>
      <c r="AA656" s="212"/>
      <c r="AB656" s="212"/>
      <c r="AC656" s="212"/>
      <c r="AD656" s="212"/>
      <c r="AE656" s="212"/>
      <c r="AF656" s="212"/>
      <c r="AG656" s="212" t="s">
        <v>354</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2" x14ac:dyDescent="0.25">
      <c r="A657" s="219"/>
      <c r="B657" s="220"/>
      <c r="C657" s="264" t="s">
        <v>1210</v>
      </c>
      <c r="D657" s="263"/>
      <c r="E657" s="263"/>
      <c r="F657" s="263"/>
      <c r="G657" s="263"/>
      <c r="H657" s="222"/>
      <c r="I657" s="222"/>
      <c r="J657" s="222"/>
      <c r="K657" s="222"/>
      <c r="L657" s="222"/>
      <c r="M657" s="222"/>
      <c r="N657" s="221"/>
      <c r="O657" s="221"/>
      <c r="P657" s="221"/>
      <c r="Q657" s="221"/>
      <c r="R657" s="222"/>
      <c r="S657" s="222"/>
      <c r="T657" s="222"/>
      <c r="U657" s="222"/>
      <c r="V657" s="222"/>
      <c r="W657" s="222"/>
      <c r="X657" s="222"/>
      <c r="Y657" s="222"/>
      <c r="Z657" s="212"/>
      <c r="AA657" s="212"/>
      <c r="AB657" s="212"/>
      <c r="AC657" s="212"/>
      <c r="AD657" s="212"/>
      <c r="AE657" s="212"/>
      <c r="AF657" s="212"/>
      <c r="AG657" s="212" t="s">
        <v>356</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5">
      <c r="A658" s="219"/>
      <c r="B658" s="220"/>
      <c r="C658" s="265" t="s">
        <v>1213</v>
      </c>
      <c r="D658" s="257"/>
      <c r="E658" s="258">
        <v>1000</v>
      </c>
      <c r="F658" s="222"/>
      <c r="G658" s="222"/>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358</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2" x14ac:dyDescent="0.25">
      <c r="A659" s="219"/>
      <c r="B659" s="220"/>
      <c r="C659" s="250"/>
      <c r="D659" s="241"/>
      <c r="E659" s="241"/>
      <c r="F659" s="241"/>
      <c r="G659" s="241"/>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293</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5">
      <c r="A660" s="234">
        <v>77</v>
      </c>
      <c r="B660" s="235" t="s">
        <v>1214</v>
      </c>
      <c r="C660" s="247" t="s">
        <v>1215</v>
      </c>
      <c r="D660" s="236" t="s">
        <v>391</v>
      </c>
      <c r="E660" s="237">
        <v>50</v>
      </c>
      <c r="F660" s="238"/>
      <c r="G660" s="239">
        <f>ROUND(E660*F660,2)</f>
        <v>0</v>
      </c>
      <c r="H660" s="238"/>
      <c r="I660" s="239">
        <f>ROUND(E660*H660,2)</f>
        <v>0</v>
      </c>
      <c r="J660" s="238"/>
      <c r="K660" s="239">
        <f>ROUND(E660*J660,2)</f>
        <v>0</v>
      </c>
      <c r="L660" s="239">
        <v>21</v>
      </c>
      <c r="M660" s="239">
        <f>G660*(1+L660/100)</f>
        <v>0</v>
      </c>
      <c r="N660" s="237">
        <v>0</v>
      </c>
      <c r="O660" s="237">
        <f>ROUND(E660*N660,2)</f>
        <v>0</v>
      </c>
      <c r="P660" s="237">
        <v>0</v>
      </c>
      <c r="Q660" s="237">
        <f>ROUND(E660*P660,2)</f>
        <v>0</v>
      </c>
      <c r="R660" s="239" t="s">
        <v>392</v>
      </c>
      <c r="S660" s="239" t="s">
        <v>305</v>
      </c>
      <c r="T660" s="240" t="s">
        <v>305</v>
      </c>
      <c r="U660" s="222">
        <v>0.06</v>
      </c>
      <c r="V660" s="222">
        <f>ROUND(E660*U660,2)</f>
        <v>3</v>
      </c>
      <c r="W660" s="222"/>
      <c r="X660" s="222" t="s">
        <v>290</v>
      </c>
      <c r="Y660" s="222" t="s">
        <v>291</v>
      </c>
      <c r="Z660" s="212"/>
      <c r="AA660" s="212"/>
      <c r="AB660" s="212"/>
      <c r="AC660" s="212"/>
      <c r="AD660" s="212"/>
      <c r="AE660" s="212"/>
      <c r="AF660" s="212"/>
      <c r="AG660" s="212" t="s">
        <v>354</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2" x14ac:dyDescent="0.25">
      <c r="A661" s="219"/>
      <c r="B661" s="220"/>
      <c r="C661" s="248"/>
      <c r="D661" s="242"/>
      <c r="E661" s="242"/>
      <c r="F661" s="242"/>
      <c r="G661" s="24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293</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5">
      <c r="A662" s="234">
        <v>78</v>
      </c>
      <c r="B662" s="235" t="s">
        <v>389</v>
      </c>
      <c r="C662" s="247" t="s">
        <v>390</v>
      </c>
      <c r="D662" s="236" t="s">
        <v>391</v>
      </c>
      <c r="E662" s="237">
        <v>1050.7</v>
      </c>
      <c r="F662" s="238"/>
      <c r="G662" s="239">
        <f>ROUND(E662*F662,2)</f>
        <v>0</v>
      </c>
      <c r="H662" s="238"/>
      <c r="I662" s="239">
        <f>ROUND(E662*H662,2)</f>
        <v>0</v>
      </c>
      <c r="J662" s="238"/>
      <c r="K662" s="239">
        <f>ROUND(E662*J662,2)</f>
        <v>0</v>
      </c>
      <c r="L662" s="239">
        <v>21</v>
      </c>
      <c r="M662" s="239">
        <f>G662*(1+L662/100)</f>
        <v>0</v>
      </c>
      <c r="N662" s="237">
        <v>1.58E-3</v>
      </c>
      <c r="O662" s="237">
        <f>ROUND(E662*N662,2)</f>
        <v>1.66</v>
      </c>
      <c r="P662" s="237">
        <v>0</v>
      </c>
      <c r="Q662" s="237">
        <f>ROUND(E662*P662,2)</f>
        <v>0</v>
      </c>
      <c r="R662" s="239" t="s">
        <v>392</v>
      </c>
      <c r="S662" s="239" t="s">
        <v>305</v>
      </c>
      <c r="T662" s="240" t="s">
        <v>305</v>
      </c>
      <c r="U662" s="222">
        <v>0.21</v>
      </c>
      <c r="V662" s="222">
        <f>ROUND(E662*U662,2)</f>
        <v>220.65</v>
      </c>
      <c r="W662" s="222"/>
      <c r="X662" s="222" t="s">
        <v>290</v>
      </c>
      <c r="Y662" s="222" t="s">
        <v>291</v>
      </c>
      <c r="Z662" s="212"/>
      <c r="AA662" s="212"/>
      <c r="AB662" s="212"/>
      <c r="AC662" s="212"/>
      <c r="AD662" s="212"/>
      <c r="AE662" s="212"/>
      <c r="AF662" s="212"/>
      <c r="AG662" s="212" t="s">
        <v>354</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2" x14ac:dyDescent="0.25">
      <c r="A663" s="219"/>
      <c r="B663" s="220"/>
      <c r="C663" s="265" t="s">
        <v>425</v>
      </c>
      <c r="D663" s="257"/>
      <c r="E663" s="258"/>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358</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5">
      <c r="A664" s="219"/>
      <c r="B664" s="220"/>
      <c r="C664" s="265" t="s">
        <v>959</v>
      </c>
      <c r="D664" s="257"/>
      <c r="E664" s="258">
        <v>364</v>
      </c>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358</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5">
      <c r="A665" s="219"/>
      <c r="B665" s="220"/>
      <c r="C665" s="265" t="s">
        <v>960</v>
      </c>
      <c r="D665" s="257"/>
      <c r="E665" s="258">
        <v>71.7</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358</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5">
      <c r="A666" s="219"/>
      <c r="B666" s="220"/>
      <c r="C666" s="265" t="s">
        <v>916</v>
      </c>
      <c r="D666" s="257"/>
      <c r="E666" s="258">
        <v>17.899999999999999</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358</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3" x14ac:dyDescent="0.25">
      <c r="A667" s="219"/>
      <c r="B667" s="220"/>
      <c r="C667" s="265" t="s">
        <v>917</v>
      </c>
      <c r="D667" s="257"/>
      <c r="E667" s="258">
        <v>9.9</v>
      </c>
      <c r="F667" s="222"/>
      <c r="G667" s="222"/>
      <c r="H667" s="222"/>
      <c r="I667" s="222"/>
      <c r="J667" s="222"/>
      <c r="K667" s="222"/>
      <c r="L667" s="222"/>
      <c r="M667" s="222"/>
      <c r="N667" s="221"/>
      <c r="O667" s="221"/>
      <c r="P667" s="221"/>
      <c r="Q667" s="221"/>
      <c r="R667" s="222"/>
      <c r="S667" s="222"/>
      <c r="T667" s="222"/>
      <c r="U667" s="222"/>
      <c r="V667" s="222"/>
      <c r="W667" s="222"/>
      <c r="X667" s="222"/>
      <c r="Y667" s="222"/>
      <c r="Z667" s="212"/>
      <c r="AA667" s="212"/>
      <c r="AB667" s="212"/>
      <c r="AC667" s="212"/>
      <c r="AD667" s="212"/>
      <c r="AE667" s="212"/>
      <c r="AF667" s="212"/>
      <c r="AG667" s="212" t="s">
        <v>358</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5">
      <c r="A668" s="219"/>
      <c r="B668" s="220"/>
      <c r="C668" s="265" t="s">
        <v>918</v>
      </c>
      <c r="D668" s="257"/>
      <c r="E668" s="258">
        <v>32.5</v>
      </c>
      <c r="F668" s="222"/>
      <c r="G668" s="222"/>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358</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5">
      <c r="A669" s="219"/>
      <c r="B669" s="220"/>
      <c r="C669" s="265" t="s">
        <v>919</v>
      </c>
      <c r="D669" s="257"/>
      <c r="E669" s="258">
        <v>2.7</v>
      </c>
      <c r="F669" s="222"/>
      <c r="G669" s="222"/>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358</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5">
      <c r="A670" s="219"/>
      <c r="B670" s="220"/>
      <c r="C670" s="265" t="s">
        <v>920</v>
      </c>
      <c r="D670" s="257"/>
      <c r="E670" s="258">
        <v>45.7</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358</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5">
      <c r="A671" s="219"/>
      <c r="B671" s="220"/>
      <c r="C671" s="265" t="s">
        <v>921</v>
      </c>
      <c r="D671" s="257"/>
      <c r="E671" s="258">
        <v>1.5</v>
      </c>
      <c r="F671" s="222"/>
      <c r="G671" s="222"/>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358</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3" x14ac:dyDescent="0.25">
      <c r="A672" s="219"/>
      <c r="B672" s="220"/>
      <c r="C672" s="265" t="s">
        <v>922</v>
      </c>
      <c r="D672" s="257"/>
      <c r="E672" s="258">
        <v>1.3</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358</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5">
      <c r="A673" s="219"/>
      <c r="B673" s="220"/>
      <c r="C673" s="265" t="s">
        <v>923</v>
      </c>
      <c r="D673" s="257"/>
      <c r="E673" s="258">
        <v>42.7</v>
      </c>
      <c r="F673" s="222"/>
      <c r="G673" s="222"/>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358</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65" t="s">
        <v>312</v>
      </c>
      <c r="D674" s="257"/>
      <c r="E674" s="258"/>
      <c r="F674" s="222"/>
      <c r="G674" s="222"/>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358</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5">
      <c r="A675" s="219"/>
      <c r="B675" s="220"/>
      <c r="C675" s="265" t="s">
        <v>395</v>
      </c>
      <c r="D675" s="257"/>
      <c r="E675" s="258"/>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358</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5">
      <c r="A676" s="219"/>
      <c r="B676" s="220"/>
      <c r="C676" s="265" t="s">
        <v>924</v>
      </c>
      <c r="D676" s="257"/>
      <c r="E676" s="258">
        <v>23.3</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358</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5">
      <c r="A677" s="219"/>
      <c r="B677" s="220"/>
      <c r="C677" s="265" t="s">
        <v>925</v>
      </c>
      <c r="D677" s="257"/>
      <c r="E677" s="258">
        <v>22.3</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358</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5">
      <c r="A678" s="219"/>
      <c r="B678" s="220"/>
      <c r="C678" s="265" t="s">
        <v>926</v>
      </c>
      <c r="D678" s="257"/>
      <c r="E678" s="258">
        <v>12.2</v>
      </c>
      <c r="F678" s="222"/>
      <c r="G678" s="222"/>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358</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5">
      <c r="A679" s="219"/>
      <c r="B679" s="220"/>
      <c r="C679" s="265" t="s">
        <v>927</v>
      </c>
      <c r="D679" s="257"/>
      <c r="E679" s="258">
        <v>2.8</v>
      </c>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358</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65" t="s">
        <v>928</v>
      </c>
      <c r="D680" s="257"/>
      <c r="E680" s="258">
        <v>1.6</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358</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5">
      <c r="A681" s="219"/>
      <c r="B681" s="220"/>
      <c r="C681" s="265" t="s">
        <v>929</v>
      </c>
      <c r="D681" s="257"/>
      <c r="E681" s="258">
        <v>5.7</v>
      </c>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358</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65" t="s">
        <v>930</v>
      </c>
      <c r="D682" s="257"/>
      <c r="E682" s="258">
        <v>2.2000000000000002</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358</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65" t="s">
        <v>931</v>
      </c>
      <c r="D683" s="257"/>
      <c r="E683" s="258">
        <v>11.1</v>
      </c>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358</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5">
      <c r="A684" s="219"/>
      <c r="B684" s="220"/>
      <c r="C684" s="265" t="s">
        <v>932</v>
      </c>
      <c r="D684" s="257"/>
      <c r="E684" s="258">
        <v>5.3</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358</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5">
      <c r="A685" s="219"/>
      <c r="B685" s="220"/>
      <c r="C685" s="265" t="s">
        <v>933</v>
      </c>
      <c r="D685" s="257"/>
      <c r="E685" s="258">
        <v>57.4</v>
      </c>
      <c r="F685" s="222"/>
      <c r="G685" s="222"/>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358</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65" t="s">
        <v>934</v>
      </c>
      <c r="D686" s="257"/>
      <c r="E686" s="258">
        <v>9.6999999999999993</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358</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5">
      <c r="A687" s="219"/>
      <c r="B687" s="220"/>
      <c r="C687" s="265" t="s">
        <v>935</v>
      </c>
      <c r="D687" s="257"/>
      <c r="E687" s="258">
        <v>8.5</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358</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5">
      <c r="A688" s="219"/>
      <c r="B688" s="220"/>
      <c r="C688" s="265" t="s">
        <v>936</v>
      </c>
      <c r="D688" s="257"/>
      <c r="E688" s="258">
        <v>1.4</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358</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5">
      <c r="A689" s="219"/>
      <c r="B689" s="220"/>
      <c r="C689" s="265" t="s">
        <v>937</v>
      </c>
      <c r="D689" s="257"/>
      <c r="E689" s="258">
        <v>5</v>
      </c>
      <c r="F689" s="222"/>
      <c r="G689" s="222"/>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358</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5">
      <c r="A690" s="219"/>
      <c r="B690" s="220"/>
      <c r="C690" s="265" t="s">
        <v>938</v>
      </c>
      <c r="D690" s="257"/>
      <c r="E690" s="258">
        <v>3.5</v>
      </c>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358</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5">
      <c r="A691" s="219"/>
      <c r="B691" s="220"/>
      <c r="C691" s="265" t="s">
        <v>939</v>
      </c>
      <c r="D691" s="257"/>
      <c r="E691" s="258">
        <v>2.2000000000000002</v>
      </c>
      <c r="F691" s="222"/>
      <c r="G691" s="222"/>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358</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5">
      <c r="A692" s="219"/>
      <c r="B692" s="220"/>
      <c r="C692" s="265" t="s">
        <v>940</v>
      </c>
      <c r="D692" s="257"/>
      <c r="E692" s="258">
        <v>95.4</v>
      </c>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358</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5">
      <c r="A693" s="219"/>
      <c r="B693" s="220"/>
      <c r="C693" s="265" t="s">
        <v>941</v>
      </c>
      <c r="D693" s="257"/>
      <c r="E693" s="258">
        <v>18.3</v>
      </c>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358</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5">
      <c r="A694" s="219"/>
      <c r="B694" s="220"/>
      <c r="C694" s="265" t="s">
        <v>942</v>
      </c>
      <c r="D694" s="257"/>
      <c r="E694" s="258">
        <v>17</v>
      </c>
      <c r="F694" s="222"/>
      <c r="G694" s="222"/>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358</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5">
      <c r="A695" s="219"/>
      <c r="B695" s="220"/>
      <c r="C695" s="265" t="s">
        <v>943</v>
      </c>
      <c r="D695" s="257"/>
      <c r="E695" s="258">
        <v>18.600000000000001</v>
      </c>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358</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5">
      <c r="A696" s="219"/>
      <c r="B696" s="220"/>
      <c r="C696" s="265" t="s">
        <v>944</v>
      </c>
      <c r="D696" s="257"/>
      <c r="E696" s="258">
        <v>18.5</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358</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5">
      <c r="A697" s="219"/>
      <c r="B697" s="220"/>
      <c r="C697" s="265" t="s">
        <v>945</v>
      </c>
      <c r="D697" s="257"/>
      <c r="E697" s="258">
        <v>1.5</v>
      </c>
      <c r="F697" s="222"/>
      <c r="G697" s="222"/>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358</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5">
      <c r="A698" s="219"/>
      <c r="B698" s="220"/>
      <c r="C698" s="265" t="s">
        <v>946</v>
      </c>
      <c r="D698" s="257"/>
      <c r="E698" s="258">
        <v>12.8</v>
      </c>
      <c r="F698" s="222"/>
      <c r="G698" s="222"/>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358</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5">
      <c r="A699" s="219"/>
      <c r="B699" s="220"/>
      <c r="C699" s="265" t="s">
        <v>947</v>
      </c>
      <c r="D699" s="257"/>
      <c r="E699" s="258">
        <v>6.2</v>
      </c>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358</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5">
      <c r="A700" s="219"/>
      <c r="B700" s="220"/>
      <c r="C700" s="265" t="s">
        <v>948</v>
      </c>
      <c r="D700" s="257"/>
      <c r="E700" s="258">
        <v>32.6</v>
      </c>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358</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5">
      <c r="A701" s="219"/>
      <c r="B701" s="220"/>
      <c r="C701" s="265" t="s">
        <v>949</v>
      </c>
      <c r="D701" s="257"/>
      <c r="E701" s="258">
        <v>12.8</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358</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3" x14ac:dyDescent="0.25">
      <c r="A702" s="219"/>
      <c r="B702" s="220"/>
      <c r="C702" s="265" t="s">
        <v>950</v>
      </c>
      <c r="D702" s="257"/>
      <c r="E702" s="258">
        <v>8.1</v>
      </c>
      <c r="F702" s="222"/>
      <c r="G702" s="222"/>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358</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3" x14ac:dyDescent="0.25">
      <c r="A703" s="219"/>
      <c r="B703" s="220"/>
      <c r="C703" s="265" t="s">
        <v>951</v>
      </c>
      <c r="D703" s="257"/>
      <c r="E703" s="258">
        <v>10.6</v>
      </c>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358</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3" x14ac:dyDescent="0.25">
      <c r="A704" s="219"/>
      <c r="B704" s="220"/>
      <c r="C704" s="265" t="s">
        <v>952</v>
      </c>
      <c r="D704" s="257"/>
      <c r="E704" s="258">
        <v>5.5</v>
      </c>
      <c r="F704" s="222"/>
      <c r="G704" s="222"/>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358</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5">
      <c r="A705" s="219"/>
      <c r="B705" s="220"/>
      <c r="C705" s="265" t="s">
        <v>953</v>
      </c>
      <c r="D705" s="257"/>
      <c r="E705" s="258">
        <v>2.9</v>
      </c>
      <c r="F705" s="222"/>
      <c r="G705" s="222"/>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358</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3" x14ac:dyDescent="0.25">
      <c r="A706" s="219"/>
      <c r="B706" s="220"/>
      <c r="C706" s="265" t="s">
        <v>954</v>
      </c>
      <c r="D706" s="257"/>
      <c r="E706" s="258">
        <v>1.3</v>
      </c>
      <c r="F706" s="222"/>
      <c r="G706" s="222"/>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358</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5">
      <c r="A707" s="219"/>
      <c r="B707" s="220"/>
      <c r="C707" s="265" t="s">
        <v>955</v>
      </c>
      <c r="D707" s="257"/>
      <c r="E707" s="258">
        <v>13.1</v>
      </c>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358</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5">
      <c r="A708" s="219"/>
      <c r="B708" s="220"/>
      <c r="C708" s="265" t="s">
        <v>956</v>
      </c>
      <c r="D708" s="257"/>
      <c r="E708" s="258">
        <v>11.4</v>
      </c>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358</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2" x14ac:dyDescent="0.25">
      <c r="A709" s="219"/>
      <c r="B709" s="220"/>
      <c r="C709" s="250"/>
      <c r="D709" s="241"/>
      <c r="E709" s="241"/>
      <c r="F709" s="241"/>
      <c r="G709" s="241"/>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293</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1" x14ac:dyDescent="0.25">
      <c r="A710" s="234">
        <v>79</v>
      </c>
      <c r="B710" s="235" t="s">
        <v>1216</v>
      </c>
      <c r="C710" s="247" t="s">
        <v>1217</v>
      </c>
      <c r="D710" s="236" t="s">
        <v>391</v>
      </c>
      <c r="E710" s="237">
        <v>50</v>
      </c>
      <c r="F710" s="238"/>
      <c r="G710" s="239">
        <f>ROUND(E710*F710,2)</f>
        <v>0</v>
      </c>
      <c r="H710" s="238"/>
      <c r="I710" s="239">
        <f>ROUND(E710*H710,2)</f>
        <v>0</v>
      </c>
      <c r="J710" s="238"/>
      <c r="K710" s="239">
        <f>ROUND(E710*J710,2)</f>
        <v>0</v>
      </c>
      <c r="L710" s="239">
        <v>21</v>
      </c>
      <c r="M710" s="239">
        <f>G710*(1+L710/100)</f>
        <v>0</v>
      </c>
      <c r="N710" s="237">
        <v>0</v>
      </c>
      <c r="O710" s="237">
        <f>ROUND(E710*N710,2)</f>
        <v>0</v>
      </c>
      <c r="P710" s="237">
        <v>0</v>
      </c>
      <c r="Q710" s="237">
        <f>ROUND(E710*P710,2)</f>
        <v>0</v>
      </c>
      <c r="R710" s="239" t="s">
        <v>392</v>
      </c>
      <c r="S710" s="239" t="s">
        <v>305</v>
      </c>
      <c r="T710" s="240" t="s">
        <v>305</v>
      </c>
      <c r="U710" s="222">
        <v>0.04</v>
      </c>
      <c r="V710" s="222">
        <f>ROUND(E710*U710,2)</f>
        <v>2</v>
      </c>
      <c r="W710" s="222"/>
      <c r="X710" s="222" t="s">
        <v>290</v>
      </c>
      <c r="Y710" s="222" t="s">
        <v>291</v>
      </c>
      <c r="Z710" s="212"/>
      <c r="AA710" s="212"/>
      <c r="AB710" s="212"/>
      <c r="AC710" s="212"/>
      <c r="AD710" s="212"/>
      <c r="AE710" s="212"/>
      <c r="AF710" s="212"/>
      <c r="AG710" s="212" t="s">
        <v>354</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5">
      <c r="A711" s="219"/>
      <c r="B711" s="220"/>
      <c r="C711" s="248"/>
      <c r="D711" s="242"/>
      <c r="E711" s="242"/>
      <c r="F711" s="242"/>
      <c r="G711" s="24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293</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ht="20.399999999999999" outlineLevel="1" x14ac:dyDescent="0.25">
      <c r="A712" s="234">
        <v>80</v>
      </c>
      <c r="B712" s="235" t="s">
        <v>1218</v>
      </c>
      <c r="C712" s="247" t="s">
        <v>1219</v>
      </c>
      <c r="D712" s="236" t="s">
        <v>391</v>
      </c>
      <c r="E712" s="237">
        <v>50</v>
      </c>
      <c r="F712" s="238"/>
      <c r="G712" s="239">
        <f>ROUND(E712*F712,2)</f>
        <v>0</v>
      </c>
      <c r="H712" s="238"/>
      <c r="I712" s="239">
        <f>ROUND(E712*H712,2)</f>
        <v>0</v>
      </c>
      <c r="J712" s="238"/>
      <c r="K712" s="239">
        <f>ROUND(E712*J712,2)</f>
        <v>0</v>
      </c>
      <c r="L712" s="239">
        <v>21</v>
      </c>
      <c r="M712" s="239">
        <f>G712*(1+L712/100)</f>
        <v>0</v>
      </c>
      <c r="N712" s="237">
        <v>1.4999999999999999E-4</v>
      </c>
      <c r="O712" s="237">
        <f>ROUND(E712*N712,2)</f>
        <v>0.01</v>
      </c>
      <c r="P712" s="237">
        <v>0</v>
      </c>
      <c r="Q712" s="237">
        <f>ROUND(E712*P712,2)</f>
        <v>0</v>
      </c>
      <c r="R712" s="239" t="s">
        <v>392</v>
      </c>
      <c r="S712" s="239" t="s">
        <v>305</v>
      </c>
      <c r="T712" s="240" t="s">
        <v>305</v>
      </c>
      <c r="U712" s="222">
        <v>0</v>
      </c>
      <c r="V712" s="222">
        <f>ROUND(E712*U712,2)</f>
        <v>0</v>
      </c>
      <c r="W712" s="222"/>
      <c r="X712" s="222" t="s">
        <v>290</v>
      </c>
      <c r="Y712" s="222" t="s">
        <v>291</v>
      </c>
      <c r="Z712" s="212"/>
      <c r="AA712" s="212"/>
      <c r="AB712" s="212"/>
      <c r="AC712" s="212"/>
      <c r="AD712" s="212"/>
      <c r="AE712" s="212"/>
      <c r="AF712" s="212"/>
      <c r="AG712" s="212" t="s">
        <v>354</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5">
      <c r="A713" s="219"/>
      <c r="B713" s="220"/>
      <c r="C713" s="248"/>
      <c r="D713" s="242"/>
      <c r="E713" s="242"/>
      <c r="F713" s="242"/>
      <c r="G713" s="24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293</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5">
      <c r="A714" s="234">
        <v>81</v>
      </c>
      <c r="B714" s="235" t="s">
        <v>1220</v>
      </c>
      <c r="C714" s="247" t="s">
        <v>1221</v>
      </c>
      <c r="D714" s="236" t="s">
        <v>391</v>
      </c>
      <c r="E714" s="237">
        <v>50</v>
      </c>
      <c r="F714" s="238"/>
      <c r="G714" s="239">
        <f>ROUND(E714*F714,2)</f>
        <v>0</v>
      </c>
      <c r="H714" s="238"/>
      <c r="I714" s="239">
        <f>ROUND(E714*H714,2)</f>
        <v>0</v>
      </c>
      <c r="J714" s="238"/>
      <c r="K714" s="239">
        <f>ROUND(E714*J714,2)</f>
        <v>0</v>
      </c>
      <c r="L714" s="239">
        <v>21</v>
      </c>
      <c r="M714" s="239">
        <f>G714*(1+L714/100)</f>
        <v>0</v>
      </c>
      <c r="N714" s="237">
        <v>0</v>
      </c>
      <c r="O714" s="237">
        <f>ROUND(E714*N714,2)</f>
        <v>0</v>
      </c>
      <c r="P714" s="237">
        <v>0</v>
      </c>
      <c r="Q714" s="237">
        <f>ROUND(E714*P714,2)</f>
        <v>0</v>
      </c>
      <c r="R714" s="239" t="s">
        <v>392</v>
      </c>
      <c r="S714" s="239" t="s">
        <v>305</v>
      </c>
      <c r="T714" s="240" t="s">
        <v>305</v>
      </c>
      <c r="U714" s="222">
        <v>0.02</v>
      </c>
      <c r="V714" s="222">
        <f>ROUND(E714*U714,2)</f>
        <v>1</v>
      </c>
      <c r="W714" s="222"/>
      <c r="X714" s="222" t="s">
        <v>290</v>
      </c>
      <c r="Y714" s="222" t="s">
        <v>291</v>
      </c>
      <c r="Z714" s="212"/>
      <c r="AA714" s="212"/>
      <c r="AB714" s="212"/>
      <c r="AC714" s="212"/>
      <c r="AD714" s="212"/>
      <c r="AE714" s="212"/>
      <c r="AF714" s="212"/>
      <c r="AG714" s="212" t="s">
        <v>354</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2" x14ac:dyDescent="0.25">
      <c r="A715" s="219"/>
      <c r="B715" s="220"/>
      <c r="C715" s="248"/>
      <c r="D715" s="242"/>
      <c r="E715" s="242"/>
      <c r="F715" s="242"/>
      <c r="G715" s="24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293</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x14ac:dyDescent="0.25">
      <c r="A716" s="227" t="s">
        <v>283</v>
      </c>
      <c r="B716" s="228" t="s">
        <v>168</v>
      </c>
      <c r="C716" s="246" t="s">
        <v>169</v>
      </c>
      <c r="D716" s="229"/>
      <c r="E716" s="230"/>
      <c r="F716" s="231"/>
      <c r="G716" s="231">
        <f>SUMIF(AG717:AG768,"&lt;&gt;NOR",G717:G768)</f>
        <v>0</v>
      </c>
      <c r="H716" s="231"/>
      <c r="I716" s="231">
        <f>SUM(I717:I768)</f>
        <v>0</v>
      </c>
      <c r="J716" s="231"/>
      <c r="K716" s="231">
        <f>SUM(K717:K768)</f>
        <v>0</v>
      </c>
      <c r="L716" s="231"/>
      <c r="M716" s="231">
        <f>SUM(M717:M768)</f>
        <v>0</v>
      </c>
      <c r="N716" s="230"/>
      <c r="O716" s="230">
        <f>SUM(O717:O768)</f>
        <v>0.04</v>
      </c>
      <c r="P716" s="230"/>
      <c r="Q716" s="230">
        <f>SUM(Q717:Q768)</f>
        <v>0</v>
      </c>
      <c r="R716" s="231"/>
      <c r="S716" s="231"/>
      <c r="T716" s="232"/>
      <c r="U716" s="226"/>
      <c r="V716" s="226">
        <f>SUM(V717:V768)</f>
        <v>326.03000000000003</v>
      </c>
      <c r="W716" s="226"/>
      <c r="X716" s="226"/>
      <c r="Y716" s="226"/>
      <c r="AG716" t="s">
        <v>284</v>
      </c>
    </row>
    <row r="717" spans="1:60" ht="40.799999999999997" outlineLevel="1" x14ac:dyDescent="0.25">
      <c r="A717" s="234">
        <v>82</v>
      </c>
      <c r="B717" s="235" t="s">
        <v>1222</v>
      </c>
      <c r="C717" s="247" t="s">
        <v>1223</v>
      </c>
      <c r="D717" s="236" t="s">
        <v>391</v>
      </c>
      <c r="E717" s="237">
        <v>1050.7</v>
      </c>
      <c r="F717" s="238"/>
      <c r="G717" s="239">
        <f>ROUND(E717*F717,2)</f>
        <v>0</v>
      </c>
      <c r="H717" s="238"/>
      <c r="I717" s="239">
        <f>ROUND(E717*H717,2)</f>
        <v>0</v>
      </c>
      <c r="J717" s="238"/>
      <c r="K717" s="239">
        <f>ROUND(E717*J717,2)</f>
        <v>0</v>
      </c>
      <c r="L717" s="239">
        <v>21</v>
      </c>
      <c r="M717" s="239">
        <f>G717*(1+L717/100)</f>
        <v>0</v>
      </c>
      <c r="N717" s="237">
        <v>4.0000000000000003E-5</v>
      </c>
      <c r="O717" s="237">
        <f>ROUND(E717*N717,2)</f>
        <v>0.04</v>
      </c>
      <c r="P717" s="237">
        <v>0</v>
      </c>
      <c r="Q717" s="237">
        <f>ROUND(E717*P717,2)</f>
        <v>0</v>
      </c>
      <c r="R717" s="239" t="s">
        <v>387</v>
      </c>
      <c r="S717" s="239" t="s">
        <v>305</v>
      </c>
      <c r="T717" s="240" t="s">
        <v>305</v>
      </c>
      <c r="U717" s="222">
        <v>0.31</v>
      </c>
      <c r="V717" s="222">
        <f>ROUND(E717*U717,2)</f>
        <v>325.72000000000003</v>
      </c>
      <c r="W717" s="222"/>
      <c r="X717" s="222" t="s">
        <v>290</v>
      </c>
      <c r="Y717" s="222" t="s">
        <v>291</v>
      </c>
      <c r="Z717" s="212"/>
      <c r="AA717" s="212"/>
      <c r="AB717" s="212"/>
      <c r="AC717" s="212"/>
      <c r="AD717" s="212"/>
      <c r="AE717" s="212"/>
      <c r="AF717" s="212"/>
      <c r="AG717" s="212" t="s">
        <v>292</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65" t="s">
        <v>425</v>
      </c>
      <c r="D718" s="257"/>
      <c r="E718" s="258"/>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358</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65" t="s">
        <v>959</v>
      </c>
      <c r="D719" s="257"/>
      <c r="E719" s="258">
        <v>364</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358</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5">
      <c r="A720" s="219"/>
      <c r="B720" s="220"/>
      <c r="C720" s="265" t="s">
        <v>960</v>
      </c>
      <c r="D720" s="257"/>
      <c r="E720" s="258">
        <v>71.7</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358</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5">
      <c r="A721" s="219"/>
      <c r="B721" s="220"/>
      <c r="C721" s="265" t="s">
        <v>916</v>
      </c>
      <c r="D721" s="257"/>
      <c r="E721" s="258">
        <v>17.899999999999999</v>
      </c>
      <c r="F721" s="222"/>
      <c r="G721" s="222"/>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358</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3" x14ac:dyDescent="0.25">
      <c r="A722" s="219"/>
      <c r="B722" s="220"/>
      <c r="C722" s="265" t="s">
        <v>917</v>
      </c>
      <c r="D722" s="257"/>
      <c r="E722" s="258">
        <v>9.9</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358</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5">
      <c r="A723" s="219"/>
      <c r="B723" s="220"/>
      <c r="C723" s="265" t="s">
        <v>918</v>
      </c>
      <c r="D723" s="257"/>
      <c r="E723" s="258">
        <v>32.5</v>
      </c>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358</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5">
      <c r="A724" s="219"/>
      <c r="B724" s="220"/>
      <c r="C724" s="265" t="s">
        <v>919</v>
      </c>
      <c r="D724" s="257"/>
      <c r="E724" s="258">
        <v>2.7</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358</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5">
      <c r="A725" s="219"/>
      <c r="B725" s="220"/>
      <c r="C725" s="265" t="s">
        <v>920</v>
      </c>
      <c r="D725" s="257"/>
      <c r="E725" s="258">
        <v>45.7</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358</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5">
      <c r="A726" s="219"/>
      <c r="B726" s="220"/>
      <c r="C726" s="265" t="s">
        <v>921</v>
      </c>
      <c r="D726" s="257"/>
      <c r="E726" s="258">
        <v>1.5</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358</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5">
      <c r="A727" s="219"/>
      <c r="B727" s="220"/>
      <c r="C727" s="265" t="s">
        <v>922</v>
      </c>
      <c r="D727" s="257"/>
      <c r="E727" s="258">
        <v>1.3</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358</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3" x14ac:dyDescent="0.25">
      <c r="A728" s="219"/>
      <c r="B728" s="220"/>
      <c r="C728" s="265" t="s">
        <v>923</v>
      </c>
      <c r="D728" s="257"/>
      <c r="E728" s="258">
        <v>42.7</v>
      </c>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358</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5">
      <c r="A729" s="219"/>
      <c r="B729" s="220"/>
      <c r="C729" s="265" t="s">
        <v>312</v>
      </c>
      <c r="D729" s="257"/>
      <c r="E729" s="258"/>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358</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65" t="s">
        <v>395</v>
      </c>
      <c r="D730" s="257"/>
      <c r="E730" s="258"/>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358</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5">
      <c r="A731" s="219"/>
      <c r="B731" s="220"/>
      <c r="C731" s="265" t="s">
        <v>924</v>
      </c>
      <c r="D731" s="257"/>
      <c r="E731" s="258">
        <v>23.3</v>
      </c>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358</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5">
      <c r="A732" s="219"/>
      <c r="B732" s="220"/>
      <c r="C732" s="265" t="s">
        <v>925</v>
      </c>
      <c r="D732" s="257"/>
      <c r="E732" s="258">
        <v>22.3</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358</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5">
      <c r="A733" s="219"/>
      <c r="B733" s="220"/>
      <c r="C733" s="265" t="s">
        <v>926</v>
      </c>
      <c r="D733" s="257"/>
      <c r="E733" s="258">
        <v>12.2</v>
      </c>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358</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5">
      <c r="A734" s="219"/>
      <c r="B734" s="220"/>
      <c r="C734" s="265" t="s">
        <v>927</v>
      </c>
      <c r="D734" s="257"/>
      <c r="E734" s="258">
        <v>2.8</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358</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3" x14ac:dyDescent="0.25">
      <c r="A735" s="219"/>
      <c r="B735" s="220"/>
      <c r="C735" s="265" t="s">
        <v>928</v>
      </c>
      <c r="D735" s="257"/>
      <c r="E735" s="258">
        <v>1.6</v>
      </c>
      <c r="F735" s="222"/>
      <c r="G735" s="222"/>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358</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3" x14ac:dyDescent="0.25">
      <c r="A736" s="219"/>
      <c r="B736" s="220"/>
      <c r="C736" s="265" t="s">
        <v>929</v>
      </c>
      <c r="D736" s="257"/>
      <c r="E736" s="258">
        <v>5.7</v>
      </c>
      <c r="F736" s="222"/>
      <c r="G736" s="222"/>
      <c r="H736" s="222"/>
      <c r="I736" s="222"/>
      <c r="J736" s="222"/>
      <c r="K736" s="222"/>
      <c r="L736" s="222"/>
      <c r="M736" s="222"/>
      <c r="N736" s="221"/>
      <c r="O736" s="221"/>
      <c r="P736" s="221"/>
      <c r="Q736" s="221"/>
      <c r="R736" s="222"/>
      <c r="S736" s="222"/>
      <c r="T736" s="222"/>
      <c r="U736" s="222"/>
      <c r="V736" s="222"/>
      <c r="W736" s="222"/>
      <c r="X736" s="222"/>
      <c r="Y736" s="222"/>
      <c r="Z736" s="212"/>
      <c r="AA736" s="212"/>
      <c r="AB736" s="212"/>
      <c r="AC736" s="212"/>
      <c r="AD736" s="212"/>
      <c r="AE736" s="212"/>
      <c r="AF736" s="212"/>
      <c r="AG736" s="212" t="s">
        <v>358</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3" x14ac:dyDescent="0.25">
      <c r="A737" s="219"/>
      <c r="B737" s="220"/>
      <c r="C737" s="265" t="s">
        <v>930</v>
      </c>
      <c r="D737" s="257"/>
      <c r="E737" s="258">
        <v>2.2000000000000002</v>
      </c>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358</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5">
      <c r="A738" s="219"/>
      <c r="B738" s="220"/>
      <c r="C738" s="265" t="s">
        <v>931</v>
      </c>
      <c r="D738" s="257"/>
      <c r="E738" s="258">
        <v>11.1</v>
      </c>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358</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5">
      <c r="A739" s="219"/>
      <c r="B739" s="220"/>
      <c r="C739" s="265" t="s">
        <v>932</v>
      </c>
      <c r="D739" s="257"/>
      <c r="E739" s="258">
        <v>5.3</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358</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5">
      <c r="A740" s="219"/>
      <c r="B740" s="220"/>
      <c r="C740" s="265" t="s">
        <v>933</v>
      </c>
      <c r="D740" s="257"/>
      <c r="E740" s="258">
        <v>57.4</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358</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5">
      <c r="A741" s="219"/>
      <c r="B741" s="220"/>
      <c r="C741" s="265" t="s">
        <v>934</v>
      </c>
      <c r="D741" s="257"/>
      <c r="E741" s="258">
        <v>9.6999999999999993</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358</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5">
      <c r="A742" s="219"/>
      <c r="B742" s="220"/>
      <c r="C742" s="265" t="s">
        <v>935</v>
      </c>
      <c r="D742" s="257"/>
      <c r="E742" s="258">
        <v>8.5</v>
      </c>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358</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5">
      <c r="A743" s="219"/>
      <c r="B743" s="220"/>
      <c r="C743" s="265" t="s">
        <v>936</v>
      </c>
      <c r="D743" s="257"/>
      <c r="E743" s="258">
        <v>1.4</v>
      </c>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358</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5">
      <c r="A744" s="219"/>
      <c r="B744" s="220"/>
      <c r="C744" s="265" t="s">
        <v>937</v>
      </c>
      <c r="D744" s="257"/>
      <c r="E744" s="258">
        <v>5</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358</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5">
      <c r="A745" s="219"/>
      <c r="B745" s="220"/>
      <c r="C745" s="265" t="s">
        <v>938</v>
      </c>
      <c r="D745" s="257"/>
      <c r="E745" s="258">
        <v>3.5</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358</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5">
      <c r="A746" s="219"/>
      <c r="B746" s="220"/>
      <c r="C746" s="265" t="s">
        <v>939</v>
      </c>
      <c r="D746" s="257"/>
      <c r="E746" s="258">
        <v>2.2000000000000002</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358</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3" x14ac:dyDescent="0.25">
      <c r="A747" s="219"/>
      <c r="B747" s="220"/>
      <c r="C747" s="265" t="s">
        <v>940</v>
      </c>
      <c r="D747" s="257"/>
      <c r="E747" s="258">
        <v>95.4</v>
      </c>
      <c r="F747" s="222"/>
      <c r="G747" s="222"/>
      <c r="H747" s="222"/>
      <c r="I747" s="222"/>
      <c r="J747" s="222"/>
      <c r="K747" s="222"/>
      <c r="L747" s="222"/>
      <c r="M747" s="222"/>
      <c r="N747" s="221"/>
      <c r="O747" s="221"/>
      <c r="P747" s="221"/>
      <c r="Q747" s="221"/>
      <c r="R747" s="222"/>
      <c r="S747" s="222"/>
      <c r="T747" s="222"/>
      <c r="U747" s="222"/>
      <c r="V747" s="222"/>
      <c r="W747" s="222"/>
      <c r="X747" s="222"/>
      <c r="Y747" s="222"/>
      <c r="Z747" s="212"/>
      <c r="AA747" s="212"/>
      <c r="AB747" s="212"/>
      <c r="AC747" s="212"/>
      <c r="AD747" s="212"/>
      <c r="AE747" s="212"/>
      <c r="AF747" s="212"/>
      <c r="AG747" s="212" t="s">
        <v>358</v>
      </c>
      <c r="AH747" s="212">
        <v>0</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3" x14ac:dyDescent="0.25">
      <c r="A748" s="219"/>
      <c r="B748" s="220"/>
      <c r="C748" s="265" t="s">
        <v>941</v>
      </c>
      <c r="D748" s="257"/>
      <c r="E748" s="258">
        <v>18.3</v>
      </c>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358</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3" x14ac:dyDescent="0.25">
      <c r="A749" s="219"/>
      <c r="B749" s="220"/>
      <c r="C749" s="265" t="s">
        <v>942</v>
      </c>
      <c r="D749" s="257"/>
      <c r="E749" s="258">
        <v>17</v>
      </c>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358</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5">
      <c r="A750" s="219"/>
      <c r="B750" s="220"/>
      <c r="C750" s="265" t="s">
        <v>943</v>
      </c>
      <c r="D750" s="257"/>
      <c r="E750" s="258">
        <v>18.600000000000001</v>
      </c>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358</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5">
      <c r="A751" s="219"/>
      <c r="B751" s="220"/>
      <c r="C751" s="265" t="s">
        <v>944</v>
      </c>
      <c r="D751" s="257"/>
      <c r="E751" s="258">
        <v>18.5</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358</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65" t="s">
        <v>945</v>
      </c>
      <c r="D752" s="257"/>
      <c r="E752" s="258">
        <v>1.5</v>
      </c>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358</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5">
      <c r="A753" s="219"/>
      <c r="B753" s="220"/>
      <c r="C753" s="265" t="s">
        <v>946</v>
      </c>
      <c r="D753" s="257"/>
      <c r="E753" s="258">
        <v>12.8</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358</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5">
      <c r="A754" s="219"/>
      <c r="B754" s="220"/>
      <c r="C754" s="265" t="s">
        <v>947</v>
      </c>
      <c r="D754" s="257"/>
      <c r="E754" s="258">
        <v>6.2</v>
      </c>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358</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5">
      <c r="A755" s="219"/>
      <c r="B755" s="220"/>
      <c r="C755" s="265" t="s">
        <v>948</v>
      </c>
      <c r="D755" s="257"/>
      <c r="E755" s="258">
        <v>32.6</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358</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5">
      <c r="A756" s="219"/>
      <c r="B756" s="220"/>
      <c r="C756" s="265" t="s">
        <v>949</v>
      </c>
      <c r="D756" s="257"/>
      <c r="E756" s="258">
        <v>12.8</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358</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5">
      <c r="A757" s="219"/>
      <c r="B757" s="220"/>
      <c r="C757" s="265" t="s">
        <v>950</v>
      </c>
      <c r="D757" s="257"/>
      <c r="E757" s="258">
        <v>8.1</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358</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5">
      <c r="A758" s="219"/>
      <c r="B758" s="220"/>
      <c r="C758" s="265" t="s">
        <v>951</v>
      </c>
      <c r="D758" s="257"/>
      <c r="E758" s="258">
        <v>10.6</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358</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3" x14ac:dyDescent="0.25">
      <c r="A759" s="219"/>
      <c r="B759" s="220"/>
      <c r="C759" s="265" t="s">
        <v>952</v>
      </c>
      <c r="D759" s="257"/>
      <c r="E759" s="258">
        <v>5.5</v>
      </c>
      <c r="F759" s="222"/>
      <c r="G759" s="222"/>
      <c r="H759" s="222"/>
      <c r="I759" s="222"/>
      <c r="J759" s="222"/>
      <c r="K759" s="222"/>
      <c r="L759" s="222"/>
      <c r="M759" s="222"/>
      <c r="N759" s="221"/>
      <c r="O759" s="221"/>
      <c r="P759" s="221"/>
      <c r="Q759" s="221"/>
      <c r="R759" s="222"/>
      <c r="S759" s="222"/>
      <c r="T759" s="222"/>
      <c r="U759" s="222"/>
      <c r="V759" s="222"/>
      <c r="W759" s="222"/>
      <c r="X759" s="222"/>
      <c r="Y759" s="222"/>
      <c r="Z759" s="212"/>
      <c r="AA759" s="212"/>
      <c r="AB759" s="212"/>
      <c r="AC759" s="212"/>
      <c r="AD759" s="212"/>
      <c r="AE759" s="212"/>
      <c r="AF759" s="212"/>
      <c r="AG759" s="212" t="s">
        <v>358</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3" x14ac:dyDescent="0.25">
      <c r="A760" s="219"/>
      <c r="B760" s="220"/>
      <c r="C760" s="265" t="s">
        <v>953</v>
      </c>
      <c r="D760" s="257"/>
      <c r="E760" s="258">
        <v>2.9</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358</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3" x14ac:dyDescent="0.25">
      <c r="A761" s="219"/>
      <c r="B761" s="220"/>
      <c r="C761" s="265" t="s">
        <v>954</v>
      </c>
      <c r="D761" s="257"/>
      <c r="E761" s="258">
        <v>1.3</v>
      </c>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358</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5">
      <c r="A762" s="219"/>
      <c r="B762" s="220"/>
      <c r="C762" s="265" t="s">
        <v>955</v>
      </c>
      <c r="D762" s="257"/>
      <c r="E762" s="258">
        <v>13.1</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358</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5">
      <c r="A763" s="219"/>
      <c r="B763" s="220"/>
      <c r="C763" s="265" t="s">
        <v>956</v>
      </c>
      <c r="D763" s="257"/>
      <c r="E763" s="258">
        <v>11.4</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358</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2" x14ac:dyDescent="0.25">
      <c r="A764" s="219"/>
      <c r="B764" s="220"/>
      <c r="C764" s="250"/>
      <c r="D764" s="241"/>
      <c r="E764" s="241"/>
      <c r="F764" s="241"/>
      <c r="G764" s="241"/>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293</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5">
      <c r="A765" s="234">
        <v>83</v>
      </c>
      <c r="B765" s="235" t="s">
        <v>1224</v>
      </c>
      <c r="C765" s="247" t="s">
        <v>1225</v>
      </c>
      <c r="D765" s="236" t="s">
        <v>632</v>
      </c>
      <c r="E765" s="237">
        <v>1</v>
      </c>
      <c r="F765" s="238"/>
      <c r="G765" s="239">
        <f>ROUND(E765*F765,2)</f>
        <v>0</v>
      </c>
      <c r="H765" s="238"/>
      <c r="I765" s="239">
        <f>ROUND(E765*H765,2)</f>
        <v>0</v>
      </c>
      <c r="J765" s="238"/>
      <c r="K765" s="239">
        <f>ROUND(E765*J765,2)</f>
        <v>0</v>
      </c>
      <c r="L765" s="239">
        <v>21</v>
      </c>
      <c r="M765" s="239">
        <f>G765*(1+L765/100)</f>
        <v>0</v>
      </c>
      <c r="N765" s="237">
        <v>4.0000000000000003E-5</v>
      </c>
      <c r="O765" s="237">
        <f>ROUND(E765*N765,2)</f>
        <v>0</v>
      </c>
      <c r="P765" s="237">
        <v>0</v>
      </c>
      <c r="Q765" s="237">
        <f>ROUND(E765*P765,2)</f>
        <v>0</v>
      </c>
      <c r="R765" s="239"/>
      <c r="S765" s="239" t="s">
        <v>288</v>
      </c>
      <c r="T765" s="240" t="s">
        <v>289</v>
      </c>
      <c r="U765" s="222">
        <v>0.31</v>
      </c>
      <c r="V765" s="222">
        <f>ROUND(E765*U765,2)</f>
        <v>0.31</v>
      </c>
      <c r="W765" s="222"/>
      <c r="X765" s="222" t="s">
        <v>290</v>
      </c>
      <c r="Y765" s="222" t="s">
        <v>291</v>
      </c>
      <c r="Z765" s="212"/>
      <c r="AA765" s="212"/>
      <c r="AB765" s="212"/>
      <c r="AC765" s="212"/>
      <c r="AD765" s="212"/>
      <c r="AE765" s="212"/>
      <c r="AF765" s="212"/>
      <c r="AG765" s="212" t="s">
        <v>292</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2" x14ac:dyDescent="0.25">
      <c r="A766" s="219"/>
      <c r="B766" s="220"/>
      <c r="C766" s="248"/>
      <c r="D766" s="242"/>
      <c r="E766" s="242"/>
      <c r="F766" s="242"/>
      <c r="G766" s="24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293</v>
      </c>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1" x14ac:dyDescent="0.25">
      <c r="A767" s="234">
        <v>84</v>
      </c>
      <c r="B767" s="235" t="s">
        <v>1226</v>
      </c>
      <c r="C767" s="247" t="s">
        <v>1227</v>
      </c>
      <c r="D767" s="236" t="s">
        <v>1228</v>
      </c>
      <c r="E767" s="237">
        <v>36</v>
      </c>
      <c r="F767" s="238"/>
      <c r="G767" s="239">
        <f>ROUND(E767*F767,2)</f>
        <v>0</v>
      </c>
      <c r="H767" s="238"/>
      <c r="I767" s="239">
        <f>ROUND(E767*H767,2)</f>
        <v>0</v>
      </c>
      <c r="J767" s="238"/>
      <c r="K767" s="239">
        <f>ROUND(E767*J767,2)</f>
        <v>0</v>
      </c>
      <c r="L767" s="239">
        <v>21</v>
      </c>
      <c r="M767" s="239">
        <f>G767*(1+L767/100)</f>
        <v>0</v>
      </c>
      <c r="N767" s="237">
        <v>0</v>
      </c>
      <c r="O767" s="237">
        <f>ROUND(E767*N767,2)</f>
        <v>0</v>
      </c>
      <c r="P767" s="237">
        <v>0</v>
      </c>
      <c r="Q767" s="237">
        <f>ROUND(E767*P767,2)</f>
        <v>0</v>
      </c>
      <c r="R767" s="239" t="s">
        <v>1229</v>
      </c>
      <c r="S767" s="239" t="s">
        <v>305</v>
      </c>
      <c r="T767" s="240" t="s">
        <v>305</v>
      </c>
      <c r="U767" s="222">
        <v>0</v>
      </c>
      <c r="V767" s="222">
        <f>ROUND(E767*U767,2)</f>
        <v>0</v>
      </c>
      <c r="W767" s="222"/>
      <c r="X767" s="222" t="s">
        <v>1230</v>
      </c>
      <c r="Y767" s="222" t="s">
        <v>291</v>
      </c>
      <c r="Z767" s="212"/>
      <c r="AA767" s="212"/>
      <c r="AB767" s="212"/>
      <c r="AC767" s="212"/>
      <c r="AD767" s="212"/>
      <c r="AE767" s="212"/>
      <c r="AF767" s="212"/>
      <c r="AG767" s="212" t="s">
        <v>1231</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2" x14ac:dyDescent="0.25">
      <c r="A768" s="219"/>
      <c r="B768" s="220"/>
      <c r="C768" s="248"/>
      <c r="D768" s="242"/>
      <c r="E768" s="242"/>
      <c r="F768" s="242"/>
      <c r="G768" s="24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293</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x14ac:dyDescent="0.25">
      <c r="A769" s="227" t="s">
        <v>283</v>
      </c>
      <c r="B769" s="228" t="s">
        <v>170</v>
      </c>
      <c r="C769" s="246" t="s">
        <v>171</v>
      </c>
      <c r="D769" s="229"/>
      <c r="E769" s="230"/>
      <c r="F769" s="231"/>
      <c r="G769" s="231">
        <f>SUMIF(AG770:AG777,"&lt;&gt;NOR",G770:G777)</f>
        <v>0</v>
      </c>
      <c r="H769" s="231"/>
      <c r="I769" s="231">
        <f>SUM(I770:I777)</f>
        <v>0</v>
      </c>
      <c r="J769" s="231"/>
      <c r="K769" s="231">
        <f>SUM(K770:K777)</f>
        <v>0</v>
      </c>
      <c r="L769" s="231"/>
      <c r="M769" s="231">
        <f>SUM(M770:M777)</f>
        <v>0</v>
      </c>
      <c r="N769" s="230"/>
      <c r="O769" s="230">
        <f>SUM(O770:O777)</f>
        <v>0.78</v>
      </c>
      <c r="P769" s="230"/>
      <c r="Q769" s="230">
        <f>SUM(Q770:Q777)</f>
        <v>0</v>
      </c>
      <c r="R769" s="231"/>
      <c r="S769" s="231"/>
      <c r="T769" s="232"/>
      <c r="U769" s="226"/>
      <c r="V769" s="226">
        <f>SUM(V770:V777)</f>
        <v>87.3</v>
      </c>
      <c r="W769" s="226"/>
      <c r="X769" s="226"/>
      <c r="Y769" s="226"/>
      <c r="AG769" t="s">
        <v>284</v>
      </c>
    </row>
    <row r="770" spans="1:60" ht="20.399999999999999" outlineLevel="1" x14ac:dyDescent="0.25">
      <c r="A770" s="234">
        <v>85</v>
      </c>
      <c r="B770" s="235" t="s">
        <v>1232</v>
      </c>
      <c r="C770" s="247" t="s">
        <v>1233</v>
      </c>
      <c r="D770" s="236" t="s">
        <v>386</v>
      </c>
      <c r="E770" s="237">
        <v>40.832000000000001</v>
      </c>
      <c r="F770" s="238"/>
      <c r="G770" s="239">
        <f>ROUND(E770*F770,2)</f>
        <v>0</v>
      </c>
      <c r="H770" s="238"/>
      <c r="I770" s="239">
        <f>ROUND(E770*H770,2)</f>
        <v>0</v>
      </c>
      <c r="J770" s="238"/>
      <c r="K770" s="239">
        <f>ROUND(E770*J770,2)</f>
        <v>0</v>
      </c>
      <c r="L770" s="239">
        <v>21</v>
      </c>
      <c r="M770" s="239">
        <f>G770*(1+L770/100)</f>
        <v>0</v>
      </c>
      <c r="N770" s="237">
        <v>1.9109999999999999E-2</v>
      </c>
      <c r="O770" s="237">
        <f>ROUND(E770*N770,2)</f>
        <v>0.78</v>
      </c>
      <c r="P770" s="237">
        <v>0</v>
      </c>
      <c r="Q770" s="237">
        <f>ROUND(E770*P770,2)</f>
        <v>0</v>
      </c>
      <c r="R770" s="239" t="s">
        <v>387</v>
      </c>
      <c r="S770" s="239" t="s">
        <v>305</v>
      </c>
      <c r="T770" s="240" t="s">
        <v>305</v>
      </c>
      <c r="U770" s="222">
        <v>2.1379999999999999</v>
      </c>
      <c r="V770" s="222">
        <f>ROUND(E770*U770,2)</f>
        <v>87.3</v>
      </c>
      <c r="W770" s="222"/>
      <c r="X770" s="222" t="s">
        <v>290</v>
      </c>
      <c r="Y770" s="222" t="s">
        <v>291</v>
      </c>
      <c r="Z770" s="212"/>
      <c r="AA770" s="212"/>
      <c r="AB770" s="212"/>
      <c r="AC770" s="212"/>
      <c r="AD770" s="212"/>
      <c r="AE770" s="212"/>
      <c r="AF770" s="212"/>
      <c r="AG770" s="212" t="s">
        <v>354</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5">
      <c r="A771" s="219"/>
      <c r="B771" s="220"/>
      <c r="C771" s="266" t="s">
        <v>367</v>
      </c>
      <c r="D771" s="259"/>
      <c r="E771" s="260"/>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358</v>
      </c>
      <c r="AH771" s="212"/>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5">
      <c r="A772" s="219"/>
      <c r="B772" s="220"/>
      <c r="C772" s="267" t="s">
        <v>1234</v>
      </c>
      <c r="D772" s="259"/>
      <c r="E772" s="260">
        <v>24</v>
      </c>
      <c r="F772" s="222"/>
      <c r="G772" s="222"/>
      <c r="H772" s="222"/>
      <c r="I772" s="222"/>
      <c r="J772" s="222"/>
      <c r="K772" s="222"/>
      <c r="L772" s="222"/>
      <c r="M772" s="222"/>
      <c r="N772" s="221"/>
      <c r="O772" s="221"/>
      <c r="P772" s="221"/>
      <c r="Q772" s="221"/>
      <c r="R772" s="222"/>
      <c r="S772" s="222"/>
      <c r="T772" s="222"/>
      <c r="U772" s="222"/>
      <c r="V772" s="222"/>
      <c r="W772" s="222"/>
      <c r="X772" s="222"/>
      <c r="Y772" s="222"/>
      <c r="Z772" s="212"/>
      <c r="AA772" s="212"/>
      <c r="AB772" s="212"/>
      <c r="AC772" s="212"/>
      <c r="AD772" s="212"/>
      <c r="AE772" s="212"/>
      <c r="AF772" s="212"/>
      <c r="AG772" s="212" t="s">
        <v>358</v>
      </c>
      <c r="AH772" s="212">
        <v>2</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5">
      <c r="A773" s="219"/>
      <c r="B773" s="220"/>
      <c r="C773" s="267" t="s">
        <v>1235</v>
      </c>
      <c r="D773" s="259"/>
      <c r="E773" s="260">
        <v>13.12</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358</v>
      </c>
      <c r="AH773" s="212">
        <v>2</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5">
      <c r="A774" s="219"/>
      <c r="B774" s="220"/>
      <c r="C774" s="268" t="s">
        <v>371</v>
      </c>
      <c r="D774" s="261"/>
      <c r="E774" s="262">
        <v>37.119999999999997</v>
      </c>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358</v>
      </c>
      <c r="AH774" s="212">
        <v>3</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5">
      <c r="A775" s="219"/>
      <c r="B775" s="220"/>
      <c r="C775" s="266" t="s">
        <v>372</v>
      </c>
      <c r="D775" s="259"/>
      <c r="E775" s="260"/>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358</v>
      </c>
      <c r="AH775" s="212"/>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5">
      <c r="A776" s="219"/>
      <c r="B776" s="220"/>
      <c r="C776" s="265" t="s">
        <v>1236</v>
      </c>
      <c r="D776" s="257"/>
      <c r="E776" s="258">
        <v>40.832000000000001</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358</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2" x14ac:dyDescent="0.25">
      <c r="A777" s="219"/>
      <c r="B777" s="220"/>
      <c r="C777" s="250"/>
      <c r="D777" s="241"/>
      <c r="E777" s="241"/>
      <c r="F777" s="241"/>
      <c r="G777" s="241"/>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293</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x14ac:dyDescent="0.25">
      <c r="A778" s="227" t="s">
        <v>283</v>
      </c>
      <c r="B778" s="228" t="s">
        <v>174</v>
      </c>
      <c r="C778" s="246" t="s">
        <v>175</v>
      </c>
      <c r="D778" s="229"/>
      <c r="E778" s="230"/>
      <c r="F778" s="231"/>
      <c r="G778" s="231">
        <f>SUMIF(AG779:AG781,"&lt;&gt;NOR",G779:G781)</f>
        <v>0</v>
      </c>
      <c r="H778" s="231"/>
      <c r="I778" s="231">
        <f>SUM(I779:I781)</f>
        <v>0</v>
      </c>
      <c r="J778" s="231"/>
      <c r="K778" s="231">
        <f>SUM(K779:K781)</f>
        <v>0</v>
      </c>
      <c r="L778" s="231"/>
      <c r="M778" s="231">
        <f>SUM(M779:M781)</f>
        <v>0</v>
      </c>
      <c r="N778" s="230"/>
      <c r="O778" s="230">
        <f>SUM(O779:O781)</f>
        <v>0</v>
      </c>
      <c r="P778" s="230"/>
      <c r="Q778" s="230">
        <f>SUM(Q779:Q781)</f>
        <v>0</v>
      </c>
      <c r="R778" s="231"/>
      <c r="S778" s="231"/>
      <c r="T778" s="232"/>
      <c r="U778" s="226"/>
      <c r="V778" s="226">
        <f>SUM(V779:V781)</f>
        <v>490.9</v>
      </c>
      <c r="W778" s="226"/>
      <c r="X778" s="226"/>
      <c r="Y778" s="226"/>
      <c r="AG778" t="s">
        <v>284</v>
      </c>
    </row>
    <row r="779" spans="1:60" ht="20.399999999999999" outlineLevel="1" x14ac:dyDescent="0.25">
      <c r="A779" s="234">
        <v>86</v>
      </c>
      <c r="B779" s="235" t="s">
        <v>645</v>
      </c>
      <c r="C779" s="247" t="s">
        <v>646</v>
      </c>
      <c r="D779" s="236" t="s">
        <v>647</v>
      </c>
      <c r="E779" s="237">
        <v>259.45879000000002</v>
      </c>
      <c r="F779" s="238"/>
      <c r="G779" s="239">
        <f>ROUND(E779*F779,2)</f>
        <v>0</v>
      </c>
      <c r="H779" s="238"/>
      <c r="I779" s="239">
        <f>ROUND(E779*H779,2)</f>
        <v>0</v>
      </c>
      <c r="J779" s="238"/>
      <c r="K779" s="239">
        <f>ROUND(E779*J779,2)</f>
        <v>0</v>
      </c>
      <c r="L779" s="239">
        <v>21</v>
      </c>
      <c r="M779" s="239">
        <f>G779*(1+L779/100)</f>
        <v>0</v>
      </c>
      <c r="N779" s="237">
        <v>0</v>
      </c>
      <c r="O779" s="237">
        <f>ROUND(E779*N779,2)</f>
        <v>0</v>
      </c>
      <c r="P779" s="237">
        <v>0</v>
      </c>
      <c r="Q779" s="237">
        <f>ROUND(E779*P779,2)</f>
        <v>0</v>
      </c>
      <c r="R779" s="239" t="s">
        <v>439</v>
      </c>
      <c r="S779" s="239" t="s">
        <v>305</v>
      </c>
      <c r="T779" s="240" t="s">
        <v>305</v>
      </c>
      <c r="U779" s="222">
        <v>1.8919999999999999</v>
      </c>
      <c r="V779" s="222">
        <f>ROUND(E779*U779,2)</f>
        <v>490.9</v>
      </c>
      <c r="W779" s="222"/>
      <c r="X779" s="222" t="s">
        <v>648</v>
      </c>
      <c r="Y779" s="222" t="s">
        <v>291</v>
      </c>
      <c r="Z779" s="212"/>
      <c r="AA779" s="212"/>
      <c r="AB779" s="212"/>
      <c r="AC779" s="212"/>
      <c r="AD779" s="212"/>
      <c r="AE779" s="212"/>
      <c r="AF779" s="212"/>
      <c r="AG779" s="212" t="s">
        <v>649</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2" x14ac:dyDescent="0.25">
      <c r="A780" s="219"/>
      <c r="B780" s="220"/>
      <c r="C780" s="264" t="s">
        <v>650</v>
      </c>
      <c r="D780" s="263"/>
      <c r="E780" s="263"/>
      <c r="F780" s="263"/>
      <c r="G780" s="263"/>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356</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2" x14ac:dyDescent="0.25">
      <c r="A781" s="219"/>
      <c r="B781" s="220"/>
      <c r="C781" s="250"/>
      <c r="D781" s="241"/>
      <c r="E781" s="241"/>
      <c r="F781" s="241"/>
      <c r="G781" s="241"/>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293</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x14ac:dyDescent="0.25">
      <c r="A782" s="227" t="s">
        <v>283</v>
      </c>
      <c r="B782" s="228" t="s">
        <v>195</v>
      </c>
      <c r="C782" s="246" t="s">
        <v>196</v>
      </c>
      <c r="D782" s="229"/>
      <c r="E782" s="230"/>
      <c r="F782" s="231"/>
      <c r="G782" s="231">
        <f>SUMIF(AG783:AG825,"&lt;&gt;NOR",G783:G825)</f>
        <v>0</v>
      </c>
      <c r="H782" s="231"/>
      <c r="I782" s="231">
        <f>SUM(I783:I825)</f>
        <v>0</v>
      </c>
      <c r="J782" s="231"/>
      <c r="K782" s="231">
        <f>SUM(K783:K825)</f>
        <v>0</v>
      </c>
      <c r="L782" s="231"/>
      <c r="M782" s="231">
        <f>SUM(M783:M825)</f>
        <v>0</v>
      </c>
      <c r="N782" s="230"/>
      <c r="O782" s="230">
        <f>SUM(O783:O825)</f>
        <v>0.17</v>
      </c>
      <c r="P782" s="230"/>
      <c r="Q782" s="230">
        <f>SUM(Q783:Q825)</f>
        <v>0</v>
      </c>
      <c r="R782" s="231"/>
      <c r="S782" s="231"/>
      <c r="T782" s="232"/>
      <c r="U782" s="226"/>
      <c r="V782" s="226">
        <f>SUM(V783:V825)</f>
        <v>12.120000000000001</v>
      </c>
      <c r="W782" s="226"/>
      <c r="X782" s="226"/>
      <c r="Y782" s="226"/>
      <c r="AG782" t="s">
        <v>284</v>
      </c>
    </row>
    <row r="783" spans="1:60" ht="20.399999999999999" outlineLevel="1" x14ac:dyDescent="0.25">
      <c r="A783" s="234">
        <v>87</v>
      </c>
      <c r="B783" s="235" t="s">
        <v>1237</v>
      </c>
      <c r="C783" s="247" t="s">
        <v>1238</v>
      </c>
      <c r="D783" s="236" t="s">
        <v>391</v>
      </c>
      <c r="E783" s="237">
        <v>9.3000000000000007</v>
      </c>
      <c r="F783" s="238"/>
      <c r="G783" s="239">
        <f>ROUND(E783*F783,2)</f>
        <v>0</v>
      </c>
      <c r="H783" s="238"/>
      <c r="I783" s="239">
        <f>ROUND(E783*H783,2)</f>
        <v>0</v>
      </c>
      <c r="J783" s="238"/>
      <c r="K783" s="239">
        <f>ROUND(E783*J783,2)</f>
        <v>0</v>
      </c>
      <c r="L783" s="239">
        <v>21</v>
      </c>
      <c r="M783" s="239">
        <f>G783*(1+L783/100)</f>
        <v>0</v>
      </c>
      <c r="N783" s="237">
        <v>8.8000000000000003E-4</v>
      </c>
      <c r="O783" s="237">
        <f>ROUND(E783*N783,2)</f>
        <v>0.01</v>
      </c>
      <c r="P783" s="237">
        <v>0</v>
      </c>
      <c r="Q783" s="237">
        <f>ROUND(E783*P783,2)</f>
        <v>0</v>
      </c>
      <c r="R783" s="239" t="s">
        <v>653</v>
      </c>
      <c r="S783" s="239" t="s">
        <v>305</v>
      </c>
      <c r="T783" s="240" t="s">
        <v>305</v>
      </c>
      <c r="U783" s="222">
        <v>0.05</v>
      </c>
      <c r="V783" s="222">
        <f>ROUND(E783*U783,2)</f>
        <v>0.47</v>
      </c>
      <c r="W783" s="222"/>
      <c r="X783" s="222" t="s">
        <v>290</v>
      </c>
      <c r="Y783" s="222" t="s">
        <v>291</v>
      </c>
      <c r="Z783" s="212"/>
      <c r="AA783" s="212"/>
      <c r="AB783" s="212"/>
      <c r="AC783" s="212"/>
      <c r="AD783" s="212"/>
      <c r="AE783" s="212"/>
      <c r="AF783" s="212"/>
      <c r="AG783" s="212" t="s">
        <v>354</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5">
      <c r="A784" s="219"/>
      <c r="B784" s="220"/>
      <c r="C784" s="265" t="s">
        <v>1239</v>
      </c>
      <c r="D784" s="257"/>
      <c r="E784" s="258">
        <v>2.7</v>
      </c>
      <c r="F784" s="222"/>
      <c r="G784" s="222"/>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358</v>
      </c>
      <c r="AH784" s="212">
        <v>0</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5">
      <c r="A785" s="219"/>
      <c r="B785" s="220"/>
      <c r="C785" s="265" t="s">
        <v>1240</v>
      </c>
      <c r="D785" s="257"/>
      <c r="E785" s="258">
        <v>6.6</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358</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2" x14ac:dyDescent="0.25">
      <c r="A786" s="219"/>
      <c r="B786" s="220"/>
      <c r="C786" s="250"/>
      <c r="D786" s="241"/>
      <c r="E786" s="241"/>
      <c r="F786" s="241"/>
      <c r="G786" s="241"/>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293</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ht="30.6" outlineLevel="1" x14ac:dyDescent="0.25">
      <c r="A787" s="234">
        <v>88</v>
      </c>
      <c r="B787" s="235" t="s">
        <v>1241</v>
      </c>
      <c r="C787" s="247" t="s">
        <v>1242</v>
      </c>
      <c r="D787" s="236" t="s">
        <v>391</v>
      </c>
      <c r="E787" s="237">
        <v>4.95</v>
      </c>
      <c r="F787" s="238"/>
      <c r="G787" s="239">
        <f>ROUND(E787*F787,2)</f>
        <v>0</v>
      </c>
      <c r="H787" s="238"/>
      <c r="I787" s="239">
        <f>ROUND(E787*H787,2)</f>
        <v>0</v>
      </c>
      <c r="J787" s="238"/>
      <c r="K787" s="239">
        <f>ROUND(E787*J787,2)</f>
        <v>0</v>
      </c>
      <c r="L787" s="239">
        <v>21</v>
      </c>
      <c r="M787" s="239">
        <f>G787*(1+L787/100)</f>
        <v>0</v>
      </c>
      <c r="N787" s="237">
        <v>1.09E-3</v>
      </c>
      <c r="O787" s="237">
        <f>ROUND(E787*N787,2)</f>
        <v>0.01</v>
      </c>
      <c r="P787" s="237">
        <v>0</v>
      </c>
      <c r="Q787" s="237">
        <f>ROUND(E787*P787,2)</f>
        <v>0</v>
      </c>
      <c r="R787" s="239" t="s">
        <v>653</v>
      </c>
      <c r="S787" s="239" t="s">
        <v>305</v>
      </c>
      <c r="T787" s="240" t="s">
        <v>305</v>
      </c>
      <c r="U787" s="222">
        <v>0.08</v>
      </c>
      <c r="V787" s="222">
        <f>ROUND(E787*U787,2)</f>
        <v>0.4</v>
      </c>
      <c r="W787" s="222"/>
      <c r="X787" s="222" t="s">
        <v>290</v>
      </c>
      <c r="Y787" s="222" t="s">
        <v>291</v>
      </c>
      <c r="Z787" s="212"/>
      <c r="AA787" s="212"/>
      <c r="AB787" s="212"/>
      <c r="AC787" s="212"/>
      <c r="AD787" s="212"/>
      <c r="AE787" s="212"/>
      <c r="AF787" s="212"/>
      <c r="AG787" s="212" t="s">
        <v>354</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5">
      <c r="A788" s="219"/>
      <c r="B788" s="220"/>
      <c r="C788" s="265" t="s">
        <v>1243</v>
      </c>
      <c r="D788" s="257"/>
      <c r="E788" s="258">
        <v>4.95</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358</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2" x14ac:dyDescent="0.25">
      <c r="A789" s="219"/>
      <c r="B789" s="220"/>
      <c r="C789" s="250"/>
      <c r="D789" s="241"/>
      <c r="E789" s="241"/>
      <c r="F789" s="241"/>
      <c r="G789" s="241"/>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293</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ht="20.399999999999999" outlineLevel="1" x14ac:dyDescent="0.25">
      <c r="A790" s="234">
        <v>89</v>
      </c>
      <c r="B790" s="235" t="s">
        <v>1244</v>
      </c>
      <c r="C790" s="247" t="s">
        <v>1245</v>
      </c>
      <c r="D790" s="236" t="s">
        <v>391</v>
      </c>
      <c r="E790" s="237">
        <v>9.3000000000000007</v>
      </c>
      <c r="F790" s="238"/>
      <c r="G790" s="239">
        <f>ROUND(E790*F790,2)</f>
        <v>0</v>
      </c>
      <c r="H790" s="238"/>
      <c r="I790" s="239">
        <f>ROUND(E790*H790,2)</f>
        <v>0</v>
      </c>
      <c r="J790" s="238"/>
      <c r="K790" s="239">
        <f>ROUND(E790*J790,2)</f>
        <v>0</v>
      </c>
      <c r="L790" s="239">
        <v>21</v>
      </c>
      <c r="M790" s="239">
        <f>G790*(1+L790/100)</f>
        <v>0</v>
      </c>
      <c r="N790" s="237">
        <v>8.3000000000000001E-4</v>
      </c>
      <c r="O790" s="237">
        <f>ROUND(E790*N790,2)</f>
        <v>0.01</v>
      </c>
      <c r="P790" s="237">
        <v>0</v>
      </c>
      <c r="Q790" s="237">
        <f>ROUND(E790*P790,2)</f>
        <v>0</v>
      </c>
      <c r="R790" s="239" t="s">
        <v>653</v>
      </c>
      <c r="S790" s="239" t="s">
        <v>305</v>
      </c>
      <c r="T790" s="240" t="s">
        <v>305</v>
      </c>
      <c r="U790" s="222">
        <v>0.46</v>
      </c>
      <c r="V790" s="222">
        <f>ROUND(E790*U790,2)</f>
        <v>4.28</v>
      </c>
      <c r="W790" s="222"/>
      <c r="X790" s="222" t="s">
        <v>290</v>
      </c>
      <c r="Y790" s="222" t="s">
        <v>291</v>
      </c>
      <c r="Z790" s="212"/>
      <c r="AA790" s="212"/>
      <c r="AB790" s="212"/>
      <c r="AC790" s="212"/>
      <c r="AD790" s="212"/>
      <c r="AE790" s="212"/>
      <c r="AF790" s="212"/>
      <c r="AG790" s="212" t="s">
        <v>354</v>
      </c>
      <c r="AH790" s="212"/>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2" x14ac:dyDescent="0.25">
      <c r="A791" s="219"/>
      <c r="B791" s="220"/>
      <c r="C791" s="265" t="s">
        <v>1239</v>
      </c>
      <c r="D791" s="257"/>
      <c r="E791" s="258">
        <v>2.7</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358</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5">
      <c r="A792" s="219"/>
      <c r="B792" s="220"/>
      <c r="C792" s="265" t="s">
        <v>1240</v>
      </c>
      <c r="D792" s="257"/>
      <c r="E792" s="258">
        <v>6.6</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358</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2" x14ac:dyDescent="0.25">
      <c r="A793" s="219"/>
      <c r="B793" s="220"/>
      <c r="C793" s="250"/>
      <c r="D793" s="241"/>
      <c r="E793" s="241"/>
      <c r="F793" s="241"/>
      <c r="G793" s="241"/>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293</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ht="20.399999999999999" outlineLevel="1" x14ac:dyDescent="0.25">
      <c r="A794" s="234">
        <v>90</v>
      </c>
      <c r="B794" s="235" t="s">
        <v>1246</v>
      </c>
      <c r="C794" s="247" t="s">
        <v>1247</v>
      </c>
      <c r="D794" s="236" t="s">
        <v>391</v>
      </c>
      <c r="E794" s="237">
        <v>4.95</v>
      </c>
      <c r="F794" s="238"/>
      <c r="G794" s="239">
        <f>ROUND(E794*F794,2)</f>
        <v>0</v>
      </c>
      <c r="H794" s="238"/>
      <c r="I794" s="239">
        <f>ROUND(E794*H794,2)</f>
        <v>0</v>
      </c>
      <c r="J794" s="238"/>
      <c r="K794" s="239">
        <f>ROUND(E794*J794,2)</f>
        <v>0</v>
      </c>
      <c r="L794" s="239">
        <v>21</v>
      </c>
      <c r="M794" s="239">
        <f>G794*(1+L794/100)</f>
        <v>0</v>
      </c>
      <c r="N794" s="237">
        <v>1E-3</v>
      </c>
      <c r="O794" s="237">
        <f>ROUND(E794*N794,2)</f>
        <v>0</v>
      </c>
      <c r="P794" s="237">
        <v>0</v>
      </c>
      <c r="Q794" s="237">
        <f>ROUND(E794*P794,2)</f>
        <v>0</v>
      </c>
      <c r="R794" s="239" t="s">
        <v>653</v>
      </c>
      <c r="S794" s="239" t="s">
        <v>305</v>
      </c>
      <c r="T794" s="240" t="s">
        <v>305</v>
      </c>
      <c r="U794" s="222">
        <v>0.53</v>
      </c>
      <c r="V794" s="222">
        <f>ROUND(E794*U794,2)</f>
        <v>2.62</v>
      </c>
      <c r="W794" s="222"/>
      <c r="X794" s="222" t="s">
        <v>290</v>
      </c>
      <c r="Y794" s="222" t="s">
        <v>291</v>
      </c>
      <c r="Z794" s="212"/>
      <c r="AA794" s="212"/>
      <c r="AB794" s="212"/>
      <c r="AC794" s="212"/>
      <c r="AD794" s="212"/>
      <c r="AE794" s="212"/>
      <c r="AF794" s="212"/>
      <c r="AG794" s="212" t="s">
        <v>354</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2" x14ac:dyDescent="0.25">
      <c r="A795" s="219"/>
      <c r="B795" s="220"/>
      <c r="C795" s="265" t="s">
        <v>1243</v>
      </c>
      <c r="D795" s="257"/>
      <c r="E795" s="258">
        <v>4.95</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358</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5">
      <c r="A796" s="219"/>
      <c r="B796" s="220"/>
      <c r="C796" s="250"/>
      <c r="D796" s="241"/>
      <c r="E796" s="241"/>
      <c r="F796" s="241"/>
      <c r="G796" s="241"/>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293</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1" x14ac:dyDescent="0.25">
      <c r="A797" s="234">
        <v>91</v>
      </c>
      <c r="B797" s="235" t="s">
        <v>1248</v>
      </c>
      <c r="C797" s="247" t="s">
        <v>1249</v>
      </c>
      <c r="D797" s="236" t="s">
        <v>287</v>
      </c>
      <c r="E797" s="237">
        <v>4</v>
      </c>
      <c r="F797" s="238"/>
      <c r="G797" s="239">
        <f>ROUND(E797*F797,2)</f>
        <v>0</v>
      </c>
      <c r="H797" s="238"/>
      <c r="I797" s="239">
        <f>ROUND(E797*H797,2)</f>
        <v>0</v>
      </c>
      <c r="J797" s="238"/>
      <c r="K797" s="239">
        <f>ROUND(E797*J797,2)</f>
        <v>0</v>
      </c>
      <c r="L797" s="239">
        <v>21</v>
      </c>
      <c r="M797" s="239">
        <f>G797*(1+L797/100)</f>
        <v>0</v>
      </c>
      <c r="N797" s="237">
        <v>1.8000000000000001E-4</v>
      </c>
      <c r="O797" s="237">
        <f>ROUND(E797*N797,2)</f>
        <v>0</v>
      </c>
      <c r="P797" s="237">
        <v>0</v>
      </c>
      <c r="Q797" s="237">
        <f>ROUND(E797*P797,2)</f>
        <v>0</v>
      </c>
      <c r="R797" s="239" t="s">
        <v>653</v>
      </c>
      <c r="S797" s="239" t="s">
        <v>305</v>
      </c>
      <c r="T797" s="240" t="s">
        <v>305</v>
      </c>
      <c r="U797" s="222">
        <v>0.85599999999999998</v>
      </c>
      <c r="V797" s="222">
        <f>ROUND(E797*U797,2)</f>
        <v>3.42</v>
      </c>
      <c r="W797" s="222"/>
      <c r="X797" s="222" t="s">
        <v>290</v>
      </c>
      <c r="Y797" s="222" t="s">
        <v>291</v>
      </c>
      <c r="Z797" s="212"/>
      <c r="AA797" s="212"/>
      <c r="AB797" s="212"/>
      <c r="AC797" s="212"/>
      <c r="AD797" s="212"/>
      <c r="AE797" s="212"/>
      <c r="AF797" s="212"/>
      <c r="AG797" s="212" t="s">
        <v>354</v>
      </c>
      <c r="AH797" s="212"/>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2" x14ac:dyDescent="0.25">
      <c r="A798" s="219"/>
      <c r="B798" s="220"/>
      <c r="C798" s="265" t="s">
        <v>1250</v>
      </c>
      <c r="D798" s="257"/>
      <c r="E798" s="258">
        <v>4</v>
      </c>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358</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5">
      <c r="A799" s="219"/>
      <c r="B799" s="220"/>
      <c r="C799" s="250"/>
      <c r="D799" s="241"/>
      <c r="E799" s="241"/>
      <c r="F799" s="241"/>
      <c r="G799" s="241"/>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293</v>
      </c>
      <c r="AH799" s="212"/>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1" x14ac:dyDescent="0.25">
      <c r="A800" s="234">
        <v>92</v>
      </c>
      <c r="B800" s="235" t="s">
        <v>1251</v>
      </c>
      <c r="C800" s="247" t="s">
        <v>1252</v>
      </c>
      <c r="D800" s="236" t="s">
        <v>287</v>
      </c>
      <c r="E800" s="237">
        <v>4</v>
      </c>
      <c r="F800" s="238"/>
      <c r="G800" s="239">
        <f>ROUND(E800*F800,2)</f>
        <v>0</v>
      </c>
      <c r="H800" s="238"/>
      <c r="I800" s="239">
        <f>ROUND(E800*H800,2)</f>
        <v>0</v>
      </c>
      <c r="J800" s="238"/>
      <c r="K800" s="239">
        <f>ROUND(E800*J800,2)</f>
        <v>0</v>
      </c>
      <c r="L800" s="239">
        <v>21</v>
      </c>
      <c r="M800" s="239">
        <f>G800*(1+L800/100)</f>
        <v>0</v>
      </c>
      <c r="N800" s="237">
        <v>3.0000000000000001E-5</v>
      </c>
      <c r="O800" s="237">
        <f>ROUND(E800*N800,2)</f>
        <v>0</v>
      </c>
      <c r="P800" s="237">
        <v>0</v>
      </c>
      <c r="Q800" s="237">
        <f>ROUND(E800*P800,2)</f>
        <v>0</v>
      </c>
      <c r="R800" s="239" t="s">
        <v>653</v>
      </c>
      <c r="S800" s="239" t="s">
        <v>305</v>
      </c>
      <c r="T800" s="240" t="s">
        <v>305</v>
      </c>
      <c r="U800" s="222">
        <v>0.16500000000000001</v>
      </c>
      <c r="V800" s="222">
        <f>ROUND(E800*U800,2)</f>
        <v>0.66</v>
      </c>
      <c r="W800" s="222"/>
      <c r="X800" s="222" t="s">
        <v>290</v>
      </c>
      <c r="Y800" s="222" t="s">
        <v>291</v>
      </c>
      <c r="Z800" s="212"/>
      <c r="AA800" s="212"/>
      <c r="AB800" s="212"/>
      <c r="AC800" s="212"/>
      <c r="AD800" s="212"/>
      <c r="AE800" s="212"/>
      <c r="AF800" s="212"/>
      <c r="AG800" s="212" t="s">
        <v>354</v>
      </c>
      <c r="AH800" s="212"/>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2" x14ac:dyDescent="0.25">
      <c r="A801" s="219"/>
      <c r="B801" s="220"/>
      <c r="C801" s="265" t="s">
        <v>1250</v>
      </c>
      <c r="D801" s="257"/>
      <c r="E801" s="258">
        <v>4</v>
      </c>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358</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2" x14ac:dyDescent="0.25">
      <c r="A802" s="219"/>
      <c r="B802" s="220"/>
      <c r="C802" s="250"/>
      <c r="D802" s="241"/>
      <c r="E802" s="241"/>
      <c r="F802" s="241"/>
      <c r="G802" s="241"/>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293</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ht="20.399999999999999" outlineLevel="1" x14ac:dyDescent="0.25">
      <c r="A803" s="234">
        <v>93</v>
      </c>
      <c r="B803" s="235" t="s">
        <v>1253</v>
      </c>
      <c r="C803" s="247" t="s">
        <v>1254</v>
      </c>
      <c r="D803" s="236" t="s">
        <v>391</v>
      </c>
      <c r="E803" s="237">
        <v>15.675000000000001</v>
      </c>
      <c r="F803" s="238"/>
      <c r="G803" s="239">
        <f>ROUND(E803*F803,2)</f>
        <v>0</v>
      </c>
      <c r="H803" s="238"/>
      <c r="I803" s="239">
        <f>ROUND(E803*H803,2)</f>
        <v>0</v>
      </c>
      <c r="J803" s="238"/>
      <c r="K803" s="239">
        <f>ROUND(E803*J803,2)</f>
        <v>0</v>
      </c>
      <c r="L803" s="239">
        <v>21</v>
      </c>
      <c r="M803" s="239">
        <f>G803*(1+L803/100)</f>
        <v>0</v>
      </c>
      <c r="N803" s="237">
        <v>4.4000000000000003E-3</v>
      </c>
      <c r="O803" s="237">
        <f>ROUND(E803*N803,2)</f>
        <v>7.0000000000000007E-2</v>
      </c>
      <c r="P803" s="237">
        <v>0</v>
      </c>
      <c r="Q803" s="237">
        <f>ROUND(E803*P803,2)</f>
        <v>0</v>
      </c>
      <c r="R803" s="239" t="s">
        <v>881</v>
      </c>
      <c r="S803" s="239" t="s">
        <v>305</v>
      </c>
      <c r="T803" s="240" t="s">
        <v>305</v>
      </c>
      <c r="U803" s="222">
        <v>0</v>
      </c>
      <c r="V803" s="222">
        <f>ROUND(E803*U803,2)</f>
        <v>0</v>
      </c>
      <c r="W803" s="222"/>
      <c r="X803" s="222" t="s">
        <v>882</v>
      </c>
      <c r="Y803" s="222" t="s">
        <v>291</v>
      </c>
      <c r="Z803" s="212"/>
      <c r="AA803" s="212"/>
      <c r="AB803" s="212"/>
      <c r="AC803" s="212"/>
      <c r="AD803" s="212"/>
      <c r="AE803" s="212"/>
      <c r="AF803" s="212"/>
      <c r="AG803" s="212" t="s">
        <v>883</v>
      </c>
      <c r="AH803" s="212"/>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2" x14ac:dyDescent="0.25">
      <c r="A804" s="219"/>
      <c r="B804" s="220"/>
      <c r="C804" s="266" t="s">
        <v>367</v>
      </c>
      <c r="D804" s="259"/>
      <c r="E804" s="260"/>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358</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5">
      <c r="A805" s="219"/>
      <c r="B805" s="220"/>
      <c r="C805" s="267" t="s">
        <v>1255</v>
      </c>
      <c r="D805" s="259"/>
      <c r="E805" s="260">
        <v>2.7</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358</v>
      </c>
      <c r="AH805" s="212">
        <v>2</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5">
      <c r="A806" s="219"/>
      <c r="B806" s="220"/>
      <c r="C806" s="267" t="s">
        <v>1256</v>
      </c>
      <c r="D806" s="259"/>
      <c r="E806" s="260">
        <v>6.6</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358</v>
      </c>
      <c r="AH806" s="212">
        <v>2</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5">
      <c r="A807" s="219"/>
      <c r="B807" s="220"/>
      <c r="C807" s="267" t="s">
        <v>515</v>
      </c>
      <c r="D807" s="259"/>
      <c r="E807" s="260"/>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358</v>
      </c>
      <c r="AH807" s="212">
        <v>2</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3" x14ac:dyDescent="0.25">
      <c r="A808" s="219"/>
      <c r="B808" s="220"/>
      <c r="C808" s="267" t="s">
        <v>1257</v>
      </c>
      <c r="D808" s="259"/>
      <c r="E808" s="260">
        <v>4.95</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358</v>
      </c>
      <c r="AH808" s="212">
        <v>2</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5">
      <c r="A809" s="219"/>
      <c r="B809" s="220"/>
      <c r="C809" s="268" t="s">
        <v>371</v>
      </c>
      <c r="D809" s="261"/>
      <c r="E809" s="262">
        <v>14.25</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358</v>
      </c>
      <c r="AH809" s="212">
        <v>3</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5">
      <c r="A810" s="219"/>
      <c r="B810" s="220"/>
      <c r="C810" s="266" t="s">
        <v>372</v>
      </c>
      <c r="D810" s="259"/>
      <c r="E810" s="260"/>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358</v>
      </c>
      <c r="AH810" s="212"/>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5">
      <c r="A811" s="219"/>
      <c r="B811" s="220"/>
      <c r="C811" s="265" t="s">
        <v>1258</v>
      </c>
      <c r="D811" s="257"/>
      <c r="E811" s="258">
        <v>15.675000000000001</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358</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2" x14ac:dyDescent="0.25">
      <c r="A812" s="219"/>
      <c r="B812" s="220"/>
      <c r="C812" s="250"/>
      <c r="D812" s="241"/>
      <c r="E812" s="241"/>
      <c r="F812" s="241"/>
      <c r="G812" s="241"/>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293</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ht="20.399999999999999" outlineLevel="1" x14ac:dyDescent="0.25">
      <c r="A813" s="234">
        <v>94</v>
      </c>
      <c r="B813" s="235" t="s">
        <v>1259</v>
      </c>
      <c r="C813" s="247" t="s">
        <v>1260</v>
      </c>
      <c r="D813" s="236" t="s">
        <v>391</v>
      </c>
      <c r="E813" s="237">
        <v>15.675000000000001</v>
      </c>
      <c r="F813" s="238"/>
      <c r="G813" s="239">
        <f>ROUND(E813*F813,2)</f>
        <v>0</v>
      </c>
      <c r="H813" s="238"/>
      <c r="I813" s="239">
        <f>ROUND(E813*H813,2)</f>
        <v>0</v>
      </c>
      <c r="J813" s="238"/>
      <c r="K813" s="239">
        <f>ROUND(E813*J813,2)</f>
        <v>0</v>
      </c>
      <c r="L813" s="239">
        <v>21</v>
      </c>
      <c r="M813" s="239">
        <f>G813*(1+L813/100)</f>
        <v>0</v>
      </c>
      <c r="N813" s="237">
        <v>4.4999999999999997E-3</v>
      </c>
      <c r="O813" s="237">
        <f>ROUND(E813*N813,2)</f>
        <v>7.0000000000000007E-2</v>
      </c>
      <c r="P813" s="237">
        <v>0</v>
      </c>
      <c r="Q813" s="237">
        <f>ROUND(E813*P813,2)</f>
        <v>0</v>
      </c>
      <c r="R813" s="239" t="s">
        <v>881</v>
      </c>
      <c r="S813" s="239" t="s">
        <v>305</v>
      </c>
      <c r="T813" s="240" t="s">
        <v>305</v>
      </c>
      <c r="U813" s="222">
        <v>0</v>
      </c>
      <c r="V813" s="222">
        <f>ROUND(E813*U813,2)</f>
        <v>0</v>
      </c>
      <c r="W813" s="222"/>
      <c r="X813" s="222" t="s">
        <v>882</v>
      </c>
      <c r="Y813" s="222" t="s">
        <v>291</v>
      </c>
      <c r="Z813" s="212"/>
      <c r="AA813" s="212"/>
      <c r="AB813" s="212"/>
      <c r="AC813" s="212"/>
      <c r="AD813" s="212"/>
      <c r="AE813" s="212"/>
      <c r="AF813" s="212"/>
      <c r="AG813" s="212" t="s">
        <v>883</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5">
      <c r="A814" s="219"/>
      <c r="B814" s="220"/>
      <c r="C814" s="266" t="s">
        <v>367</v>
      </c>
      <c r="D814" s="259"/>
      <c r="E814" s="260"/>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358</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5">
      <c r="A815" s="219"/>
      <c r="B815" s="220"/>
      <c r="C815" s="267" t="s">
        <v>1255</v>
      </c>
      <c r="D815" s="259"/>
      <c r="E815" s="260">
        <v>2.7</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358</v>
      </c>
      <c r="AH815" s="212">
        <v>2</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5">
      <c r="A816" s="219"/>
      <c r="B816" s="220"/>
      <c r="C816" s="267" t="s">
        <v>1256</v>
      </c>
      <c r="D816" s="259"/>
      <c r="E816" s="260">
        <v>6.6</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358</v>
      </c>
      <c r="AH816" s="212">
        <v>2</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5">
      <c r="A817" s="219"/>
      <c r="B817" s="220"/>
      <c r="C817" s="267" t="s">
        <v>515</v>
      </c>
      <c r="D817" s="259"/>
      <c r="E817" s="260"/>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358</v>
      </c>
      <c r="AH817" s="212">
        <v>2</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5">
      <c r="A818" s="219"/>
      <c r="B818" s="220"/>
      <c r="C818" s="267" t="s">
        <v>1257</v>
      </c>
      <c r="D818" s="259"/>
      <c r="E818" s="260">
        <v>4.95</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358</v>
      </c>
      <c r="AH818" s="212">
        <v>2</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5">
      <c r="A819" s="219"/>
      <c r="B819" s="220"/>
      <c r="C819" s="268" t="s">
        <v>371</v>
      </c>
      <c r="D819" s="261"/>
      <c r="E819" s="262">
        <v>14.25</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358</v>
      </c>
      <c r="AH819" s="212">
        <v>3</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5">
      <c r="A820" s="219"/>
      <c r="B820" s="220"/>
      <c r="C820" s="266" t="s">
        <v>372</v>
      </c>
      <c r="D820" s="259"/>
      <c r="E820" s="260"/>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358</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5">
      <c r="A821" s="219"/>
      <c r="B821" s="220"/>
      <c r="C821" s="265" t="s">
        <v>1258</v>
      </c>
      <c r="D821" s="257"/>
      <c r="E821" s="258">
        <v>15.675000000000001</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358</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2" x14ac:dyDescent="0.25">
      <c r="A822" s="219"/>
      <c r="B822" s="220"/>
      <c r="C822" s="250"/>
      <c r="D822" s="241"/>
      <c r="E822" s="241"/>
      <c r="F822" s="241"/>
      <c r="G822" s="241"/>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293</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5">
      <c r="A823" s="234">
        <v>95</v>
      </c>
      <c r="B823" s="235" t="s">
        <v>1261</v>
      </c>
      <c r="C823" s="247" t="s">
        <v>1262</v>
      </c>
      <c r="D823" s="236" t="s">
        <v>647</v>
      </c>
      <c r="E823" s="237">
        <v>0.1666</v>
      </c>
      <c r="F823" s="238"/>
      <c r="G823" s="239">
        <f>ROUND(E823*F823,2)</f>
        <v>0</v>
      </c>
      <c r="H823" s="238"/>
      <c r="I823" s="239">
        <f>ROUND(E823*H823,2)</f>
        <v>0</v>
      </c>
      <c r="J823" s="238"/>
      <c r="K823" s="239">
        <f>ROUND(E823*J823,2)</f>
        <v>0</v>
      </c>
      <c r="L823" s="239">
        <v>21</v>
      </c>
      <c r="M823" s="239">
        <f>G823*(1+L823/100)</f>
        <v>0</v>
      </c>
      <c r="N823" s="237">
        <v>0</v>
      </c>
      <c r="O823" s="237">
        <f>ROUND(E823*N823,2)</f>
        <v>0</v>
      </c>
      <c r="P823" s="237">
        <v>0</v>
      </c>
      <c r="Q823" s="237">
        <f>ROUND(E823*P823,2)</f>
        <v>0</v>
      </c>
      <c r="R823" s="239" t="s">
        <v>653</v>
      </c>
      <c r="S823" s="239" t="s">
        <v>305</v>
      </c>
      <c r="T823" s="240" t="s">
        <v>305</v>
      </c>
      <c r="U823" s="222">
        <v>1.5980000000000001</v>
      </c>
      <c r="V823" s="222">
        <f>ROUND(E823*U823,2)</f>
        <v>0.27</v>
      </c>
      <c r="W823" s="222"/>
      <c r="X823" s="222" t="s">
        <v>648</v>
      </c>
      <c r="Y823" s="222" t="s">
        <v>291</v>
      </c>
      <c r="Z823" s="212"/>
      <c r="AA823" s="212"/>
      <c r="AB823" s="212"/>
      <c r="AC823" s="212"/>
      <c r="AD823" s="212"/>
      <c r="AE823" s="212"/>
      <c r="AF823" s="212"/>
      <c r="AG823" s="212" t="s">
        <v>649</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2" x14ac:dyDescent="0.25">
      <c r="A824" s="219"/>
      <c r="B824" s="220"/>
      <c r="C824" s="264" t="s">
        <v>1263</v>
      </c>
      <c r="D824" s="263"/>
      <c r="E824" s="263"/>
      <c r="F824" s="263"/>
      <c r="G824" s="263"/>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356</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2" x14ac:dyDescent="0.25">
      <c r="A825" s="219"/>
      <c r="B825" s="220"/>
      <c r="C825" s="250"/>
      <c r="D825" s="241"/>
      <c r="E825" s="241"/>
      <c r="F825" s="241"/>
      <c r="G825" s="241"/>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293</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x14ac:dyDescent="0.25">
      <c r="A826" s="227" t="s">
        <v>283</v>
      </c>
      <c r="B826" s="228" t="s">
        <v>197</v>
      </c>
      <c r="C826" s="246" t="s">
        <v>198</v>
      </c>
      <c r="D826" s="229"/>
      <c r="E826" s="230"/>
      <c r="F826" s="231"/>
      <c r="G826" s="231">
        <f>SUMIF(AG827:AG867,"&lt;&gt;NOR",G827:G867)</f>
        <v>0</v>
      </c>
      <c r="H826" s="231"/>
      <c r="I826" s="231">
        <f>SUM(I827:I867)</f>
        <v>0</v>
      </c>
      <c r="J826" s="231"/>
      <c r="K826" s="231">
        <f>SUM(K827:K867)</f>
        <v>0</v>
      </c>
      <c r="L826" s="231"/>
      <c r="M826" s="231">
        <f>SUM(M827:M867)</f>
        <v>0</v>
      </c>
      <c r="N826" s="230"/>
      <c r="O826" s="230">
        <f>SUM(O827:O867)</f>
        <v>0.31</v>
      </c>
      <c r="P826" s="230"/>
      <c r="Q826" s="230">
        <f>SUM(Q827:Q867)</f>
        <v>0</v>
      </c>
      <c r="R826" s="231"/>
      <c r="S826" s="231"/>
      <c r="T826" s="232"/>
      <c r="U826" s="226"/>
      <c r="V826" s="226">
        <f>SUM(V827:V867)</f>
        <v>28.499999999999996</v>
      </c>
      <c r="W826" s="226"/>
      <c r="X826" s="226"/>
      <c r="Y826" s="226"/>
      <c r="AG826" t="s">
        <v>284</v>
      </c>
    </row>
    <row r="827" spans="1:60" outlineLevel="1" x14ac:dyDescent="0.25">
      <c r="A827" s="234">
        <v>96</v>
      </c>
      <c r="B827" s="235" t="s">
        <v>1264</v>
      </c>
      <c r="C827" s="247" t="s">
        <v>1265</v>
      </c>
      <c r="D827" s="236" t="s">
        <v>391</v>
      </c>
      <c r="E827" s="237">
        <v>62.37</v>
      </c>
      <c r="F827" s="238"/>
      <c r="G827" s="239">
        <f>ROUND(E827*F827,2)</f>
        <v>0</v>
      </c>
      <c r="H827" s="238"/>
      <c r="I827" s="239">
        <f>ROUND(E827*H827,2)</f>
        <v>0</v>
      </c>
      <c r="J827" s="238"/>
      <c r="K827" s="239">
        <f>ROUND(E827*J827,2)</f>
        <v>0</v>
      </c>
      <c r="L827" s="239">
        <v>21</v>
      </c>
      <c r="M827" s="239">
        <f>G827*(1+L827/100)</f>
        <v>0</v>
      </c>
      <c r="N827" s="237">
        <v>0</v>
      </c>
      <c r="O827" s="237">
        <f>ROUND(E827*N827,2)</f>
        <v>0</v>
      </c>
      <c r="P827" s="237">
        <v>0</v>
      </c>
      <c r="Q827" s="237">
        <f>ROUND(E827*P827,2)</f>
        <v>0</v>
      </c>
      <c r="R827" s="239" t="s">
        <v>1266</v>
      </c>
      <c r="S827" s="239" t="s">
        <v>305</v>
      </c>
      <c r="T827" s="240" t="s">
        <v>305</v>
      </c>
      <c r="U827" s="222">
        <v>0.08</v>
      </c>
      <c r="V827" s="222">
        <f>ROUND(E827*U827,2)</f>
        <v>4.99</v>
      </c>
      <c r="W827" s="222"/>
      <c r="X827" s="222" t="s">
        <v>290</v>
      </c>
      <c r="Y827" s="222" t="s">
        <v>291</v>
      </c>
      <c r="Z827" s="212"/>
      <c r="AA827" s="212"/>
      <c r="AB827" s="212"/>
      <c r="AC827" s="212"/>
      <c r="AD827" s="212"/>
      <c r="AE827" s="212"/>
      <c r="AF827" s="212"/>
      <c r="AG827" s="212" t="s">
        <v>354</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2" x14ac:dyDescent="0.25">
      <c r="A828" s="219"/>
      <c r="B828" s="220"/>
      <c r="C828" s="265" t="s">
        <v>903</v>
      </c>
      <c r="D828" s="257"/>
      <c r="E828" s="258">
        <v>62.37</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358</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2" x14ac:dyDescent="0.25">
      <c r="A829" s="219"/>
      <c r="B829" s="220"/>
      <c r="C829" s="250"/>
      <c r="D829" s="241"/>
      <c r="E829" s="241"/>
      <c r="F829" s="241"/>
      <c r="G829" s="241"/>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293</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1" x14ac:dyDescent="0.25">
      <c r="A830" s="234">
        <v>97</v>
      </c>
      <c r="B830" s="235" t="s">
        <v>1267</v>
      </c>
      <c r="C830" s="247" t="s">
        <v>1268</v>
      </c>
      <c r="D830" s="236" t="s">
        <v>391</v>
      </c>
      <c r="E830" s="237">
        <v>68.606999999999999</v>
      </c>
      <c r="F830" s="238"/>
      <c r="G830" s="239">
        <f>ROUND(E830*F830,2)</f>
        <v>0</v>
      </c>
      <c r="H830" s="238"/>
      <c r="I830" s="239">
        <f>ROUND(E830*H830,2)</f>
        <v>0</v>
      </c>
      <c r="J830" s="238"/>
      <c r="K830" s="239">
        <f>ROUND(E830*J830,2)</f>
        <v>0</v>
      </c>
      <c r="L830" s="239">
        <v>21</v>
      </c>
      <c r="M830" s="239">
        <f>G830*(1+L830/100)</f>
        <v>0</v>
      </c>
      <c r="N830" s="237">
        <v>3.0000000000000001E-5</v>
      </c>
      <c r="O830" s="237">
        <f>ROUND(E830*N830,2)</f>
        <v>0</v>
      </c>
      <c r="P830" s="237">
        <v>0</v>
      </c>
      <c r="Q830" s="237">
        <f>ROUND(E830*P830,2)</f>
        <v>0</v>
      </c>
      <c r="R830" s="239" t="s">
        <v>1266</v>
      </c>
      <c r="S830" s="239" t="s">
        <v>305</v>
      </c>
      <c r="T830" s="240" t="s">
        <v>305</v>
      </c>
      <c r="U830" s="222">
        <v>7.0000000000000007E-2</v>
      </c>
      <c r="V830" s="222">
        <f>ROUND(E830*U830,2)</f>
        <v>4.8</v>
      </c>
      <c r="W830" s="222"/>
      <c r="X830" s="222" t="s">
        <v>290</v>
      </c>
      <c r="Y830" s="222" t="s">
        <v>291</v>
      </c>
      <c r="Z830" s="212"/>
      <c r="AA830" s="212"/>
      <c r="AB830" s="212"/>
      <c r="AC830" s="212"/>
      <c r="AD830" s="212"/>
      <c r="AE830" s="212"/>
      <c r="AF830" s="212"/>
      <c r="AG830" s="212" t="s">
        <v>292</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2" x14ac:dyDescent="0.25">
      <c r="A831" s="219"/>
      <c r="B831" s="220"/>
      <c r="C831" s="266" t="s">
        <v>367</v>
      </c>
      <c r="D831" s="259"/>
      <c r="E831" s="260"/>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358</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5">
      <c r="A832" s="219"/>
      <c r="B832" s="220"/>
      <c r="C832" s="267" t="s">
        <v>1269</v>
      </c>
      <c r="D832" s="259"/>
      <c r="E832" s="260">
        <v>62.37</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358</v>
      </c>
      <c r="AH832" s="212">
        <v>2</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5">
      <c r="A833" s="219"/>
      <c r="B833" s="220"/>
      <c r="C833" s="268" t="s">
        <v>371</v>
      </c>
      <c r="D833" s="261"/>
      <c r="E833" s="262">
        <v>62.37</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358</v>
      </c>
      <c r="AH833" s="212">
        <v>3</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5">
      <c r="A834" s="219"/>
      <c r="B834" s="220"/>
      <c r="C834" s="266" t="s">
        <v>372</v>
      </c>
      <c r="D834" s="259"/>
      <c r="E834" s="260"/>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358</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5">
      <c r="A835" s="219"/>
      <c r="B835" s="220"/>
      <c r="C835" s="265" t="s">
        <v>1270</v>
      </c>
      <c r="D835" s="257"/>
      <c r="E835" s="258">
        <v>68.606999999999999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358</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5">
      <c r="A836" s="219"/>
      <c r="B836" s="220"/>
      <c r="C836" s="250"/>
      <c r="D836" s="241"/>
      <c r="E836" s="241"/>
      <c r="F836" s="241"/>
      <c r="G836" s="241"/>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293</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1" x14ac:dyDescent="0.25">
      <c r="A837" s="234">
        <v>98</v>
      </c>
      <c r="B837" s="235" t="s">
        <v>1267</v>
      </c>
      <c r="C837" s="247" t="s">
        <v>1268</v>
      </c>
      <c r="D837" s="236" t="s">
        <v>391</v>
      </c>
      <c r="E837" s="237">
        <v>62.37</v>
      </c>
      <c r="F837" s="238"/>
      <c r="G837" s="239">
        <f>ROUND(E837*F837,2)</f>
        <v>0</v>
      </c>
      <c r="H837" s="238"/>
      <c r="I837" s="239">
        <f>ROUND(E837*H837,2)</f>
        <v>0</v>
      </c>
      <c r="J837" s="238"/>
      <c r="K837" s="239">
        <f>ROUND(E837*J837,2)</f>
        <v>0</v>
      </c>
      <c r="L837" s="239">
        <v>21</v>
      </c>
      <c r="M837" s="239">
        <f>G837*(1+L837/100)</f>
        <v>0</v>
      </c>
      <c r="N837" s="237">
        <v>3.0000000000000001E-5</v>
      </c>
      <c r="O837" s="237">
        <f>ROUND(E837*N837,2)</f>
        <v>0</v>
      </c>
      <c r="P837" s="237">
        <v>0</v>
      </c>
      <c r="Q837" s="237">
        <f>ROUND(E837*P837,2)</f>
        <v>0</v>
      </c>
      <c r="R837" s="239" t="s">
        <v>1266</v>
      </c>
      <c r="S837" s="239" t="s">
        <v>305</v>
      </c>
      <c r="T837" s="240" t="s">
        <v>305</v>
      </c>
      <c r="U837" s="222">
        <v>7.0000000000000007E-2</v>
      </c>
      <c r="V837" s="222">
        <f>ROUND(E837*U837,2)</f>
        <v>4.37</v>
      </c>
      <c r="W837" s="222"/>
      <c r="X837" s="222" t="s">
        <v>290</v>
      </c>
      <c r="Y837" s="222" t="s">
        <v>291</v>
      </c>
      <c r="Z837" s="212"/>
      <c r="AA837" s="212"/>
      <c r="AB837" s="212"/>
      <c r="AC837" s="212"/>
      <c r="AD837" s="212"/>
      <c r="AE837" s="212"/>
      <c r="AF837" s="212"/>
      <c r="AG837" s="212" t="s">
        <v>354</v>
      </c>
      <c r="AH837" s="212"/>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2" x14ac:dyDescent="0.25">
      <c r="A838" s="219"/>
      <c r="B838" s="220"/>
      <c r="C838" s="265" t="s">
        <v>903</v>
      </c>
      <c r="D838" s="257"/>
      <c r="E838" s="258">
        <v>62.37</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358</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2" x14ac:dyDescent="0.25">
      <c r="A839" s="219"/>
      <c r="B839" s="220"/>
      <c r="C839" s="250"/>
      <c r="D839" s="241"/>
      <c r="E839" s="241"/>
      <c r="F839" s="241"/>
      <c r="G839" s="241"/>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293</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ht="20.399999999999999" outlineLevel="1" x14ac:dyDescent="0.25">
      <c r="A840" s="234">
        <v>99</v>
      </c>
      <c r="B840" s="235" t="s">
        <v>1271</v>
      </c>
      <c r="C840" s="247" t="s">
        <v>1272</v>
      </c>
      <c r="D840" s="236" t="s">
        <v>391</v>
      </c>
      <c r="E840" s="237">
        <v>29</v>
      </c>
      <c r="F840" s="238"/>
      <c r="G840" s="239">
        <f>ROUND(E840*F840,2)</f>
        <v>0</v>
      </c>
      <c r="H840" s="238"/>
      <c r="I840" s="239">
        <f>ROUND(E840*H840,2)</f>
        <v>0</v>
      </c>
      <c r="J840" s="238"/>
      <c r="K840" s="239">
        <f>ROUND(E840*J840,2)</f>
        <v>0</v>
      </c>
      <c r="L840" s="239">
        <v>21</v>
      </c>
      <c r="M840" s="239">
        <f>G840*(1+L840/100)</f>
        <v>0</v>
      </c>
      <c r="N840" s="237">
        <v>3.32E-3</v>
      </c>
      <c r="O840" s="237">
        <f>ROUND(E840*N840,2)</f>
        <v>0.1</v>
      </c>
      <c r="P840" s="237">
        <v>0</v>
      </c>
      <c r="Q840" s="237">
        <f>ROUND(E840*P840,2)</f>
        <v>0</v>
      </c>
      <c r="R840" s="239" t="s">
        <v>1266</v>
      </c>
      <c r="S840" s="239" t="s">
        <v>305</v>
      </c>
      <c r="T840" s="240" t="s">
        <v>305</v>
      </c>
      <c r="U840" s="222">
        <v>0.34100000000000003</v>
      </c>
      <c r="V840" s="222">
        <f>ROUND(E840*U840,2)</f>
        <v>9.89</v>
      </c>
      <c r="W840" s="222"/>
      <c r="X840" s="222" t="s">
        <v>290</v>
      </c>
      <c r="Y840" s="222" t="s">
        <v>291</v>
      </c>
      <c r="Z840" s="212"/>
      <c r="AA840" s="212"/>
      <c r="AB840" s="212"/>
      <c r="AC840" s="212"/>
      <c r="AD840" s="212"/>
      <c r="AE840" s="212"/>
      <c r="AF840" s="212"/>
      <c r="AG840" s="212" t="s">
        <v>354</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2" x14ac:dyDescent="0.25">
      <c r="A841" s="219"/>
      <c r="B841" s="220"/>
      <c r="C841" s="265" t="s">
        <v>1273</v>
      </c>
      <c r="D841" s="257"/>
      <c r="E841" s="258">
        <v>29</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358</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2" x14ac:dyDescent="0.25">
      <c r="A842" s="219"/>
      <c r="B842" s="220"/>
      <c r="C842" s="250"/>
      <c r="D842" s="241"/>
      <c r="E842" s="241"/>
      <c r="F842" s="241"/>
      <c r="G842" s="241"/>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293</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ht="20.399999999999999" outlineLevel="1" x14ac:dyDescent="0.25">
      <c r="A843" s="234">
        <v>100</v>
      </c>
      <c r="B843" s="235" t="s">
        <v>1274</v>
      </c>
      <c r="C843" s="247" t="s">
        <v>1275</v>
      </c>
      <c r="D843" s="236" t="s">
        <v>391</v>
      </c>
      <c r="E843" s="237">
        <v>8.0500000000000007</v>
      </c>
      <c r="F843" s="238"/>
      <c r="G843" s="239">
        <f>ROUND(E843*F843,2)</f>
        <v>0</v>
      </c>
      <c r="H843" s="238"/>
      <c r="I843" s="239">
        <f>ROUND(E843*H843,2)</f>
        <v>0</v>
      </c>
      <c r="J843" s="238"/>
      <c r="K843" s="239">
        <f>ROUND(E843*J843,2)</f>
        <v>0</v>
      </c>
      <c r="L843" s="239">
        <v>21</v>
      </c>
      <c r="M843" s="239">
        <f>G843*(1+L843/100)</f>
        <v>0</v>
      </c>
      <c r="N843" s="237">
        <v>1.7099999999999999E-3</v>
      </c>
      <c r="O843" s="237">
        <f>ROUND(E843*N843,2)</f>
        <v>0.01</v>
      </c>
      <c r="P843" s="237">
        <v>0</v>
      </c>
      <c r="Q843" s="237">
        <f>ROUND(E843*P843,2)</f>
        <v>0</v>
      </c>
      <c r="R843" s="239" t="s">
        <v>1266</v>
      </c>
      <c r="S843" s="239" t="s">
        <v>305</v>
      </c>
      <c r="T843" s="240" t="s">
        <v>305</v>
      </c>
      <c r="U843" s="222">
        <v>0.34</v>
      </c>
      <c r="V843" s="222">
        <f>ROUND(E843*U843,2)</f>
        <v>2.74</v>
      </c>
      <c r="W843" s="222"/>
      <c r="X843" s="222" t="s">
        <v>290</v>
      </c>
      <c r="Y843" s="222" t="s">
        <v>291</v>
      </c>
      <c r="Z843" s="212"/>
      <c r="AA843" s="212"/>
      <c r="AB843" s="212"/>
      <c r="AC843" s="212"/>
      <c r="AD843" s="212"/>
      <c r="AE843" s="212"/>
      <c r="AF843" s="212"/>
      <c r="AG843" s="212" t="s">
        <v>354</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65" t="s">
        <v>1276</v>
      </c>
      <c r="D844" s="257"/>
      <c r="E844" s="258">
        <v>8.0500000000000007</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358</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2" x14ac:dyDescent="0.25">
      <c r="A845" s="219"/>
      <c r="B845" s="220"/>
      <c r="C845" s="250"/>
      <c r="D845" s="241"/>
      <c r="E845" s="241"/>
      <c r="F845" s="241"/>
      <c r="G845" s="241"/>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293</v>
      </c>
      <c r="AH845" s="212"/>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ht="20.399999999999999" outlineLevel="1" x14ac:dyDescent="0.25">
      <c r="A846" s="234">
        <v>101</v>
      </c>
      <c r="B846" s="235" t="s">
        <v>1277</v>
      </c>
      <c r="C846" s="247" t="s">
        <v>1278</v>
      </c>
      <c r="D846" s="236" t="s">
        <v>391</v>
      </c>
      <c r="E846" s="237">
        <v>8.0500000000000007</v>
      </c>
      <c r="F846" s="238"/>
      <c r="G846" s="239">
        <f>ROUND(E846*F846,2)</f>
        <v>0</v>
      </c>
      <c r="H846" s="238"/>
      <c r="I846" s="239">
        <f>ROUND(E846*H846,2)</f>
        <v>0</v>
      </c>
      <c r="J846" s="238"/>
      <c r="K846" s="239">
        <f>ROUND(E846*J846,2)</f>
        <v>0</v>
      </c>
      <c r="L846" s="239">
        <v>21</v>
      </c>
      <c r="M846" s="239">
        <f>G846*(1+L846/100)</f>
        <v>0</v>
      </c>
      <c r="N846" s="237">
        <v>1.73E-3</v>
      </c>
      <c r="O846" s="237">
        <f>ROUND(E846*N846,2)</f>
        <v>0.01</v>
      </c>
      <c r="P846" s="237">
        <v>0</v>
      </c>
      <c r="Q846" s="237">
        <f>ROUND(E846*P846,2)</f>
        <v>0</v>
      </c>
      <c r="R846" s="239" t="s">
        <v>1266</v>
      </c>
      <c r="S846" s="239" t="s">
        <v>305</v>
      </c>
      <c r="T846" s="240" t="s">
        <v>305</v>
      </c>
      <c r="U846" s="222">
        <v>0.14000000000000001</v>
      </c>
      <c r="V846" s="222">
        <f>ROUND(E846*U846,2)</f>
        <v>1.1299999999999999</v>
      </c>
      <c r="W846" s="222"/>
      <c r="X846" s="222" t="s">
        <v>290</v>
      </c>
      <c r="Y846" s="222" t="s">
        <v>291</v>
      </c>
      <c r="Z846" s="212"/>
      <c r="AA846" s="212"/>
      <c r="AB846" s="212"/>
      <c r="AC846" s="212"/>
      <c r="AD846" s="212"/>
      <c r="AE846" s="212"/>
      <c r="AF846" s="212"/>
      <c r="AG846" s="212" t="s">
        <v>354</v>
      </c>
      <c r="AH846" s="212"/>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2" x14ac:dyDescent="0.25">
      <c r="A847" s="219"/>
      <c r="B847" s="220"/>
      <c r="C847" s="265" t="s">
        <v>1276</v>
      </c>
      <c r="D847" s="257"/>
      <c r="E847" s="258">
        <v>8.0500000000000007</v>
      </c>
      <c r="F847" s="222"/>
      <c r="G847" s="222"/>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358</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2" x14ac:dyDescent="0.25">
      <c r="A848" s="219"/>
      <c r="B848" s="220"/>
      <c r="C848" s="250"/>
      <c r="D848" s="241"/>
      <c r="E848" s="241"/>
      <c r="F848" s="241"/>
      <c r="G848" s="241"/>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293</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ht="20.399999999999999" outlineLevel="1" x14ac:dyDescent="0.25">
      <c r="A849" s="234">
        <v>102</v>
      </c>
      <c r="B849" s="235" t="s">
        <v>1279</v>
      </c>
      <c r="C849" s="247" t="s">
        <v>1280</v>
      </c>
      <c r="D849" s="236" t="s">
        <v>391</v>
      </c>
      <c r="E849" s="237">
        <v>68.606999999999999</v>
      </c>
      <c r="F849" s="238"/>
      <c r="G849" s="239">
        <f>ROUND(E849*F849,2)</f>
        <v>0</v>
      </c>
      <c r="H849" s="238"/>
      <c r="I849" s="239">
        <f>ROUND(E849*H849,2)</f>
        <v>0</v>
      </c>
      <c r="J849" s="238"/>
      <c r="K849" s="239">
        <f>ROUND(E849*J849,2)</f>
        <v>0</v>
      </c>
      <c r="L849" s="239">
        <v>21</v>
      </c>
      <c r="M849" s="239">
        <f>G849*(1+L849/100)</f>
        <v>0</v>
      </c>
      <c r="N849" s="237">
        <v>1E-3</v>
      </c>
      <c r="O849" s="237">
        <f>ROUND(E849*N849,2)</f>
        <v>7.0000000000000007E-2</v>
      </c>
      <c r="P849" s="237">
        <v>0</v>
      </c>
      <c r="Q849" s="237">
        <f>ROUND(E849*P849,2)</f>
        <v>0</v>
      </c>
      <c r="R849" s="239" t="s">
        <v>881</v>
      </c>
      <c r="S849" s="239" t="s">
        <v>305</v>
      </c>
      <c r="T849" s="240" t="s">
        <v>305</v>
      </c>
      <c r="U849" s="222">
        <v>0</v>
      </c>
      <c r="V849" s="222">
        <f>ROUND(E849*U849,2)</f>
        <v>0</v>
      </c>
      <c r="W849" s="222"/>
      <c r="X849" s="222" t="s">
        <v>882</v>
      </c>
      <c r="Y849" s="222" t="s">
        <v>291</v>
      </c>
      <c r="Z849" s="212"/>
      <c r="AA849" s="212"/>
      <c r="AB849" s="212"/>
      <c r="AC849" s="212"/>
      <c r="AD849" s="212"/>
      <c r="AE849" s="212"/>
      <c r="AF849" s="212"/>
      <c r="AG849" s="212" t="s">
        <v>883</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2" x14ac:dyDescent="0.25">
      <c r="A850" s="219"/>
      <c r="B850" s="220"/>
      <c r="C850" s="266" t="s">
        <v>367</v>
      </c>
      <c r="D850" s="259"/>
      <c r="E850" s="260"/>
      <c r="F850" s="222"/>
      <c r="G850" s="222"/>
      <c r="H850" s="222"/>
      <c r="I850" s="222"/>
      <c r="J850" s="222"/>
      <c r="K850" s="222"/>
      <c r="L850" s="222"/>
      <c r="M850" s="222"/>
      <c r="N850" s="221"/>
      <c r="O850" s="221"/>
      <c r="P850" s="221"/>
      <c r="Q850" s="221"/>
      <c r="R850" s="222"/>
      <c r="S850" s="222"/>
      <c r="T850" s="222"/>
      <c r="U850" s="222"/>
      <c r="V850" s="222"/>
      <c r="W850" s="222"/>
      <c r="X850" s="222"/>
      <c r="Y850" s="222"/>
      <c r="Z850" s="212"/>
      <c r="AA850" s="212"/>
      <c r="AB850" s="212"/>
      <c r="AC850" s="212"/>
      <c r="AD850" s="212"/>
      <c r="AE850" s="212"/>
      <c r="AF850" s="212"/>
      <c r="AG850" s="212" t="s">
        <v>358</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3" x14ac:dyDescent="0.25">
      <c r="A851" s="219"/>
      <c r="B851" s="220"/>
      <c r="C851" s="267" t="s">
        <v>1269</v>
      </c>
      <c r="D851" s="259"/>
      <c r="E851" s="260">
        <v>62.37</v>
      </c>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358</v>
      </c>
      <c r="AH851" s="212">
        <v>2</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5">
      <c r="A852" s="219"/>
      <c r="B852" s="220"/>
      <c r="C852" s="268" t="s">
        <v>371</v>
      </c>
      <c r="D852" s="261"/>
      <c r="E852" s="262">
        <v>62.37</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358</v>
      </c>
      <c r="AH852" s="212">
        <v>3</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5">
      <c r="A853" s="219"/>
      <c r="B853" s="220"/>
      <c r="C853" s="266" t="s">
        <v>372</v>
      </c>
      <c r="D853" s="259"/>
      <c r="E853" s="260"/>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358</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5">
      <c r="A854" s="219"/>
      <c r="B854" s="220"/>
      <c r="C854" s="265" t="s">
        <v>1270</v>
      </c>
      <c r="D854" s="257"/>
      <c r="E854" s="258">
        <v>68.606999999999999</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358</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2" x14ac:dyDescent="0.25">
      <c r="A855" s="219"/>
      <c r="B855" s="220"/>
      <c r="C855" s="250"/>
      <c r="D855" s="241"/>
      <c r="E855" s="241"/>
      <c r="F855" s="241"/>
      <c r="G855" s="241"/>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293</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1" x14ac:dyDescent="0.25">
      <c r="A856" s="234">
        <v>103</v>
      </c>
      <c r="B856" s="235" t="s">
        <v>1281</v>
      </c>
      <c r="C856" s="247" t="s">
        <v>1282</v>
      </c>
      <c r="D856" s="236" t="s">
        <v>391</v>
      </c>
      <c r="E856" s="237">
        <v>49.61</v>
      </c>
      <c r="F856" s="238"/>
      <c r="G856" s="239">
        <f>ROUND(E856*F856,2)</f>
        <v>0</v>
      </c>
      <c r="H856" s="238"/>
      <c r="I856" s="239">
        <f>ROUND(E856*H856,2)</f>
        <v>0</v>
      </c>
      <c r="J856" s="238"/>
      <c r="K856" s="239">
        <f>ROUND(E856*J856,2)</f>
        <v>0</v>
      </c>
      <c r="L856" s="239">
        <v>21</v>
      </c>
      <c r="M856" s="239">
        <f>G856*(1+L856/100)</f>
        <v>0</v>
      </c>
      <c r="N856" s="237">
        <v>2.3999999999999998E-3</v>
      </c>
      <c r="O856" s="237">
        <f>ROUND(E856*N856,2)</f>
        <v>0.12</v>
      </c>
      <c r="P856" s="237">
        <v>0</v>
      </c>
      <c r="Q856" s="237">
        <f>ROUND(E856*P856,2)</f>
        <v>0</v>
      </c>
      <c r="R856" s="239"/>
      <c r="S856" s="239" t="s">
        <v>288</v>
      </c>
      <c r="T856" s="240" t="s">
        <v>289</v>
      </c>
      <c r="U856" s="222">
        <v>0</v>
      </c>
      <c r="V856" s="222">
        <f>ROUND(E856*U856,2)</f>
        <v>0</v>
      </c>
      <c r="W856" s="222"/>
      <c r="X856" s="222" t="s">
        <v>882</v>
      </c>
      <c r="Y856" s="222" t="s">
        <v>291</v>
      </c>
      <c r="Z856" s="212"/>
      <c r="AA856" s="212"/>
      <c r="AB856" s="212"/>
      <c r="AC856" s="212"/>
      <c r="AD856" s="212"/>
      <c r="AE856" s="212"/>
      <c r="AF856" s="212"/>
      <c r="AG856" s="212" t="s">
        <v>883</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2" x14ac:dyDescent="0.25">
      <c r="A857" s="219"/>
      <c r="B857" s="220"/>
      <c r="C857" s="266" t="s">
        <v>367</v>
      </c>
      <c r="D857" s="259"/>
      <c r="E857" s="260"/>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358</v>
      </c>
      <c r="AH857" s="212"/>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5">
      <c r="A858" s="219"/>
      <c r="B858" s="220"/>
      <c r="C858" s="267" t="s">
        <v>1283</v>
      </c>
      <c r="D858" s="259"/>
      <c r="E858" s="260">
        <v>8.0500000000000007</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358</v>
      </c>
      <c r="AH858" s="212">
        <v>2</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3" x14ac:dyDescent="0.25">
      <c r="A859" s="219"/>
      <c r="B859" s="220"/>
      <c r="C859" s="267" t="s">
        <v>1283</v>
      </c>
      <c r="D859" s="259"/>
      <c r="E859" s="260">
        <v>8.0500000000000007</v>
      </c>
      <c r="F859" s="222"/>
      <c r="G859" s="222"/>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358</v>
      </c>
      <c r="AH859" s="212">
        <v>2</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3" x14ac:dyDescent="0.25">
      <c r="A860" s="219"/>
      <c r="B860" s="220"/>
      <c r="C860" s="267" t="s">
        <v>1284</v>
      </c>
      <c r="D860" s="259"/>
      <c r="E860" s="260">
        <v>29</v>
      </c>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358</v>
      </c>
      <c r="AH860" s="212">
        <v>2</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3" x14ac:dyDescent="0.25">
      <c r="A861" s="219"/>
      <c r="B861" s="220"/>
      <c r="C861" s="268" t="s">
        <v>371</v>
      </c>
      <c r="D861" s="261"/>
      <c r="E861" s="262">
        <v>45.1</v>
      </c>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358</v>
      </c>
      <c r="AH861" s="212">
        <v>3</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5">
      <c r="A862" s="219"/>
      <c r="B862" s="220"/>
      <c r="C862" s="266" t="s">
        <v>372</v>
      </c>
      <c r="D862" s="259"/>
      <c r="E862" s="260"/>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358</v>
      </c>
      <c r="AH862" s="212"/>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5">
      <c r="A863" s="219"/>
      <c r="B863" s="220"/>
      <c r="C863" s="265" t="s">
        <v>1285</v>
      </c>
      <c r="D863" s="257"/>
      <c r="E863" s="258">
        <v>49.61</v>
      </c>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358</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2" x14ac:dyDescent="0.25">
      <c r="A864" s="219"/>
      <c r="B864" s="220"/>
      <c r="C864" s="250"/>
      <c r="D864" s="241"/>
      <c r="E864" s="241"/>
      <c r="F864" s="241"/>
      <c r="G864" s="241"/>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293</v>
      </c>
      <c r="AH864" s="212"/>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1" x14ac:dyDescent="0.25">
      <c r="A865" s="234">
        <v>104</v>
      </c>
      <c r="B865" s="235" t="s">
        <v>1286</v>
      </c>
      <c r="C865" s="247" t="s">
        <v>1287</v>
      </c>
      <c r="D865" s="236" t="s">
        <v>647</v>
      </c>
      <c r="E865" s="237">
        <v>0.31557000000000002</v>
      </c>
      <c r="F865" s="238"/>
      <c r="G865" s="239">
        <f>ROUND(E865*F865,2)</f>
        <v>0</v>
      </c>
      <c r="H865" s="238"/>
      <c r="I865" s="239">
        <f>ROUND(E865*H865,2)</f>
        <v>0</v>
      </c>
      <c r="J865" s="238"/>
      <c r="K865" s="239">
        <f>ROUND(E865*J865,2)</f>
        <v>0</v>
      </c>
      <c r="L865" s="239">
        <v>21</v>
      </c>
      <c r="M865" s="239">
        <f>G865*(1+L865/100)</f>
        <v>0</v>
      </c>
      <c r="N865" s="237">
        <v>0</v>
      </c>
      <c r="O865" s="237">
        <f>ROUND(E865*N865,2)</f>
        <v>0</v>
      </c>
      <c r="P865" s="237">
        <v>0</v>
      </c>
      <c r="Q865" s="237">
        <f>ROUND(E865*P865,2)</f>
        <v>0</v>
      </c>
      <c r="R865" s="239" t="s">
        <v>1266</v>
      </c>
      <c r="S865" s="239" t="s">
        <v>305</v>
      </c>
      <c r="T865" s="240" t="s">
        <v>305</v>
      </c>
      <c r="U865" s="222">
        <v>1.831</v>
      </c>
      <c r="V865" s="222">
        <f>ROUND(E865*U865,2)</f>
        <v>0.57999999999999996</v>
      </c>
      <c r="W865" s="222"/>
      <c r="X865" s="222" t="s">
        <v>648</v>
      </c>
      <c r="Y865" s="222" t="s">
        <v>291</v>
      </c>
      <c r="Z865" s="212"/>
      <c r="AA865" s="212"/>
      <c r="AB865" s="212"/>
      <c r="AC865" s="212"/>
      <c r="AD865" s="212"/>
      <c r="AE865" s="212"/>
      <c r="AF865" s="212"/>
      <c r="AG865" s="212" t="s">
        <v>649</v>
      </c>
      <c r="AH865" s="212"/>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2" x14ac:dyDescent="0.25">
      <c r="A866" s="219"/>
      <c r="B866" s="220"/>
      <c r="C866" s="264" t="s">
        <v>1288</v>
      </c>
      <c r="D866" s="263"/>
      <c r="E866" s="263"/>
      <c r="F866" s="263"/>
      <c r="G866" s="263"/>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356</v>
      </c>
      <c r="AH866" s="212"/>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2" x14ac:dyDescent="0.25">
      <c r="A867" s="219"/>
      <c r="B867" s="220"/>
      <c r="C867" s="250"/>
      <c r="D867" s="241"/>
      <c r="E867" s="241"/>
      <c r="F867" s="241"/>
      <c r="G867" s="241"/>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293</v>
      </c>
      <c r="AH867" s="212"/>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x14ac:dyDescent="0.25">
      <c r="A868" s="227" t="s">
        <v>283</v>
      </c>
      <c r="B868" s="228" t="s">
        <v>229</v>
      </c>
      <c r="C868" s="246" t="s">
        <v>230</v>
      </c>
      <c r="D868" s="229"/>
      <c r="E868" s="230"/>
      <c r="F868" s="231"/>
      <c r="G868" s="231">
        <f>SUMIF(AG869:AG926,"&lt;&gt;NOR",G869:G926)</f>
        <v>0</v>
      </c>
      <c r="H868" s="231"/>
      <c r="I868" s="231">
        <f>SUM(I869:I926)</f>
        <v>0</v>
      </c>
      <c r="J868" s="231"/>
      <c r="K868" s="231">
        <f>SUM(K869:K926)</f>
        <v>0</v>
      </c>
      <c r="L868" s="231"/>
      <c r="M868" s="231">
        <f>SUM(M869:M926)</f>
        <v>0</v>
      </c>
      <c r="N868" s="230"/>
      <c r="O868" s="230">
        <f>SUM(O869:O926)</f>
        <v>4.2600000000000007</v>
      </c>
      <c r="P868" s="230"/>
      <c r="Q868" s="230">
        <f>SUM(Q869:Q926)</f>
        <v>0</v>
      </c>
      <c r="R868" s="231"/>
      <c r="S868" s="231"/>
      <c r="T868" s="232"/>
      <c r="U868" s="226"/>
      <c r="V868" s="226">
        <f>SUM(V869:V926)</f>
        <v>80.790000000000006</v>
      </c>
      <c r="W868" s="226"/>
      <c r="X868" s="226"/>
      <c r="Y868" s="226"/>
      <c r="AG868" t="s">
        <v>284</v>
      </c>
    </row>
    <row r="869" spans="1:60" ht="20.399999999999999" outlineLevel="1" x14ac:dyDescent="0.25">
      <c r="A869" s="234">
        <v>105</v>
      </c>
      <c r="B869" s="235" t="s">
        <v>1289</v>
      </c>
      <c r="C869" s="247" t="s">
        <v>1290</v>
      </c>
      <c r="D869" s="236" t="s">
        <v>287</v>
      </c>
      <c r="E869" s="237">
        <v>14</v>
      </c>
      <c r="F869" s="238"/>
      <c r="G869" s="239">
        <f>ROUND(E869*F869,2)</f>
        <v>0</v>
      </c>
      <c r="H869" s="238"/>
      <c r="I869" s="239">
        <f>ROUND(E869*H869,2)</f>
        <v>0</v>
      </c>
      <c r="J869" s="238"/>
      <c r="K869" s="239">
        <f>ROUND(E869*J869,2)</f>
        <v>0</v>
      </c>
      <c r="L869" s="239">
        <v>21</v>
      </c>
      <c r="M869" s="239">
        <f>G869*(1+L869/100)</f>
        <v>0</v>
      </c>
      <c r="N869" s="237">
        <v>1.0000000000000001E-5</v>
      </c>
      <c r="O869" s="237">
        <f>ROUND(E869*N869,2)</f>
        <v>0</v>
      </c>
      <c r="P869" s="237">
        <v>0</v>
      </c>
      <c r="Q869" s="237">
        <f>ROUND(E869*P869,2)</f>
        <v>0</v>
      </c>
      <c r="R869" s="239" t="s">
        <v>667</v>
      </c>
      <c r="S869" s="239" t="s">
        <v>305</v>
      </c>
      <c r="T869" s="240" t="s">
        <v>305</v>
      </c>
      <c r="U869" s="222">
        <v>0.55000000000000004</v>
      </c>
      <c r="V869" s="222">
        <f>ROUND(E869*U869,2)</f>
        <v>7.7</v>
      </c>
      <c r="W869" s="222"/>
      <c r="X869" s="222" t="s">
        <v>290</v>
      </c>
      <c r="Y869" s="222" t="s">
        <v>291</v>
      </c>
      <c r="Z869" s="212"/>
      <c r="AA869" s="212"/>
      <c r="AB869" s="212"/>
      <c r="AC869" s="212"/>
      <c r="AD869" s="212"/>
      <c r="AE869" s="212"/>
      <c r="AF869" s="212"/>
      <c r="AG869" s="212" t="s">
        <v>354</v>
      </c>
      <c r="AH869" s="212"/>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2" x14ac:dyDescent="0.25">
      <c r="A870" s="219"/>
      <c r="B870" s="220"/>
      <c r="C870" s="265" t="s">
        <v>1291</v>
      </c>
      <c r="D870" s="257"/>
      <c r="E870" s="258">
        <v>14</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358</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2" x14ac:dyDescent="0.25">
      <c r="A871" s="219"/>
      <c r="B871" s="220"/>
      <c r="C871" s="250"/>
      <c r="D871" s="241"/>
      <c r="E871" s="241"/>
      <c r="F871" s="241"/>
      <c r="G871" s="241"/>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293</v>
      </c>
      <c r="AH871" s="212"/>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1" x14ac:dyDescent="0.25">
      <c r="A872" s="234">
        <v>106</v>
      </c>
      <c r="B872" s="235" t="s">
        <v>1292</v>
      </c>
      <c r="C872" s="247" t="s">
        <v>1293</v>
      </c>
      <c r="D872" s="236" t="s">
        <v>287</v>
      </c>
      <c r="E872" s="237">
        <v>1</v>
      </c>
      <c r="F872" s="238"/>
      <c r="G872" s="239">
        <f>ROUND(E872*F872,2)</f>
        <v>0</v>
      </c>
      <c r="H872" s="238"/>
      <c r="I872" s="239">
        <f>ROUND(E872*H872,2)</f>
        <v>0</v>
      </c>
      <c r="J872" s="238"/>
      <c r="K872" s="239">
        <f>ROUND(E872*J872,2)</f>
        <v>0</v>
      </c>
      <c r="L872" s="239">
        <v>21</v>
      </c>
      <c r="M872" s="239">
        <f>G872*(1+L872/100)</f>
        <v>0</v>
      </c>
      <c r="N872" s="237">
        <v>0.1</v>
      </c>
      <c r="O872" s="237">
        <f>ROUND(E872*N872,2)</f>
        <v>0.1</v>
      </c>
      <c r="P872" s="237">
        <v>0</v>
      </c>
      <c r="Q872" s="237">
        <f>ROUND(E872*P872,2)</f>
        <v>0</v>
      </c>
      <c r="R872" s="239"/>
      <c r="S872" s="239" t="s">
        <v>288</v>
      </c>
      <c r="T872" s="240" t="s">
        <v>289</v>
      </c>
      <c r="U872" s="222">
        <v>1.5</v>
      </c>
      <c r="V872" s="222">
        <f>ROUND(E872*U872,2)</f>
        <v>1.5</v>
      </c>
      <c r="W872" s="222"/>
      <c r="X872" s="222" t="s">
        <v>290</v>
      </c>
      <c r="Y872" s="222" t="s">
        <v>291</v>
      </c>
      <c r="Z872" s="212"/>
      <c r="AA872" s="212"/>
      <c r="AB872" s="212"/>
      <c r="AC872" s="212"/>
      <c r="AD872" s="212"/>
      <c r="AE872" s="212"/>
      <c r="AF872" s="212"/>
      <c r="AG872" s="212" t="s">
        <v>354</v>
      </c>
      <c r="AH872" s="212"/>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2" x14ac:dyDescent="0.25">
      <c r="A873" s="219"/>
      <c r="B873" s="220"/>
      <c r="C873" s="248"/>
      <c r="D873" s="242"/>
      <c r="E873" s="242"/>
      <c r="F873" s="242"/>
      <c r="G873" s="24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293</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1" x14ac:dyDescent="0.25">
      <c r="A874" s="234">
        <v>107</v>
      </c>
      <c r="B874" s="235" t="s">
        <v>1294</v>
      </c>
      <c r="C874" s="247" t="s">
        <v>1295</v>
      </c>
      <c r="D874" s="236" t="s">
        <v>287</v>
      </c>
      <c r="E874" s="237">
        <v>1</v>
      </c>
      <c r="F874" s="238"/>
      <c r="G874" s="239">
        <f>ROUND(E874*F874,2)</f>
        <v>0</v>
      </c>
      <c r="H874" s="238"/>
      <c r="I874" s="239">
        <f>ROUND(E874*H874,2)</f>
        <v>0</v>
      </c>
      <c r="J874" s="238"/>
      <c r="K874" s="239">
        <f>ROUND(E874*J874,2)</f>
        <v>0</v>
      </c>
      <c r="L874" s="239">
        <v>21</v>
      </c>
      <c r="M874" s="239">
        <f>G874*(1+L874/100)</f>
        <v>0</v>
      </c>
      <c r="N874" s="237">
        <v>0.1</v>
      </c>
      <c r="O874" s="237">
        <f>ROUND(E874*N874,2)</f>
        <v>0.1</v>
      </c>
      <c r="P874" s="237">
        <v>0</v>
      </c>
      <c r="Q874" s="237">
        <f>ROUND(E874*P874,2)</f>
        <v>0</v>
      </c>
      <c r="R874" s="239"/>
      <c r="S874" s="239" t="s">
        <v>288</v>
      </c>
      <c r="T874" s="240" t="s">
        <v>289</v>
      </c>
      <c r="U874" s="222">
        <v>1.5</v>
      </c>
      <c r="V874" s="222">
        <f>ROUND(E874*U874,2)</f>
        <v>1.5</v>
      </c>
      <c r="W874" s="222"/>
      <c r="X874" s="222" t="s">
        <v>290</v>
      </c>
      <c r="Y874" s="222" t="s">
        <v>291</v>
      </c>
      <c r="Z874" s="212"/>
      <c r="AA874" s="212"/>
      <c r="AB874" s="212"/>
      <c r="AC874" s="212"/>
      <c r="AD874" s="212"/>
      <c r="AE874" s="212"/>
      <c r="AF874" s="212"/>
      <c r="AG874" s="212" t="s">
        <v>354</v>
      </c>
      <c r="AH874" s="212"/>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2" x14ac:dyDescent="0.25">
      <c r="A875" s="219"/>
      <c r="B875" s="220"/>
      <c r="C875" s="248"/>
      <c r="D875" s="242"/>
      <c r="E875" s="242"/>
      <c r="F875" s="242"/>
      <c r="G875" s="24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293</v>
      </c>
      <c r="AH875" s="212"/>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1" x14ac:dyDescent="0.25">
      <c r="A876" s="234">
        <v>108</v>
      </c>
      <c r="B876" s="235" t="s">
        <v>1296</v>
      </c>
      <c r="C876" s="247" t="s">
        <v>1297</v>
      </c>
      <c r="D876" s="236" t="s">
        <v>287</v>
      </c>
      <c r="E876" s="237">
        <v>1</v>
      </c>
      <c r="F876" s="238"/>
      <c r="G876" s="239">
        <f>ROUND(E876*F876,2)</f>
        <v>0</v>
      </c>
      <c r="H876" s="238"/>
      <c r="I876" s="239">
        <f>ROUND(E876*H876,2)</f>
        <v>0</v>
      </c>
      <c r="J876" s="238"/>
      <c r="K876" s="239">
        <f>ROUND(E876*J876,2)</f>
        <v>0</v>
      </c>
      <c r="L876" s="239">
        <v>21</v>
      </c>
      <c r="M876" s="239">
        <f>G876*(1+L876/100)</f>
        <v>0</v>
      </c>
      <c r="N876" s="237">
        <v>0.1</v>
      </c>
      <c r="O876" s="237">
        <f>ROUND(E876*N876,2)</f>
        <v>0.1</v>
      </c>
      <c r="P876" s="237">
        <v>0</v>
      </c>
      <c r="Q876" s="237">
        <f>ROUND(E876*P876,2)</f>
        <v>0</v>
      </c>
      <c r="R876" s="239"/>
      <c r="S876" s="239" t="s">
        <v>288</v>
      </c>
      <c r="T876" s="240" t="s">
        <v>289</v>
      </c>
      <c r="U876" s="222">
        <v>1.5</v>
      </c>
      <c r="V876" s="222">
        <f>ROUND(E876*U876,2)</f>
        <v>1.5</v>
      </c>
      <c r="W876" s="222"/>
      <c r="X876" s="222" t="s">
        <v>290</v>
      </c>
      <c r="Y876" s="222" t="s">
        <v>291</v>
      </c>
      <c r="Z876" s="212"/>
      <c r="AA876" s="212"/>
      <c r="AB876" s="212"/>
      <c r="AC876" s="212"/>
      <c r="AD876" s="212"/>
      <c r="AE876" s="212"/>
      <c r="AF876" s="212"/>
      <c r="AG876" s="212" t="s">
        <v>354</v>
      </c>
      <c r="AH876" s="212"/>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2" x14ac:dyDescent="0.25">
      <c r="A877" s="219"/>
      <c r="B877" s="220"/>
      <c r="C877" s="248"/>
      <c r="D877" s="242"/>
      <c r="E877" s="242"/>
      <c r="F877" s="242"/>
      <c r="G877" s="24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293</v>
      </c>
      <c r="AH877" s="212"/>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1" x14ac:dyDescent="0.25">
      <c r="A878" s="234">
        <v>109</v>
      </c>
      <c r="B878" s="235" t="s">
        <v>1298</v>
      </c>
      <c r="C878" s="247" t="s">
        <v>1299</v>
      </c>
      <c r="D878" s="236" t="s">
        <v>287</v>
      </c>
      <c r="E878" s="237">
        <v>1</v>
      </c>
      <c r="F878" s="238"/>
      <c r="G878" s="239">
        <f>ROUND(E878*F878,2)</f>
        <v>0</v>
      </c>
      <c r="H878" s="238"/>
      <c r="I878" s="239">
        <f>ROUND(E878*H878,2)</f>
        <v>0</v>
      </c>
      <c r="J878" s="238"/>
      <c r="K878" s="239">
        <f>ROUND(E878*J878,2)</f>
        <v>0</v>
      </c>
      <c r="L878" s="239">
        <v>21</v>
      </c>
      <c r="M878" s="239">
        <f>G878*(1+L878/100)</f>
        <v>0</v>
      </c>
      <c r="N878" s="237">
        <v>0.1</v>
      </c>
      <c r="O878" s="237">
        <f>ROUND(E878*N878,2)</f>
        <v>0.1</v>
      </c>
      <c r="P878" s="237">
        <v>0</v>
      </c>
      <c r="Q878" s="237">
        <f>ROUND(E878*P878,2)</f>
        <v>0</v>
      </c>
      <c r="R878" s="239"/>
      <c r="S878" s="239" t="s">
        <v>288</v>
      </c>
      <c r="T878" s="240" t="s">
        <v>289</v>
      </c>
      <c r="U878" s="222">
        <v>1.5</v>
      </c>
      <c r="V878" s="222">
        <f>ROUND(E878*U878,2)</f>
        <v>1.5</v>
      </c>
      <c r="W878" s="222"/>
      <c r="X878" s="222" t="s">
        <v>290</v>
      </c>
      <c r="Y878" s="222" t="s">
        <v>291</v>
      </c>
      <c r="Z878" s="212"/>
      <c r="AA878" s="212"/>
      <c r="AB878" s="212"/>
      <c r="AC878" s="212"/>
      <c r="AD878" s="212"/>
      <c r="AE878" s="212"/>
      <c r="AF878" s="212"/>
      <c r="AG878" s="212" t="s">
        <v>354</v>
      </c>
      <c r="AH878" s="212"/>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2" x14ac:dyDescent="0.25">
      <c r="A879" s="219"/>
      <c r="B879" s="220"/>
      <c r="C879" s="248"/>
      <c r="D879" s="242"/>
      <c r="E879" s="242"/>
      <c r="F879" s="242"/>
      <c r="G879" s="24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293</v>
      </c>
      <c r="AH879" s="212"/>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1" x14ac:dyDescent="0.25">
      <c r="A880" s="234">
        <v>110</v>
      </c>
      <c r="B880" s="235" t="s">
        <v>1300</v>
      </c>
      <c r="C880" s="247" t="s">
        <v>1301</v>
      </c>
      <c r="D880" s="236" t="s">
        <v>287</v>
      </c>
      <c r="E880" s="237">
        <v>3</v>
      </c>
      <c r="F880" s="238"/>
      <c r="G880" s="239">
        <f>ROUND(E880*F880,2)</f>
        <v>0</v>
      </c>
      <c r="H880" s="238"/>
      <c r="I880" s="239">
        <f>ROUND(E880*H880,2)</f>
        <v>0</v>
      </c>
      <c r="J880" s="238"/>
      <c r="K880" s="239">
        <f>ROUND(E880*J880,2)</f>
        <v>0</v>
      </c>
      <c r="L880" s="239">
        <v>21</v>
      </c>
      <c r="M880" s="239">
        <f>G880*(1+L880/100)</f>
        <v>0</v>
      </c>
      <c r="N880" s="237">
        <v>0.1</v>
      </c>
      <c r="O880" s="237">
        <f>ROUND(E880*N880,2)</f>
        <v>0.3</v>
      </c>
      <c r="P880" s="237">
        <v>0</v>
      </c>
      <c r="Q880" s="237">
        <f>ROUND(E880*P880,2)</f>
        <v>0</v>
      </c>
      <c r="R880" s="239"/>
      <c r="S880" s="239" t="s">
        <v>288</v>
      </c>
      <c r="T880" s="240" t="s">
        <v>289</v>
      </c>
      <c r="U880" s="222">
        <v>1.5</v>
      </c>
      <c r="V880" s="222">
        <f>ROUND(E880*U880,2)</f>
        <v>4.5</v>
      </c>
      <c r="W880" s="222"/>
      <c r="X880" s="222" t="s">
        <v>290</v>
      </c>
      <c r="Y880" s="222" t="s">
        <v>291</v>
      </c>
      <c r="Z880" s="212"/>
      <c r="AA880" s="212"/>
      <c r="AB880" s="212"/>
      <c r="AC880" s="212"/>
      <c r="AD880" s="212"/>
      <c r="AE880" s="212"/>
      <c r="AF880" s="212"/>
      <c r="AG880" s="212" t="s">
        <v>354</v>
      </c>
      <c r="AH880" s="212"/>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2" x14ac:dyDescent="0.25">
      <c r="A881" s="219"/>
      <c r="B881" s="220"/>
      <c r="C881" s="248"/>
      <c r="D881" s="242"/>
      <c r="E881" s="242"/>
      <c r="F881" s="242"/>
      <c r="G881" s="24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293</v>
      </c>
      <c r="AH881" s="212"/>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1" x14ac:dyDescent="0.25">
      <c r="A882" s="234">
        <v>111</v>
      </c>
      <c r="B882" s="235" t="s">
        <v>1302</v>
      </c>
      <c r="C882" s="247" t="s">
        <v>1303</v>
      </c>
      <c r="D882" s="236" t="s">
        <v>287</v>
      </c>
      <c r="E882" s="237">
        <v>1</v>
      </c>
      <c r="F882" s="238"/>
      <c r="G882" s="239">
        <f>ROUND(E882*F882,2)</f>
        <v>0</v>
      </c>
      <c r="H882" s="238"/>
      <c r="I882" s="239">
        <f>ROUND(E882*H882,2)</f>
        <v>0</v>
      </c>
      <c r="J882" s="238"/>
      <c r="K882" s="239">
        <f>ROUND(E882*J882,2)</f>
        <v>0</v>
      </c>
      <c r="L882" s="239">
        <v>21</v>
      </c>
      <c r="M882" s="239">
        <f>G882*(1+L882/100)</f>
        <v>0</v>
      </c>
      <c r="N882" s="237">
        <v>0.1</v>
      </c>
      <c r="O882" s="237">
        <f>ROUND(E882*N882,2)</f>
        <v>0.1</v>
      </c>
      <c r="P882" s="237">
        <v>0</v>
      </c>
      <c r="Q882" s="237">
        <f>ROUND(E882*P882,2)</f>
        <v>0</v>
      </c>
      <c r="R882" s="239"/>
      <c r="S882" s="239" t="s">
        <v>288</v>
      </c>
      <c r="T882" s="240" t="s">
        <v>289</v>
      </c>
      <c r="U882" s="222">
        <v>1.5</v>
      </c>
      <c r="V882" s="222">
        <f>ROUND(E882*U882,2)</f>
        <v>1.5</v>
      </c>
      <c r="W882" s="222"/>
      <c r="X882" s="222" t="s">
        <v>290</v>
      </c>
      <c r="Y882" s="222" t="s">
        <v>291</v>
      </c>
      <c r="Z882" s="212"/>
      <c r="AA882" s="212"/>
      <c r="AB882" s="212"/>
      <c r="AC882" s="212"/>
      <c r="AD882" s="212"/>
      <c r="AE882" s="212"/>
      <c r="AF882" s="212"/>
      <c r="AG882" s="212" t="s">
        <v>354</v>
      </c>
      <c r="AH882" s="212"/>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2" x14ac:dyDescent="0.25">
      <c r="A883" s="219"/>
      <c r="B883" s="220"/>
      <c r="C883" s="248"/>
      <c r="D883" s="242"/>
      <c r="E883" s="242"/>
      <c r="F883" s="242"/>
      <c r="G883" s="24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293</v>
      </c>
      <c r="AH883" s="212"/>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1" x14ac:dyDescent="0.25">
      <c r="A884" s="234">
        <v>112</v>
      </c>
      <c r="B884" s="235" t="s">
        <v>1304</v>
      </c>
      <c r="C884" s="247" t="s">
        <v>1305</v>
      </c>
      <c r="D884" s="236" t="s">
        <v>287</v>
      </c>
      <c r="E884" s="237">
        <v>1</v>
      </c>
      <c r="F884" s="238"/>
      <c r="G884" s="239">
        <f>ROUND(E884*F884,2)</f>
        <v>0</v>
      </c>
      <c r="H884" s="238"/>
      <c r="I884" s="239">
        <f>ROUND(E884*H884,2)</f>
        <v>0</v>
      </c>
      <c r="J884" s="238"/>
      <c r="K884" s="239">
        <f>ROUND(E884*J884,2)</f>
        <v>0</v>
      </c>
      <c r="L884" s="239">
        <v>21</v>
      </c>
      <c r="M884" s="239">
        <f>G884*(1+L884/100)</f>
        <v>0</v>
      </c>
      <c r="N884" s="237">
        <v>0.1</v>
      </c>
      <c r="O884" s="237">
        <f>ROUND(E884*N884,2)</f>
        <v>0.1</v>
      </c>
      <c r="P884" s="237">
        <v>0</v>
      </c>
      <c r="Q884" s="237">
        <f>ROUND(E884*P884,2)</f>
        <v>0</v>
      </c>
      <c r="R884" s="239"/>
      <c r="S884" s="239" t="s">
        <v>288</v>
      </c>
      <c r="T884" s="240" t="s">
        <v>289</v>
      </c>
      <c r="U884" s="222">
        <v>1.5</v>
      </c>
      <c r="V884" s="222">
        <f>ROUND(E884*U884,2)</f>
        <v>1.5</v>
      </c>
      <c r="W884" s="222"/>
      <c r="X884" s="222" t="s">
        <v>290</v>
      </c>
      <c r="Y884" s="222" t="s">
        <v>291</v>
      </c>
      <c r="Z884" s="212"/>
      <c r="AA884" s="212"/>
      <c r="AB884" s="212"/>
      <c r="AC884" s="212"/>
      <c r="AD884" s="212"/>
      <c r="AE884" s="212"/>
      <c r="AF884" s="212"/>
      <c r="AG884" s="212" t="s">
        <v>354</v>
      </c>
      <c r="AH884" s="212"/>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2" x14ac:dyDescent="0.25">
      <c r="A885" s="219"/>
      <c r="B885" s="220"/>
      <c r="C885" s="248"/>
      <c r="D885" s="242"/>
      <c r="E885" s="242"/>
      <c r="F885" s="242"/>
      <c r="G885" s="24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293</v>
      </c>
      <c r="AH885" s="212"/>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1" x14ac:dyDescent="0.25">
      <c r="A886" s="234">
        <v>113</v>
      </c>
      <c r="B886" s="235" t="s">
        <v>1306</v>
      </c>
      <c r="C886" s="247" t="s">
        <v>1307</v>
      </c>
      <c r="D886" s="236" t="s">
        <v>287</v>
      </c>
      <c r="E886" s="237">
        <v>2</v>
      </c>
      <c r="F886" s="238"/>
      <c r="G886" s="239">
        <f>ROUND(E886*F886,2)</f>
        <v>0</v>
      </c>
      <c r="H886" s="238"/>
      <c r="I886" s="239">
        <f>ROUND(E886*H886,2)</f>
        <v>0</v>
      </c>
      <c r="J886" s="238"/>
      <c r="K886" s="239">
        <f>ROUND(E886*J886,2)</f>
        <v>0</v>
      </c>
      <c r="L886" s="239">
        <v>21</v>
      </c>
      <c r="M886" s="239">
        <f>G886*(1+L886/100)</f>
        <v>0</v>
      </c>
      <c r="N886" s="237">
        <v>0.1</v>
      </c>
      <c r="O886" s="237">
        <f>ROUND(E886*N886,2)</f>
        <v>0.2</v>
      </c>
      <c r="P886" s="237">
        <v>0</v>
      </c>
      <c r="Q886" s="237">
        <f>ROUND(E886*P886,2)</f>
        <v>0</v>
      </c>
      <c r="R886" s="239"/>
      <c r="S886" s="239" t="s">
        <v>288</v>
      </c>
      <c r="T886" s="240" t="s">
        <v>289</v>
      </c>
      <c r="U886" s="222">
        <v>1.5</v>
      </c>
      <c r="V886" s="222">
        <f>ROUND(E886*U886,2)</f>
        <v>3</v>
      </c>
      <c r="W886" s="222"/>
      <c r="X886" s="222" t="s">
        <v>290</v>
      </c>
      <c r="Y886" s="222" t="s">
        <v>291</v>
      </c>
      <c r="Z886" s="212"/>
      <c r="AA886" s="212"/>
      <c r="AB886" s="212"/>
      <c r="AC886" s="212"/>
      <c r="AD886" s="212"/>
      <c r="AE886" s="212"/>
      <c r="AF886" s="212"/>
      <c r="AG886" s="212" t="s">
        <v>354</v>
      </c>
      <c r="AH886" s="212"/>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2" x14ac:dyDescent="0.25">
      <c r="A887" s="219"/>
      <c r="B887" s="220"/>
      <c r="C887" s="248"/>
      <c r="D887" s="242"/>
      <c r="E887" s="242"/>
      <c r="F887" s="242"/>
      <c r="G887" s="24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293</v>
      </c>
      <c r="AH887" s="212"/>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1" x14ac:dyDescent="0.25">
      <c r="A888" s="234">
        <v>114</v>
      </c>
      <c r="B888" s="235" t="s">
        <v>1308</v>
      </c>
      <c r="C888" s="247" t="s">
        <v>1309</v>
      </c>
      <c r="D888" s="236" t="s">
        <v>287</v>
      </c>
      <c r="E888" s="237">
        <v>2</v>
      </c>
      <c r="F888" s="238"/>
      <c r="G888" s="239">
        <f>ROUND(E888*F888,2)</f>
        <v>0</v>
      </c>
      <c r="H888" s="238"/>
      <c r="I888" s="239">
        <f>ROUND(E888*H888,2)</f>
        <v>0</v>
      </c>
      <c r="J888" s="238"/>
      <c r="K888" s="239">
        <f>ROUND(E888*J888,2)</f>
        <v>0</v>
      </c>
      <c r="L888" s="239">
        <v>21</v>
      </c>
      <c r="M888" s="239">
        <f>G888*(1+L888/100)</f>
        <v>0</v>
      </c>
      <c r="N888" s="237">
        <v>0.1</v>
      </c>
      <c r="O888" s="237">
        <f>ROUND(E888*N888,2)</f>
        <v>0.2</v>
      </c>
      <c r="P888" s="237">
        <v>0</v>
      </c>
      <c r="Q888" s="237">
        <f>ROUND(E888*P888,2)</f>
        <v>0</v>
      </c>
      <c r="R888" s="239"/>
      <c r="S888" s="239" t="s">
        <v>288</v>
      </c>
      <c r="T888" s="240" t="s">
        <v>289</v>
      </c>
      <c r="U888" s="222">
        <v>1.5</v>
      </c>
      <c r="V888" s="222">
        <f>ROUND(E888*U888,2)</f>
        <v>3</v>
      </c>
      <c r="W888" s="222"/>
      <c r="X888" s="222" t="s">
        <v>290</v>
      </c>
      <c r="Y888" s="222" t="s">
        <v>291</v>
      </c>
      <c r="Z888" s="212"/>
      <c r="AA888" s="212"/>
      <c r="AB888" s="212"/>
      <c r="AC888" s="212"/>
      <c r="AD888" s="212"/>
      <c r="AE888" s="212"/>
      <c r="AF888" s="212"/>
      <c r="AG888" s="212" t="s">
        <v>354</v>
      </c>
      <c r="AH888" s="212"/>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2" x14ac:dyDescent="0.25">
      <c r="A889" s="219"/>
      <c r="B889" s="220"/>
      <c r="C889" s="248"/>
      <c r="D889" s="242"/>
      <c r="E889" s="242"/>
      <c r="F889" s="242"/>
      <c r="G889" s="24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293</v>
      </c>
      <c r="AH889" s="212"/>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1" x14ac:dyDescent="0.25">
      <c r="A890" s="234">
        <v>115</v>
      </c>
      <c r="B890" s="235" t="s">
        <v>1310</v>
      </c>
      <c r="C890" s="247" t="s">
        <v>1311</v>
      </c>
      <c r="D890" s="236" t="s">
        <v>287</v>
      </c>
      <c r="E890" s="237">
        <v>1</v>
      </c>
      <c r="F890" s="238"/>
      <c r="G890" s="239">
        <f>ROUND(E890*F890,2)</f>
        <v>0</v>
      </c>
      <c r="H890" s="238"/>
      <c r="I890" s="239">
        <f>ROUND(E890*H890,2)</f>
        <v>0</v>
      </c>
      <c r="J890" s="238"/>
      <c r="K890" s="239">
        <f>ROUND(E890*J890,2)</f>
        <v>0</v>
      </c>
      <c r="L890" s="239">
        <v>21</v>
      </c>
      <c r="M890" s="239">
        <f>G890*(1+L890/100)</f>
        <v>0</v>
      </c>
      <c r="N890" s="237">
        <v>0.1</v>
      </c>
      <c r="O890" s="237">
        <f>ROUND(E890*N890,2)</f>
        <v>0.1</v>
      </c>
      <c r="P890" s="237">
        <v>0</v>
      </c>
      <c r="Q890" s="237">
        <f>ROUND(E890*P890,2)</f>
        <v>0</v>
      </c>
      <c r="R890" s="239"/>
      <c r="S890" s="239" t="s">
        <v>288</v>
      </c>
      <c r="T890" s="240" t="s">
        <v>289</v>
      </c>
      <c r="U890" s="222">
        <v>1.5</v>
      </c>
      <c r="V890" s="222">
        <f>ROUND(E890*U890,2)</f>
        <v>1.5</v>
      </c>
      <c r="W890" s="222"/>
      <c r="X890" s="222" t="s">
        <v>290</v>
      </c>
      <c r="Y890" s="222" t="s">
        <v>291</v>
      </c>
      <c r="Z890" s="212"/>
      <c r="AA890" s="212"/>
      <c r="AB890" s="212"/>
      <c r="AC890" s="212"/>
      <c r="AD890" s="212"/>
      <c r="AE890" s="212"/>
      <c r="AF890" s="212"/>
      <c r="AG890" s="212" t="s">
        <v>354</v>
      </c>
      <c r="AH890" s="212"/>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2" x14ac:dyDescent="0.25">
      <c r="A891" s="219"/>
      <c r="B891" s="220"/>
      <c r="C891" s="248"/>
      <c r="D891" s="242"/>
      <c r="E891" s="242"/>
      <c r="F891" s="242"/>
      <c r="G891" s="24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293</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1" x14ac:dyDescent="0.25">
      <c r="A892" s="234">
        <v>116</v>
      </c>
      <c r="B892" s="235" t="s">
        <v>1312</v>
      </c>
      <c r="C892" s="247" t="s">
        <v>1313</v>
      </c>
      <c r="D892" s="236" t="s">
        <v>287</v>
      </c>
      <c r="E892" s="237">
        <v>1</v>
      </c>
      <c r="F892" s="238"/>
      <c r="G892" s="239">
        <f>ROUND(E892*F892,2)</f>
        <v>0</v>
      </c>
      <c r="H892" s="238"/>
      <c r="I892" s="239">
        <f>ROUND(E892*H892,2)</f>
        <v>0</v>
      </c>
      <c r="J892" s="238"/>
      <c r="K892" s="239">
        <f>ROUND(E892*J892,2)</f>
        <v>0</v>
      </c>
      <c r="L892" s="239">
        <v>21</v>
      </c>
      <c r="M892" s="239">
        <f>G892*(1+L892/100)</f>
        <v>0</v>
      </c>
      <c r="N892" s="237">
        <v>0.1</v>
      </c>
      <c r="O892" s="237">
        <f>ROUND(E892*N892,2)</f>
        <v>0.1</v>
      </c>
      <c r="P892" s="237">
        <v>0</v>
      </c>
      <c r="Q892" s="237">
        <f>ROUND(E892*P892,2)</f>
        <v>0</v>
      </c>
      <c r="R892" s="239"/>
      <c r="S892" s="239" t="s">
        <v>288</v>
      </c>
      <c r="T892" s="240" t="s">
        <v>289</v>
      </c>
      <c r="U892" s="222">
        <v>1.5</v>
      </c>
      <c r="V892" s="222">
        <f>ROUND(E892*U892,2)</f>
        <v>1.5</v>
      </c>
      <c r="W892" s="222"/>
      <c r="X892" s="222" t="s">
        <v>290</v>
      </c>
      <c r="Y892" s="222" t="s">
        <v>291</v>
      </c>
      <c r="Z892" s="212"/>
      <c r="AA892" s="212"/>
      <c r="AB892" s="212"/>
      <c r="AC892" s="212"/>
      <c r="AD892" s="212"/>
      <c r="AE892" s="212"/>
      <c r="AF892" s="212"/>
      <c r="AG892" s="212" t="s">
        <v>354</v>
      </c>
      <c r="AH892" s="212"/>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2" x14ac:dyDescent="0.25">
      <c r="A893" s="219"/>
      <c r="B893" s="220"/>
      <c r="C893" s="248"/>
      <c r="D893" s="242"/>
      <c r="E893" s="242"/>
      <c r="F893" s="242"/>
      <c r="G893" s="24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293</v>
      </c>
      <c r="AH893" s="212"/>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1" x14ac:dyDescent="0.25">
      <c r="A894" s="234">
        <v>117</v>
      </c>
      <c r="B894" s="235" t="s">
        <v>1314</v>
      </c>
      <c r="C894" s="247" t="s">
        <v>1315</v>
      </c>
      <c r="D894" s="236" t="s">
        <v>287</v>
      </c>
      <c r="E894" s="237">
        <v>6</v>
      </c>
      <c r="F894" s="238"/>
      <c r="G894" s="239">
        <f>ROUND(E894*F894,2)</f>
        <v>0</v>
      </c>
      <c r="H894" s="238"/>
      <c r="I894" s="239">
        <f>ROUND(E894*H894,2)</f>
        <v>0</v>
      </c>
      <c r="J894" s="238"/>
      <c r="K894" s="239">
        <f>ROUND(E894*J894,2)</f>
        <v>0</v>
      </c>
      <c r="L894" s="239">
        <v>21</v>
      </c>
      <c r="M894" s="239">
        <f>G894*(1+L894/100)</f>
        <v>0</v>
      </c>
      <c r="N894" s="237">
        <v>0.1</v>
      </c>
      <c r="O894" s="237">
        <f>ROUND(E894*N894,2)</f>
        <v>0.6</v>
      </c>
      <c r="P894" s="237">
        <v>0</v>
      </c>
      <c r="Q894" s="237">
        <f>ROUND(E894*P894,2)</f>
        <v>0</v>
      </c>
      <c r="R894" s="239"/>
      <c r="S894" s="239" t="s">
        <v>288</v>
      </c>
      <c r="T894" s="240" t="s">
        <v>289</v>
      </c>
      <c r="U894" s="222">
        <v>1.5</v>
      </c>
      <c r="V894" s="222">
        <f>ROUND(E894*U894,2)</f>
        <v>9</v>
      </c>
      <c r="W894" s="222"/>
      <c r="X894" s="222" t="s">
        <v>290</v>
      </c>
      <c r="Y894" s="222" t="s">
        <v>291</v>
      </c>
      <c r="Z894" s="212"/>
      <c r="AA894" s="212"/>
      <c r="AB894" s="212"/>
      <c r="AC894" s="212"/>
      <c r="AD894" s="212"/>
      <c r="AE894" s="212"/>
      <c r="AF894" s="212"/>
      <c r="AG894" s="212" t="s">
        <v>354</v>
      </c>
      <c r="AH894" s="212"/>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2" x14ac:dyDescent="0.25">
      <c r="A895" s="219"/>
      <c r="B895" s="220"/>
      <c r="C895" s="248"/>
      <c r="D895" s="242"/>
      <c r="E895" s="242"/>
      <c r="F895" s="242"/>
      <c r="G895" s="24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293</v>
      </c>
      <c r="AH895" s="212"/>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1" x14ac:dyDescent="0.25">
      <c r="A896" s="234">
        <v>118</v>
      </c>
      <c r="B896" s="235" t="s">
        <v>1316</v>
      </c>
      <c r="C896" s="247" t="s">
        <v>1317</v>
      </c>
      <c r="D896" s="236" t="s">
        <v>287</v>
      </c>
      <c r="E896" s="237">
        <v>1</v>
      </c>
      <c r="F896" s="238"/>
      <c r="G896" s="239">
        <f>ROUND(E896*F896,2)</f>
        <v>0</v>
      </c>
      <c r="H896" s="238"/>
      <c r="I896" s="239">
        <f>ROUND(E896*H896,2)</f>
        <v>0</v>
      </c>
      <c r="J896" s="238"/>
      <c r="K896" s="239">
        <f>ROUND(E896*J896,2)</f>
        <v>0</v>
      </c>
      <c r="L896" s="239">
        <v>21</v>
      </c>
      <c r="M896" s="239">
        <f>G896*(1+L896/100)</f>
        <v>0</v>
      </c>
      <c r="N896" s="237">
        <v>0.1</v>
      </c>
      <c r="O896" s="237">
        <f>ROUND(E896*N896,2)</f>
        <v>0.1</v>
      </c>
      <c r="P896" s="237">
        <v>0</v>
      </c>
      <c r="Q896" s="237">
        <f>ROUND(E896*P896,2)</f>
        <v>0</v>
      </c>
      <c r="R896" s="239"/>
      <c r="S896" s="239" t="s">
        <v>288</v>
      </c>
      <c r="T896" s="240" t="s">
        <v>289</v>
      </c>
      <c r="U896" s="222">
        <v>1.5</v>
      </c>
      <c r="V896" s="222">
        <f>ROUND(E896*U896,2)</f>
        <v>1.5</v>
      </c>
      <c r="W896" s="222"/>
      <c r="X896" s="222" t="s">
        <v>290</v>
      </c>
      <c r="Y896" s="222" t="s">
        <v>291</v>
      </c>
      <c r="Z896" s="212"/>
      <c r="AA896" s="212"/>
      <c r="AB896" s="212"/>
      <c r="AC896" s="212"/>
      <c r="AD896" s="212"/>
      <c r="AE896" s="212"/>
      <c r="AF896" s="212"/>
      <c r="AG896" s="212" t="s">
        <v>354</v>
      </c>
      <c r="AH896" s="212"/>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2" x14ac:dyDescent="0.25">
      <c r="A897" s="219"/>
      <c r="B897" s="220"/>
      <c r="C897" s="248"/>
      <c r="D897" s="242"/>
      <c r="E897" s="242"/>
      <c r="F897" s="242"/>
      <c r="G897" s="24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293</v>
      </c>
      <c r="AH897" s="212"/>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1" x14ac:dyDescent="0.25">
      <c r="A898" s="234">
        <v>119</v>
      </c>
      <c r="B898" s="235" t="s">
        <v>1318</v>
      </c>
      <c r="C898" s="247" t="s">
        <v>1319</v>
      </c>
      <c r="D898" s="236" t="s">
        <v>287</v>
      </c>
      <c r="E898" s="237">
        <v>1</v>
      </c>
      <c r="F898" s="238"/>
      <c r="G898" s="239">
        <f>ROUND(E898*F898,2)</f>
        <v>0</v>
      </c>
      <c r="H898" s="238"/>
      <c r="I898" s="239">
        <f>ROUND(E898*H898,2)</f>
        <v>0</v>
      </c>
      <c r="J898" s="238"/>
      <c r="K898" s="239">
        <f>ROUND(E898*J898,2)</f>
        <v>0</v>
      </c>
      <c r="L898" s="239">
        <v>21</v>
      </c>
      <c r="M898" s="239">
        <f>G898*(1+L898/100)</f>
        <v>0</v>
      </c>
      <c r="N898" s="237">
        <v>0.1</v>
      </c>
      <c r="O898" s="237">
        <f>ROUND(E898*N898,2)</f>
        <v>0.1</v>
      </c>
      <c r="P898" s="237">
        <v>0</v>
      </c>
      <c r="Q898" s="237">
        <f>ROUND(E898*P898,2)</f>
        <v>0</v>
      </c>
      <c r="R898" s="239"/>
      <c r="S898" s="239" t="s">
        <v>288</v>
      </c>
      <c r="T898" s="240" t="s">
        <v>289</v>
      </c>
      <c r="U898" s="222">
        <v>1.5</v>
      </c>
      <c r="V898" s="222">
        <f>ROUND(E898*U898,2)</f>
        <v>1.5</v>
      </c>
      <c r="W898" s="222"/>
      <c r="X898" s="222" t="s">
        <v>290</v>
      </c>
      <c r="Y898" s="222" t="s">
        <v>291</v>
      </c>
      <c r="Z898" s="212"/>
      <c r="AA898" s="212"/>
      <c r="AB898" s="212"/>
      <c r="AC898" s="212"/>
      <c r="AD898" s="212"/>
      <c r="AE898" s="212"/>
      <c r="AF898" s="212"/>
      <c r="AG898" s="212" t="s">
        <v>354</v>
      </c>
      <c r="AH898" s="212"/>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2" x14ac:dyDescent="0.25">
      <c r="A899" s="219"/>
      <c r="B899" s="220"/>
      <c r="C899" s="248"/>
      <c r="D899" s="242"/>
      <c r="E899" s="242"/>
      <c r="F899" s="242"/>
      <c r="G899" s="24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293</v>
      </c>
      <c r="AH899" s="212"/>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1" x14ac:dyDescent="0.25">
      <c r="A900" s="234">
        <v>120</v>
      </c>
      <c r="B900" s="235" t="s">
        <v>1320</v>
      </c>
      <c r="C900" s="247" t="s">
        <v>1321</v>
      </c>
      <c r="D900" s="236" t="s">
        <v>287</v>
      </c>
      <c r="E900" s="237">
        <v>1</v>
      </c>
      <c r="F900" s="238"/>
      <c r="G900" s="239">
        <f>ROUND(E900*F900,2)</f>
        <v>0</v>
      </c>
      <c r="H900" s="238"/>
      <c r="I900" s="239">
        <f>ROUND(E900*H900,2)</f>
        <v>0</v>
      </c>
      <c r="J900" s="238"/>
      <c r="K900" s="239">
        <f>ROUND(E900*J900,2)</f>
        <v>0</v>
      </c>
      <c r="L900" s="239">
        <v>21</v>
      </c>
      <c r="M900" s="239">
        <f>G900*(1+L900/100)</f>
        <v>0</v>
      </c>
      <c r="N900" s="237">
        <v>0.1</v>
      </c>
      <c r="O900" s="237">
        <f>ROUND(E900*N900,2)</f>
        <v>0.1</v>
      </c>
      <c r="P900" s="237">
        <v>0</v>
      </c>
      <c r="Q900" s="237">
        <f>ROUND(E900*P900,2)</f>
        <v>0</v>
      </c>
      <c r="R900" s="239"/>
      <c r="S900" s="239" t="s">
        <v>288</v>
      </c>
      <c r="T900" s="240" t="s">
        <v>289</v>
      </c>
      <c r="U900" s="222">
        <v>1.5</v>
      </c>
      <c r="V900" s="222">
        <f>ROUND(E900*U900,2)</f>
        <v>1.5</v>
      </c>
      <c r="W900" s="222"/>
      <c r="X900" s="222" t="s">
        <v>290</v>
      </c>
      <c r="Y900" s="222" t="s">
        <v>291</v>
      </c>
      <c r="Z900" s="212"/>
      <c r="AA900" s="212"/>
      <c r="AB900" s="212"/>
      <c r="AC900" s="212"/>
      <c r="AD900" s="212"/>
      <c r="AE900" s="212"/>
      <c r="AF900" s="212"/>
      <c r="AG900" s="212" t="s">
        <v>354</v>
      </c>
      <c r="AH900" s="212"/>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2" x14ac:dyDescent="0.25">
      <c r="A901" s="219"/>
      <c r="B901" s="220"/>
      <c r="C901" s="248"/>
      <c r="D901" s="242"/>
      <c r="E901" s="242"/>
      <c r="F901" s="242"/>
      <c r="G901" s="24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293</v>
      </c>
      <c r="AH901" s="212"/>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1" x14ac:dyDescent="0.25">
      <c r="A902" s="234">
        <v>121</v>
      </c>
      <c r="B902" s="235" t="s">
        <v>1322</v>
      </c>
      <c r="C902" s="247" t="s">
        <v>1323</v>
      </c>
      <c r="D902" s="236" t="s">
        <v>287</v>
      </c>
      <c r="E902" s="237">
        <v>3</v>
      </c>
      <c r="F902" s="238"/>
      <c r="G902" s="239">
        <f>ROUND(E902*F902,2)</f>
        <v>0</v>
      </c>
      <c r="H902" s="238"/>
      <c r="I902" s="239">
        <f>ROUND(E902*H902,2)</f>
        <v>0</v>
      </c>
      <c r="J902" s="238"/>
      <c r="K902" s="239">
        <f>ROUND(E902*J902,2)</f>
        <v>0</v>
      </c>
      <c r="L902" s="239">
        <v>21</v>
      </c>
      <c r="M902" s="239">
        <f>G902*(1+L902/100)</f>
        <v>0</v>
      </c>
      <c r="N902" s="237">
        <v>0.1</v>
      </c>
      <c r="O902" s="237">
        <f>ROUND(E902*N902,2)</f>
        <v>0.3</v>
      </c>
      <c r="P902" s="237">
        <v>0</v>
      </c>
      <c r="Q902" s="237">
        <f>ROUND(E902*P902,2)</f>
        <v>0</v>
      </c>
      <c r="R902" s="239"/>
      <c r="S902" s="239" t="s">
        <v>288</v>
      </c>
      <c r="T902" s="240" t="s">
        <v>289</v>
      </c>
      <c r="U902" s="222">
        <v>1.5</v>
      </c>
      <c r="V902" s="222">
        <f>ROUND(E902*U902,2)</f>
        <v>4.5</v>
      </c>
      <c r="W902" s="222"/>
      <c r="X902" s="222" t="s">
        <v>290</v>
      </c>
      <c r="Y902" s="222" t="s">
        <v>291</v>
      </c>
      <c r="Z902" s="212"/>
      <c r="AA902" s="212"/>
      <c r="AB902" s="212"/>
      <c r="AC902" s="212"/>
      <c r="AD902" s="212"/>
      <c r="AE902" s="212"/>
      <c r="AF902" s="212"/>
      <c r="AG902" s="212" t="s">
        <v>354</v>
      </c>
      <c r="AH902" s="212"/>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2" x14ac:dyDescent="0.25">
      <c r="A903" s="219"/>
      <c r="B903" s="220"/>
      <c r="C903" s="248"/>
      <c r="D903" s="242"/>
      <c r="E903" s="242"/>
      <c r="F903" s="242"/>
      <c r="G903" s="24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293</v>
      </c>
      <c r="AH903" s="212"/>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1" x14ac:dyDescent="0.25">
      <c r="A904" s="234">
        <v>122</v>
      </c>
      <c r="B904" s="235" t="s">
        <v>1324</v>
      </c>
      <c r="C904" s="247" t="s">
        <v>1325</v>
      </c>
      <c r="D904" s="236" t="s">
        <v>287</v>
      </c>
      <c r="E904" s="237">
        <v>2</v>
      </c>
      <c r="F904" s="238"/>
      <c r="G904" s="239">
        <f>ROUND(E904*F904,2)</f>
        <v>0</v>
      </c>
      <c r="H904" s="238"/>
      <c r="I904" s="239">
        <f>ROUND(E904*H904,2)</f>
        <v>0</v>
      </c>
      <c r="J904" s="238"/>
      <c r="K904" s="239">
        <f>ROUND(E904*J904,2)</f>
        <v>0</v>
      </c>
      <c r="L904" s="239">
        <v>21</v>
      </c>
      <c r="M904" s="239">
        <f>G904*(1+L904/100)</f>
        <v>0</v>
      </c>
      <c r="N904" s="237">
        <v>0.1</v>
      </c>
      <c r="O904" s="237">
        <f>ROUND(E904*N904,2)</f>
        <v>0.2</v>
      </c>
      <c r="P904" s="237">
        <v>0</v>
      </c>
      <c r="Q904" s="237">
        <f>ROUND(E904*P904,2)</f>
        <v>0</v>
      </c>
      <c r="R904" s="239"/>
      <c r="S904" s="239" t="s">
        <v>288</v>
      </c>
      <c r="T904" s="240" t="s">
        <v>289</v>
      </c>
      <c r="U904" s="222">
        <v>1.5</v>
      </c>
      <c r="V904" s="222">
        <f>ROUND(E904*U904,2)</f>
        <v>3</v>
      </c>
      <c r="W904" s="222"/>
      <c r="X904" s="222" t="s">
        <v>290</v>
      </c>
      <c r="Y904" s="222" t="s">
        <v>291</v>
      </c>
      <c r="Z904" s="212"/>
      <c r="AA904" s="212"/>
      <c r="AB904" s="212"/>
      <c r="AC904" s="212"/>
      <c r="AD904" s="212"/>
      <c r="AE904" s="212"/>
      <c r="AF904" s="212"/>
      <c r="AG904" s="212" t="s">
        <v>354</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2" x14ac:dyDescent="0.25">
      <c r="A905" s="219"/>
      <c r="B905" s="220"/>
      <c r="C905" s="248"/>
      <c r="D905" s="242"/>
      <c r="E905" s="242"/>
      <c r="F905" s="242"/>
      <c r="G905" s="24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293</v>
      </c>
      <c r="AH905" s="212"/>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5">
      <c r="A906" s="234">
        <v>123</v>
      </c>
      <c r="B906" s="235" t="s">
        <v>1326</v>
      </c>
      <c r="C906" s="247" t="s">
        <v>1327</v>
      </c>
      <c r="D906" s="236" t="s">
        <v>287</v>
      </c>
      <c r="E906" s="237">
        <v>1</v>
      </c>
      <c r="F906" s="238"/>
      <c r="G906" s="239">
        <f>ROUND(E906*F906,2)</f>
        <v>0</v>
      </c>
      <c r="H906" s="238"/>
      <c r="I906" s="239">
        <f>ROUND(E906*H906,2)</f>
        <v>0</v>
      </c>
      <c r="J906" s="238"/>
      <c r="K906" s="239">
        <f>ROUND(E906*J906,2)</f>
        <v>0</v>
      </c>
      <c r="L906" s="239">
        <v>21</v>
      </c>
      <c r="M906" s="239">
        <f>G906*(1+L906/100)</f>
        <v>0</v>
      </c>
      <c r="N906" s="237">
        <v>0.1</v>
      </c>
      <c r="O906" s="237">
        <f>ROUND(E906*N906,2)</f>
        <v>0.1</v>
      </c>
      <c r="P906" s="237">
        <v>0</v>
      </c>
      <c r="Q906" s="237">
        <f>ROUND(E906*P906,2)</f>
        <v>0</v>
      </c>
      <c r="R906" s="239"/>
      <c r="S906" s="239" t="s">
        <v>288</v>
      </c>
      <c r="T906" s="240" t="s">
        <v>289</v>
      </c>
      <c r="U906" s="222">
        <v>1.5</v>
      </c>
      <c r="V906" s="222">
        <f>ROUND(E906*U906,2)</f>
        <v>1.5</v>
      </c>
      <c r="W906" s="222"/>
      <c r="X906" s="222" t="s">
        <v>290</v>
      </c>
      <c r="Y906" s="222" t="s">
        <v>291</v>
      </c>
      <c r="Z906" s="212"/>
      <c r="AA906" s="212"/>
      <c r="AB906" s="212"/>
      <c r="AC906" s="212"/>
      <c r="AD906" s="212"/>
      <c r="AE906" s="212"/>
      <c r="AF906" s="212"/>
      <c r="AG906" s="212" t="s">
        <v>354</v>
      </c>
      <c r="AH906" s="212"/>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2" x14ac:dyDescent="0.25">
      <c r="A907" s="219"/>
      <c r="B907" s="220"/>
      <c r="C907" s="248"/>
      <c r="D907" s="242"/>
      <c r="E907" s="242"/>
      <c r="F907" s="242"/>
      <c r="G907" s="24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293</v>
      </c>
      <c r="AH907" s="212"/>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1" x14ac:dyDescent="0.25">
      <c r="A908" s="234">
        <v>124</v>
      </c>
      <c r="B908" s="235" t="s">
        <v>1328</v>
      </c>
      <c r="C908" s="247" t="s">
        <v>1329</v>
      </c>
      <c r="D908" s="236" t="s">
        <v>287</v>
      </c>
      <c r="E908" s="237">
        <v>2</v>
      </c>
      <c r="F908" s="238"/>
      <c r="G908" s="239">
        <f>ROUND(E908*F908,2)</f>
        <v>0</v>
      </c>
      <c r="H908" s="238"/>
      <c r="I908" s="239">
        <f>ROUND(E908*H908,2)</f>
        <v>0</v>
      </c>
      <c r="J908" s="238"/>
      <c r="K908" s="239">
        <f>ROUND(E908*J908,2)</f>
        <v>0</v>
      </c>
      <c r="L908" s="239">
        <v>21</v>
      </c>
      <c r="M908" s="239">
        <f>G908*(1+L908/100)</f>
        <v>0</v>
      </c>
      <c r="N908" s="237">
        <v>0.1</v>
      </c>
      <c r="O908" s="237">
        <f>ROUND(E908*N908,2)</f>
        <v>0.2</v>
      </c>
      <c r="P908" s="237">
        <v>0</v>
      </c>
      <c r="Q908" s="237">
        <f>ROUND(E908*P908,2)</f>
        <v>0</v>
      </c>
      <c r="R908" s="239"/>
      <c r="S908" s="239" t="s">
        <v>288</v>
      </c>
      <c r="T908" s="240" t="s">
        <v>289</v>
      </c>
      <c r="U908" s="222">
        <v>1.5</v>
      </c>
      <c r="V908" s="222">
        <f>ROUND(E908*U908,2)</f>
        <v>3</v>
      </c>
      <c r="W908" s="222"/>
      <c r="X908" s="222" t="s">
        <v>290</v>
      </c>
      <c r="Y908" s="222" t="s">
        <v>291</v>
      </c>
      <c r="Z908" s="212"/>
      <c r="AA908" s="212"/>
      <c r="AB908" s="212"/>
      <c r="AC908" s="212"/>
      <c r="AD908" s="212"/>
      <c r="AE908" s="212"/>
      <c r="AF908" s="212"/>
      <c r="AG908" s="212" t="s">
        <v>354</v>
      </c>
      <c r="AH908" s="212"/>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2" x14ac:dyDescent="0.25">
      <c r="A909" s="219"/>
      <c r="B909" s="220"/>
      <c r="C909" s="248"/>
      <c r="D909" s="242"/>
      <c r="E909" s="242"/>
      <c r="F909" s="242"/>
      <c r="G909" s="24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293</v>
      </c>
      <c r="AH909" s="212"/>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1" x14ac:dyDescent="0.25">
      <c r="A910" s="234">
        <v>125</v>
      </c>
      <c r="B910" s="235" t="s">
        <v>1330</v>
      </c>
      <c r="C910" s="247" t="s">
        <v>1331</v>
      </c>
      <c r="D910" s="236" t="s">
        <v>287</v>
      </c>
      <c r="E910" s="237">
        <v>1</v>
      </c>
      <c r="F910" s="238"/>
      <c r="G910" s="239">
        <f>ROUND(E910*F910,2)</f>
        <v>0</v>
      </c>
      <c r="H910" s="238"/>
      <c r="I910" s="239">
        <f>ROUND(E910*H910,2)</f>
        <v>0</v>
      </c>
      <c r="J910" s="238"/>
      <c r="K910" s="239">
        <f>ROUND(E910*J910,2)</f>
        <v>0</v>
      </c>
      <c r="L910" s="239">
        <v>21</v>
      </c>
      <c r="M910" s="239">
        <f>G910*(1+L910/100)</f>
        <v>0</v>
      </c>
      <c r="N910" s="237">
        <v>0.1</v>
      </c>
      <c r="O910" s="237">
        <f>ROUND(E910*N910,2)</f>
        <v>0.1</v>
      </c>
      <c r="P910" s="237">
        <v>0</v>
      </c>
      <c r="Q910" s="237">
        <f>ROUND(E910*P910,2)</f>
        <v>0</v>
      </c>
      <c r="R910" s="239"/>
      <c r="S910" s="239" t="s">
        <v>288</v>
      </c>
      <c r="T910" s="240" t="s">
        <v>289</v>
      </c>
      <c r="U910" s="222">
        <v>1.5</v>
      </c>
      <c r="V910" s="222">
        <f>ROUND(E910*U910,2)</f>
        <v>1.5</v>
      </c>
      <c r="W910" s="222"/>
      <c r="X910" s="222" t="s">
        <v>290</v>
      </c>
      <c r="Y910" s="222" t="s">
        <v>291</v>
      </c>
      <c r="Z910" s="212"/>
      <c r="AA910" s="212"/>
      <c r="AB910" s="212"/>
      <c r="AC910" s="212"/>
      <c r="AD910" s="212"/>
      <c r="AE910" s="212"/>
      <c r="AF910" s="212"/>
      <c r="AG910" s="212" t="s">
        <v>354</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2" x14ac:dyDescent="0.25">
      <c r="A911" s="219"/>
      <c r="B911" s="220"/>
      <c r="C911" s="248"/>
      <c r="D911" s="242"/>
      <c r="E911" s="242"/>
      <c r="F911" s="242"/>
      <c r="G911" s="24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293</v>
      </c>
      <c r="AH911" s="212"/>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5">
      <c r="A912" s="234">
        <v>126</v>
      </c>
      <c r="B912" s="235" t="s">
        <v>1332</v>
      </c>
      <c r="C912" s="247" t="s">
        <v>1333</v>
      </c>
      <c r="D912" s="236" t="s">
        <v>287</v>
      </c>
      <c r="E912" s="237">
        <v>1</v>
      </c>
      <c r="F912" s="238"/>
      <c r="G912" s="239">
        <f>ROUND(E912*F912,2)</f>
        <v>0</v>
      </c>
      <c r="H912" s="238"/>
      <c r="I912" s="239">
        <f>ROUND(E912*H912,2)</f>
        <v>0</v>
      </c>
      <c r="J912" s="238"/>
      <c r="K912" s="239">
        <f>ROUND(E912*J912,2)</f>
        <v>0</v>
      </c>
      <c r="L912" s="239">
        <v>21</v>
      </c>
      <c r="M912" s="239">
        <f>G912*(1+L912/100)</f>
        <v>0</v>
      </c>
      <c r="N912" s="237">
        <v>0.1</v>
      </c>
      <c r="O912" s="237">
        <f>ROUND(E912*N912,2)</f>
        <v>0.1</v>
      </c>
      <c r="P912" s="237">
        <v>0</v>
      </c>
      <c r="Q912" s="237">
        <f>ROUND(E912*P912,2)</f>
        <v>0</v>
      </c>
      <c r="R912" s="239"/>
      <c r="S912" s="239" t="s">
        <v>288</v>
      </c>
      <c r="T912" s="240" t="s">
        <v>289</v>
      </c>
      <c r="U912" s="222">
        <v>1.5</v>
      </c>
      <c r="V912" s="222">
        <f>ROUND(E912*U912,2)</f>
        <v>1.5</v>
      </c>
      <c r="W912" s="222"/>
      <c r="X912" s="222" t="s">
        <v>290</v>
      </c>
      <c r="Y912" s="222" t="s">
        <v>291</v>
      </c>
      <c r="Z912" s="212"/>
      <c r="AA912" s="212"/>
      <c r="AB912" s="212"/>
      <c r="AC912" s="212"/>
      <c r="AD912" s="212"/>
      <c r="AE912" s="212"/>
      <c r="AF912" s="212"/>
      <c r="AG912" s="212" t="s">
        <v>354</v>
      </c>
      <c r="AH912" s="212"/>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2" x14ac:dyDescent="0.25">
      <c r="A913" s="219"/>
      <c r="B913" s="220"/>
      <c r="C913" s="248"/>
      <c r="D913" s="242"/>
      <c r="E913" s="242"/>
      <c r="F913" s="242"/>
      <c r="G913" s="24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293</v>
      </c>
      <c r="AH913" s="212"/>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1" x14ac:dyDescent="0.25">
      <c r="A914" s="234">
        <v>127</v>
      </c>
      <c r="B914" s="235" t="s">
        <v>1334</v>
      </c>
      <c r="C914" s="247" t="s">
        <v>1335</v>
      </c>
      <c r="D914" s="236" t="s">
        <v>287</v>
      </c>
      <c r="E914" s="237">
        <v>1</v>
      </c>
      <c r="F914" s="238"/>
      <c r="G914" s="239">
        <f>ROUND(E914*F914,2)</f>
        <v>0</v>
      </c>
      <c r="H914" s="238"/>
      <c r="I914" s="239">
        <f>ROUND(E914*H914,2)</f>
        <v>0</v>
      </c>
      <c r="J914" s="238"/>
      <c r="K914" s="239">
        <f>ROUND(E914*J914,2)</f>
        <v>0</v>
      </c>
      <c r="L914" s="239">
        <v>21</v>
      </c>
      <c r="M914" s="239">
        <f>G914*(1+L914/100)</f>
        <v>0</v>
      </c>
      <c r="N914" s="237">
        <v>0.1</v>
      </c>
      <c r="O914" s="237">
        <f>ROUND(E914*N914,2)</f>
        <v>0.1</v>
      </c>
      <c r="P914" s="237">
        <v>0</v>
      </c>
      <c r="Q914" s="237">
        <f>ROUND(E914*P914,2)</f>
        <v>0</v>
      </c>
      <c r="R914" s="239"/>
      <c r="S914" s="239" t="s">
        <v>288</v>
      </c>
      <c r="T914" s="240" t="s">
        <v>289</v>
      </c>
      <c r="U914" s="222">
        <v>1.5</v>
      </c>
      <c r="V914" s="222">
        <f>ROUND(E914*U914,2)</f>
        <v>1.5</v>
      </c>
      <c r="W914" s="222"/>
      <c r="X914" s="222" t="s">
        <v>290</v>
      </c>
      <c r="Y914" s="222" t="s">
        <v>291</v>
      </c>
      <c r="Z914" s="212"/>
      <c r="AA914" s="212"/>
      <c r="AB914" s="212"/>
      <c r="AC914" s="212"/>
      <c r="AD914" s="212"/>
      <c r="AE914" s="212"/>
      <c r="AF914" s="212"/>
      <c r="AG914" s="212" t="s">
        <v>354</v>
      </c>
      <c r="AH914" s="212"/>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2" x14ac:dyDescent="0.25">
      <c r="A915" s="219"/>
      <c r="B915" s="220"/>
      <c r="C915" s="248"/>
      <c r="D915" s="242"/>
      <c r="E915" s="242"/>
      <c r="F915" s="242"/>
      <c r="G915" s="242"/>
      <c r="H915" s="222"/>
      <c r="I915" s="222"/>
      <c r="J915" s="222"/>
      <c r="K915" s="222"/>
      <c r="L915" s="222"/>
      <c r="M915" s="222"/>
      <c r="N915" s="221"/>
      <c r="O915" s="221"/>
      <c r="P915" s="221"/>
      <c r="Q915" s="221"/>
      <c r="R915" s="222"/>
      <c r="S915" s="222"/>
      <c r="T915" s="222"/>
      <c r="U915" s="222"/>
      <c r="V915" s="222"/>
      <c r="W915" s="222"/>
      <c r="X915" s="222"/>
      <c r="Y915" s="222"/>
      <c r="Z915" s="212"/>
      <c r="AA915" s="212"/>
      <c r="AB915" s="212"/>
      <c r="AC915" s="212"/>
      <c r="AD915" s="212"/>
      <c r="AE915" s="212"/>
      <c r="AF915" s="212"/>
      <c r="AG915" s="212" t="s">
        <v>293</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1" x14ac:dyDescent="0.25">
      <c r="A916" s="234">
        <v>128</v>
      </c>
      <c r="B916" s="235" t="s">
        <v>1336</v>
      </c>
      <c r="C916" s="247" t="s">
        <v>1337</v>
      </c>
      <c r="D916" s="236" t="s">
        <v>287</v>
      </c>
      <c r="E916" s="237">
        <v>2</v>
      </c>
      <c r="F916" s="238"/>
      <c r="G916" s="239">
        <f>ROUND(E916*F916,2)</f>
        <v>0</v>
      </c>
      <c r="H916" s="238"/>
      <c r="I916" s="239">
        <f>ROUND(E916*H916,2)</f>
        <v>0</v>
      </c>
      <c r="J916" s="238"/>
      <c r="K916" s="239">
        <f>ROUND(E916*J916,2)</f>
        <v>0</v>
      </c>
      <c r="L916" s="239">
        <v>21</v>
      </c>
      <c r="M916" s="239">
        <f>G916*(1+L916/100)</f>
        <v>0</v>
      </c>
      <c r="N916" s="237">
        <v>0.35</v>
      </c>
      <c r="O916" s="237">
        <f>ROUND(E916*N916,2)</f>
        <v>0.7</v>
      </c>
      <c r="P916" s="237">
        <v>0</v>
      </c>
      <c r="Q916" s="237">
        <f>ROUND(E916*P916,2)</f>
        <v>0</v>
      </c>
      <c r="R916" s="239"/>
      <c r="S916" s="239" t="s">
        <v>288</v>
      </c>
      <c r="T916" s="240" t="s">
        <v>289</v>
      </c>
      <c r="U916" s="222">
        <v>1.5</v>
      </c>
      <c r="V916" s="222">
        <f>ROUND(E916*U916,2)</f>
        <v>3</v>
      </c>
      <c r="W916" s="222"/>
      <c r="X916" s="222" t="s">
        <v>290</v>
      </c>
      <c r="Y916" s="222" t="s">
        <v>291</v>
      </c>
      <c r="Z916" s="212"/>
      <c r="AA916" s="212"/>
      <c r="AB916" s="212"/>
      <c r="AC916" s="212"/>
      <c r="AD916" s="212"/>
      <c r="AE916" s="212"/>
      <c r="AF916" s="212"/>
      <c r="AG916" s="212" t="s">
        <v>354</v>
      </c>
      <c r="AH916" s="212"/>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2" x14ac:dyDescent="0.25">
      <c r="A917" s="219"/>
      <c r="B917" s="220"/>
      <c r="C917" s="248"/>
      <c r="D917" s="242"/>
      <c r="E917" s="242"/>
      <c r="F917" s="242"/>
      <c r="G917" s="24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293</v>
      </c>
      <c r="AH917" s="212"/>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1" x14ac:dyDescent="0.25">
      <c r="A918" s="234">
        <v>129</v>
      </c>
      <c r="B918" s="235" t="s">
        <v>1338</v>
      </c>
      <c r="C918" s="247" t="s">
        <v>1339</v>
      </c>
      <c r="D918" s="236" t="s">
        <v>1099</v>
      </c>
      <c r="E918" s="237">
        <v>4.851</v>
      </c>
      <c r="F918" s="238"/>
      <c r="G918" s="239">
        <f>ROUND(E918*F918,2)</f>
        <v>0</v>
      </c>
      <c r="H918" s="238"/>
      <c r="I918" s="239">
        <f>ROUND(E918*H918,2)</f>
        <v>0</v>
      </c>
      <c r="J918" s="238"/>
      <c r="K918" s="239">
        <f>ROUND(E918*J918,2)</f>
        <v>0</v>
      </c>
      <c r="L918" s="239">
        <v>21</v>
      </c>
      <c r="M918" s="239">
        <f>G918*(1+L918/100)</f>
        <v>0</v>
      </c>
      <c r="N918" s="237">
        <v>3.5000000000000001E-3</v>
      </c>
      <c r="O918" s="237">
        <f>ROUND(E918*N918,2)</f>
        <v>0.02</v>
      </c>
      <c r="P918" s="237">
        <v>0</v>
      </c>
      <c r="Q918" s="237">
        <f>ROUND(E918*P918,2)</f>
        <v>0</v>
      </c>
      <c r="R918" s="239"/>
      <c r="S918" s="239" t="s">
        <v>288</v>
      </c>
      <c r="T918" s="240" t="s">
        <v>289</v>
      </c>
      <c r="U918" s="222">
        <v>1.5</v>
      </c>
      <c r="V918" s="222">
        <f>ROUND(E918*U918,2)</f>
        <v>7.28</v>
      </c>
      <c r="W918" s="222"/>
      <c r="X918" s="222" t="s">
        <v>290</v>
      </c>
      <c r="Y918" s="222" t="s">
        <v>291</v>
      </c>
      <c r="Z918" s="212"/>
      <c r="AA918" s="212"/>
      <c r="AB918" s="212"/>
      <c r="AC918" s="212"/>
      <c r="AD918" s="212"/>
      <c r="AE918" s="212"/>
      <c r="AF918" s="212"/>
      <c r="AG918" s="212" t="s">
        <v>354</v>
      </c>
      <c r="AH918" s="212"/>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2" x14ac:dyDescent="0.25">
      <c r="A919" s="219"/>
      <c r="B919" s="220"/>
      <c r="C919" s="265" t="s">
        <v>1340</v>
      </c>
      <c r="D919" s="257"/>
      <c r="E919" s="258">
        <v>4.851</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358</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2" x14ac:dyDescent="0.25">
      <c r="A920" s="219"/>
      <c r="B920" s="220"/>
      <c r="C920" s="250"/>
      <c r="D920" s="241"/>
      <c r="E920" s="241"/>
      <c r="F920" s="241"/>
      <c r="G920" s="241"/>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293</v>
      </c>
      <c r="AH920" s="212"/>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ht="30.6" outlineLevel="1" x14ac:dyDescent="0.25">
      <c r="A921" s="234">
        <v>130</v>
      </c>
      <c r="B921" s="235" t="s">
        <v>1341</v>
      </c>
      <c r="C921" s="247" t="s">
        <v>1342</v>
      </c>
      <c r="D921" s="236" t="s">
        <v>386</v>
      </c>
      <c r="E921" s="237">
        <v>16.905000000000001</v>
      </c>
      <c r="F921" s="238"/>
      <c r="G921" s="239">
        <f>ROUND(E921*F921,2)</f>
        <v>0</v>
      </c>
      <c r="H921" s="238"/>
      <c r="I921" s="239">
        <f>ROUND(E921*H921,2)</f>
        <v>0</v>
      </c>
      <c r="J921" s="238"/>
      <c r="K921" s="239">
        <f>ROUND(E921*J921,2)</f>
        <v>0</v>
      </c>
      <c r="L921" s="239">
        <v>21</v>
      </c>
      <c r="M921" s="239">
        <f>G921*(1+L921/100)</f>
        <v>0</v>
      </c>
      <c r="N921" s="237">
        <v>2.4299999999999999E-3</v>
      </c>
      <c r="O921" s="237">
        <f>ROUND(E921*N921,2)</f>
        <v>0.04</v>
      </c>
      <c r="P921" s="237">
        <v>0</v>
      </c>
      <c r="Q921" s="237">
        <f>ROUND(E921*P921,2)</f>
        <v>0</v>
      </c>
      <c r="R921" s="239" t="s">
        <v>881</v>
      </c>
      <c r="S921" s="239" t="s">
        <v>305</v>
      </c>
      <c r="T921" s="240" t="s">
        <v>305</v>
      </c>
      <c r="U921" s="222">
        <v>0</v>
      </c>
      <c r="V921" s="222">
        <f>ROUND(E921*U921,2)</f>
        <v>0</v>
      </c>
      <c r="W921" s="222"/>
      <c r="X921" s="222" t="s">
        <v>882</v>
      </c>
      <c r="Y921" s="222" t="s">
        <v>291</v>
      </c>
      <c r="Z921" s="212"/>
      <c r="AA921" s="212"/>
      <c r="AB921" s="212"/>
      <c r="AC921" s="212"/>
      <c r="AD921" s="212"/>
      <c r="AE921" s="212"/>
      <c r="AF921" s="212"/>
      <c r="AG921" s="212" t="s">
        <v>883</v>
      </c>
      <c r="AH921" s="212"/>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2" x14ac:dyDescent="0.25">
      <c r="A922" s="219"/>
      <c r="B922" s="220"/>
      <c r="C922" s="265" t="s">
        <v>1343</v>
      </c>
      <c r="D922" s="257"/>
      <c r="E922" s="258">
        <v>16.905000000000001</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358</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2" x14ac:dyDescent="0.25">
      <c r="A923" s="219"/>
      <c r="B923" s="220"/>
      <c r="C923" s="250"/>
      <c r="D923" s="241"/>
      <c r="E923" s="241"/>
      <c r="F923" s="241"/>
      <c r="G923" s="241"/>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293</v>
      </c>
      <c r="AH923" s="212"/>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1" x14ac:dyDescent="0.25">
      <c r="A924" s="234">
        <v>131</v>
      </c>
      <c r="B924" s="235" t="s">
        <v>1344</v>
      </c>
      <c r="C924" s="247" t="s">
        <v>1345</v>
      </c>
      <c r="D924" s="236" t="s">
        <v>647</v>
      </c>
      <c r="E924" s="237">
        <v>4.2582000000000004</v>
      </c>
      <c r="F924" s="238"/>
      <c r="G924" s="239">
        <f>ROUND(E924*F924,2)</f>
        <v>0</v>
      </c>
      <c r="H924" s="238"/>
      <c r="I924" s="239">
        <f>ROUND(E924*H924,2)</f>
        <v>0</v>
      </c>
      <c r="J924" s="238"/>
      <c r="K924" s="239">
        <f>ROUND(E924*J924,2)</f>
        <v>0</v>
      </c>
      <c r="L924" s="239">
        <v>21</v>
      </c>
      <c r="M924" s="239">
        <f>G924*(1+L924/100)</f>
        <v>0</v>
      </c>
      <c r="N924" s="237">
        <v>0</v>
      </c>
      <c r="O924" s="237">
        <f>ROUND(E924*N924,2)</f>
        <v>0</v>
      </c>
      <c r="P924" s="237">
        <v>0</v>
      </c>
      <c r="Q924" s="237">
        <f>ROUND(E924*P924,2)</f>
        <v>0</v>
      </c>
      <c r="R924" s="239" t="s">
        <v>667</v>
      </c>
      <c r="S924" s="239" t="s">
        <v>305</v>
      </c>
      <c r="T924" s="240" t="s">
        <v>305</v>
      </c>
      <c r="U924" s="222">
        <v>2.4209999999999998</v>
      </c>
      <c r="V924" s="222">
        <f>ROUND(E924*U924,2)</f>
        <v>10.31</v>
      </c>
      <c r="W924" s="222"/>
      <c r="X924" s="222" t="s">
        <v>648</v>
      </c>
      <c r="Y924" s="222" t="s">
        <v>291</v>
      </c>
      <c r="Z924" s="212"/>
      <c r="AA924" s="212"/>
      <c r="AB924" s="212"/>
      <c r="AC924" s="212"/>
      <c r="AD924" s="212"/>
      <c r="AE924" s="212"/>
      <c r="AF924" s="212"/>
      <c r="AG924" s="212" t="s">
        <v>649</v>
      </c>
      <c r="AH924" s="212"/>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2" x14ac:dyDescent="0.25">
      <c r="A925" s="219"/>
      <c r="B925" s="220"/>
      <c r="C925" s="264" t="s">
        <v>1288</v>
      </c>
      <c r="D925" s="263"/>
      <c r="E925" s="263"/>
      <c r="F925" s="263"/>
      <c r="G925" s="263"/>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356</v>
      </c>
      <c r="AH925" s="212"/>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2" x14ac:dyDescent="0.25">
      <c r="A926" s="219"/>
      <c r="B926" s="220"/>
      <c r="C926" s="250"/>
      <c r="D926" s="241"/>
      <c r="E926" s="241"/>
      <c r="F926" s="241"/>
      <c r="G926" s="241"/>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293</v>
      </c>
      <c r="AH926" s="212"/>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x14ac:dyDescent="0.25">
      <c r="A927" s="227" t="s">
        <v>283</v>
      </c>
      <c r="B927" s="228" t="s">
        <v>231</v>
      </c>
      <c r="C927" s="246" t="s">
        <v>232</v>
      </c>
      <c r="D927" s="229"/>
      <c r="E927" s="230"/>
      <c r="F927" s="231"/>
      <c r="G927" s="231">
        <f>SUMIF(AG928:AG1112,"&lt;&gt;NOR",G928:G1112)</f>
        <v>0</v>
      </c>
      <c r="H927" s="231"/>
      <c r="I927" s="231">
        <f>SUM(I928:I1112)</f>
        <v>0</v>
      </c>
      <c r="J927" s="231"/>
      <c r="K927" s="231">
        <f>SUM(K928:K1112)</f>
        <v>0</v>
      </c>
      <c r="L927" s="231"/>
      <c r="M927" s="231">
        <f>SUM(M928:M1112)</f>
        <v>0</v>
      </c>
      <c r="N927" s="230"/>
      <c r="O927" s="230">
        <f>SUM(O928:O1112)</f>
        <v>1.8800000000000003</v>
      </c>
      <c r="P927" s="230"/>
      <c r="Q927" s="230">
        <f>SUM(Q928:Q1112)</f>
        <v>0</v>
      </c>
      <c r="R927" s="231"/>
      <c r="S927" s="231"/>
      <c r="T927" s="232"/>
      <c r="U927" s="226"/>
      <c r="V927" s="226">
        <f>SUM(V928:V1112)</f>
        <v>247.65</v>
      </c>
      <c r="W927" s="226"/>
      <c r="X927" s="226"/>
      <c r="Y927" s="226"/>
      <c r="AG927" t="s">
        <v>284</v>
      </c>
    </row>
    <row r="928" spans="1:60" ht="20.399999999999999" outlineLevel="1" x14ac:dyDescent="0.25">
      <c r="A928" s="234">
        <v>132</v>
      </c>
      <c r="B928" s="235" t="s">
        <v>1346</v>
      </c>
      <c r="C928" s="247" t="s">
        <v>1347</v>
      </c>
      <c r="D928" s="236" t="s">
        <v>391</v>
      </c>
      <c r="E928" s="237">
        <v>65</v>
      </c>
      <c r="F928" s="238"/>
      <c r="G928" s="239">
        <f>ROUND(E928*F928,2)</f>
        <v>0</v>
      </c>
      <c r="H928" s="238"/>
      <c r="I928" s="239">
        <f>ROUND(E928*H928,2)</f>
        <v>0</v>
      </c>
      <c r="J928" s="238"/>
      <c r="K928" s="239">
        <f>ROUND(E928*J928,2)</f>
        <v>0</v>
      </c>
      <c r="L928" s="239">
        <v>21</v>
      </c>
      <c r="M928" s="239">
        <f>G928*(1+L928/100)</f>
        <v>0</v>
      </c>
      <c r="N928" s="237">
        <v>1.4999999999999999E-4</v>
      </c>
      <c r="O928" s="237">
        <f>ROUND(E928*N928,2)</f>
        <v>0.01</v>
      </c>
      <c r="P928" s="237">
        <v>0</v>
      </c>
      <c r="Q928" s="237">
        <f>ROUND(E928*P928,2)</f>
        <v>0</v>
      </c>
      <c r="R928" s="239" t="s">
        <v>1348</v>
      </c>
      <c r="S928" s="239" t="s">
        <v>305</v>
      </c>
      <c r="T928" s="240" t="s">
        <v>305</v>
      </c>
      <c r="U928" s="222">
        <v>0.87</v>
      </c>
      <c r="V928" s="222">
        <f>ROUND(E928*U928,2)</f>
        <v>56.55</v>
      </c>
      <c r="W928" s="222"/>
      <c r="X928" s="222" t="s">
        <v>290</v>
      </c>
      <c r="Y928" s="222" t="s">
        <v>291</v>
      </c>
      <c r="Z928" s="212"/>
      <c r="AA928" s="212"/>
      <c r="AB928" s="212"/>
      <c r="AC928" s="212"/>
      <c r="AD928" s="212"/>
      <c r="AE928" s="212"/>
      <c r="AF928" s="212"/>
      <c r="AG928" s="212" t="s">
        <v>354</v>
      </c>
      <c r="AH928" s="212"/>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2" x14ac:dyDescent="0.25">
      <c r="A929" s="219"/>
      <c r="B929" s="220"/>
      <c r="C929" s="265" t="s">
        <v>395</v>
      </c>
      <c r="D929" s="257"/>
      <c r="E929" s="258"/>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358</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5">
      <c r="A930" s="219"/>
      <c r="B930" s="220"/>
      <c r="C930" s="265" t="s">
        <v>1349</v>
      </c>
      <c r="D930" s="257"/>
      <c r="E930" s="258"/>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358</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5">
      <c r="A931" s="219"/>
      <c r="B931" s="220"/>
      <c r="C931" s="265" t="s">
        <v>1350</v>
      </c>
      <c r="D931" s="257"/>
      <c r="E931" s="258"/>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358</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5">
      <c r="A932" s="219"/>
      <c r="B932" s="220"/>
      <c r="C932" s="265" t="s">
        <v>1351</v>
      </c>
      <c r="D932" s="257"/>
      <c r="E932" s="258"/>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358</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3" x14ac:dyDescent="0.25">
      <c r="A933" s="219"/>
      <c r="B933" s="220"/>
      <c r="C933" s="265" t="s">
        <v>1352</v>
      </c>
      <c r="D933" s="257"/>
      <c r="E933" s="258"/>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358</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3" x14ac:dyDescent="0.25">
      <c r="A934" s="219"/>
      <c r="B934" s="220"/>
      <c r="C934" s="265" t="s">
        <v>1353</v>
      </c>
      <c r="D934" s="257"/>
      <c r="E934" s="258"/>
      <c r="F934" s="222"/>
      <c r="G934" s="222"/>
      <c r="H934" s="222"/>
      <c r="I934" s="222"/>
      <c r="J934" s="222"/>
      <c r="K934" s="222"/>
      <c r="L934" s="222"/>
      <c r="M934" s="222"/>
      <c r="N934" s="221"/>
      <c r="O934" s="221"/>
      <c r="P934" s="221"/>
      <c r="Q934" s="221"/>
      <c r="R934" s="222"/>
      <c r="S934" s="222"/>
      <c r="T934" s="222"/>
      <c r="U934" s="222"/>
      <c r="V934" s="222"/>
      <c r="W934" s="222"/>
      <c r="X934" s="222"/>
      <c r="Y934" s="222"/>
      <c r="Z934" s="212"/>
      <c r="AA934" s="212"/>
      <c r="AB934" s="212"/>
      <c r="AC934" s="212"/>
      <c r="AD934" s="212"/>
      <c r="AE934" s="212"/>
      <c r="AF934" s="212"/>
      <c r="AG934" s="212" t="s">
        <v>358</v>
      </c>
      <c r="AH934" s="212">
        <v>0</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3" x14ac:dyDescent="0.25">
      <c r="A935" s="219"/>
      <c r="B935" s="220"/>
      <c r="C935" s="265" t="s">
        <v>1354</v>
      </c>
      <c r="D935" s="257"/>
      <c r="E935" s="258"/>
      <c r="F935" s="222"/>
      <c r="G935" s="222"/>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358</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5">
      <c r="A936" s="219"/>
      <c r="B936" s="220"/>
      <c r="C936" s="265" t="s">
        <v>1355</v>
      </c>
      <c r="D936" s="257"/>
      <c r="E936" s="258"/>
      <c r="F936" s="222"/>
      <c r="G936" s="222"/>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358</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5">
      <c r="A937" s="219"/>
      <c r="B937" s="220"/>
      <c r="C937" s="265" t="s">
        <v>1356</v>
      </c>
      <c r="D937" s="257"/>
      <c r="E937" s="258"/>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358</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5">
      <c r="A938" s="219"/>
      <c r="B938" s="220"/>
      <c r="C938" s="265" t="s">
        <v>1357</v>
      </c>
      <c r="D938" s="257"/>
      <c r="E938" s="258"/>
      <c r="F938" s="222"/>
      <c r="G938" s="222"/>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358</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5">
      <c r="A939" s="219"/>
      <c r="B939" s="220"/>
      <c r="C939" s="265" t="s">
        <v>1358</v>
      </c>
      <c r="D939" s="257"/>
      <c r="E939" s="258"/>
      <c r="F939" s="222"/>
      <c r="G939" s="22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358</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5">
      <c r="A940" s="219"/>
      <c r="B940" s="220"/>
      <c r="C940" s="265" t="s">
        <v>934</v>
      </c>
      <c r="D940" s="257"/>
      <c r="E940" s="258">
        <v>9.6999999999999993</v>
      </c>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358</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5">
      <c r="A941" s="219"/>
      <c r="B941" s="220"/>
      <c r="C941" s="265" t="s">
        <v>935</v>
      </c>
      <c r="D941" s="257"/>
      <c r="E941" s="258">
        <v>8.5</v>
      </c>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358</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5">
      <c r="A942" s="219"/>
      <c r="B942" s="220"/>
      <c r="C942" s="265" t="s">
        <v>936</v>
      </c>
      <c r="D942" s="257"/>
      <c r="E942" s="258">
        <v>1.4</v>
      </c>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358</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5">
      <c r="A943" s="219"/>
      <c r="B943" s="220"/>
      <c r="C943" s="265" t="s">
        <v>937</v>
      </c>
      <c r="D943" s="257"/>
      <c r="E943" s="258">
        <v>5</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358</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5">
      <c r="A944" s="219"/>
      <c r="B944" s="220"/>
      <c r="C944" s="265" t="s">
        <v>938</v>
      </c>
      <c r="D944" s="257"/>
      <c r="E944" s="258">
        <v>3.5</v>
      </c>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358</v>
      </c>
      <c r="AH944" s="212">
        <v>0</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65" t="s">
        <v>939</v>
      </c>
      <c r="D945" s="257"/>
      <c r="E945" s="258">
        <v>2.2000000000000002</v>
      </c>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358</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5">
      <c r="A946" s="219"/>
      <c r="B946" s="220"/>
      <c r="C946" s="265" t="s">
        <v>1359</v>
      </c>
      <c r="D946" s="257"/>
      <c r="E946" s="258"/>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358</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5">
      <c r="A947" s="219"/>
      <c r="B947" s="220"/>
      <c r="C947" s="265" t="s">
        <v>1360</v>
      </c>
      <c r="D947" s="257"/>
      <c r="E947" s="258"/>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358</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5">
      <c r="A948" s="219"/>
      <c r="B948" s="220"/>
      <c r="C948" s="265" t="s">
        <v>1361</v>
      </c>
      <c r="D948" s="257"/>
      <c r="E948" s="258"/>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358</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5">
      <c r="A949" s="219"/>
      <c r="B949" s="220"/>
      <c r="C949" s="265" t="s">
        <v>943</v>
      </c>
      <c r="D949" s="257"/>
      <c r="E949" s="258">
        <v>18.600000000000001</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358</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5">
      <c r="A950" s="219"/>
      <c r="B950" s="220"/>
      <c r="C950" s="265" t="s">
        <v>1362</v>
      </c>
      <c r="D950" s="257"/>
      <c r="E950" s="258"/>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358</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5">
      <c r="A951" s="219"/>
      <c r="B951" s="220"/>
      <c r="C951" s="265" t="s">
        <v>1363</v>
      </c>
      <c r="D951" s="257"/>
      <c r="E951" s="258"/>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358</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3" x14ac:dyDescent="0.25">
      <c r="A952" s="219"/>
      <c r="B952" s="220"/>
      <c r="C952" s="265" t="s">
        <v>1364</v>
      </c>
      <c r="D952" s="257"/>
      <c r="E952" s="258"/>
      <c r="F952" s="222"/>
      <c r="G952" s="222"/>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358</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5">
      <c r="A953" s="219"/>
      <c r="B953" s="220"/>
      <c r="C953" s="265" t="s">
        <v>1365</v>
      </c>
      <c r="D953" s="257"/>
      <c r="E953" s="258"/>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358</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5">
      <c r="A954" s="219"/>
      <c r="B954" s="220"/>
      <c r="C954" s="265" t="s">
        <v>1366</v>
      </c>
      <c r="D954" s="257"/>
      <c r="E954" s="258"/>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358</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5">
      <c r="A955" s="219"/>
      <c r="B955" s="220"/>
      <c r="C955" s="265" t="s">
        <v>1367</v>
      </c>
      <c r="D955" s="257"/>
      <c r="E955" s="258"/>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358</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5">
      <c r="A956" s="219"/>
      <c r="B956" s="220"/>
      <c r="C956" s="265" t="s">
        <v>1368</v>
      </c>
      <c r="D956" s="257"/>
      <c r="E956" s="258"/>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358</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3" x14ac:dyDescent="0.25">
      <c r="A957" s="219"/>
      <c r="B957" s="220"/>
      <c r="C957" s="265" t="s">
        <v>951</v>
      </c>
      <c r="D957" s="257"/>
      <c r="E957" s="258">
        <v>10.6</v>
      </c>
      <c r="F957" s="222"/>
      <c r="G957" s="222"/>
      <c r="H957" s="222"/>
      <c r="I957" s="222"/>
      <c r="J957" s="222"/>
      <c r="K957" s="222"/>
      <c r="L957" s="222"/>
      <c r="M957" s="222"/>
      <c r="N957" s="221"/>
      <c r="O957" s="221"/>
      <c r="P957" s="221"/>
      <c r="Q957" s="221"/>
      <c r="R957" s="222"/>
      <c r="S957" s="222"/>
      <c r="T957" s="222"/>
      <c r="U957" s="222"/>
      <c r="V957" s="222"/>
      <c r="W957" s="222"/>
      <c r="X957" s="222"/>
      <c r="Y957" s="222"/>
      <c r="Z957" s="212"/>
      <c r="AA957" s="212"/>
      <c r="AB957" s="212"/>
      <c r="AC957" s="212"/>
      <c r="AD957" s="212"/>
      <c r="AE957" s="212"/>
      <c r="AF957" s="212"/>
      <c r="AG957" s="212" t="s">
        <v>358</v>
      </c>
      <c r="AH957" s="212">
        <v>0</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3" x14ac:dyDescent="0.25">
      <c r="A958" s="219"/>
      <c r="B958" s="220"/>
      <c r="C958" s="265" t="s">
        <v>952</v>
      </c>
      <c r="D958" s="257"/>
      <c r="E958" s="258">
        <v>5.5</v>
      </c>
      <c r="F958" s="222"/>
      <c r="G958" s="222"/>
      <c r="H958" s="222"/>
      <c r="I958" s="222"/>
      <c r="J958" s="222"/>
      <c r="K958" s="222"/>
      <c r="L958" s="222"/>
      <c r="M958" s="222"/>
      <c r="N958" s="221"/>
      <c r="O958" s="221"/>
      <c r="P958" s="221"/>
      <c r="Q958" s="221"/>
      <c r="R958" s="222"/>
      <c r="S958" s="222"/>
      <c r="T958" s="222"/>
      <c r="U958" s="222"/>
      <c r="V958" s="222"/>
      <c r="W958" s="222"/>
      <c r="X958" s="222"/>
      <c r="Y958" s="222"/>
      <c r="Z958" s="212"/>
      <c r="AA958" s="212"/>
      <c r="AB958" s="212"/>
      <c r="AC958" s="212"/>
      <c r="AD958" s="212"/>
      <c r="AE958" s="212"/>
      <c r="AF958" s="212"/>
      <c r="AG958" s="212" t="s">
        <v>358</v>
      </c>
      <c r="AH958" s="212">
        <v>0</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3" x14ac:dyDescent="0.25">
      <c r="A959" s="219"/>
      <c r="B959" s="220"/>
      <c r="C959" s="265" t="s">
        <v>1369</v>
      </c>
      <c r="D959" s="257"/>
      <c r="E959" s="258"/>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358</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5">
      <c r="A960" s="219"/>
      <c r="B960" s="220"/>
      <c r="C960" s="265" t="s">
        <v>1370</v>
      </c>
      <c r="D960" s="257"/>
      <c r="E960" s="258"/>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358</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5">
      <c r="A961" s="219"/>
      <c r="B961" s="220"/>
      <c r="C961" s="265" t="s">
        <v>1371</v>
      </c>
      <c r="D961" s="257"/>
      <c r="E961" s="258"/>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358</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5">
      <c r="A962" s="219"/>
      <c r="B962" s="220"/>
      <c r="C962" s="265" t="s">
        <v>1372</v>
      </c>
      <c r="D962" s="257"/>
      <c r="E962" s="258"/>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358</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2" x14ac:dyDescent="0.25">
      <c r="A963" s="219"/>
      <c r="B963" s="220"/>
      <c r="C963" s="250"/>
      <c r="D963" s="241"/>
      <c r="E963" s="241"/>
      <c r="F963" s="241"/>
      <c r="G963" s="241"/>
      <c r="H963" s="222"/>
      <c r="I963" s="222"/>
      <c r="J963" s="222"/>
      <c r="K963" s="222"/>
      <c r="L963" s="222"/>
      <c r="M963" s="222"/>
      <c r="N963" s="221"/>
      <c r="O963" s="221"/>
      <c r="P963" s="221"/>
      <c r="Q963" s="221"/>
      <c r="R963" s="222"/>
      <c r="S963" s="222"/>
      <c r="T963" s="222"/>
      <c r="U963" s="222"/>
      <c r="V963" s="222"/>
      <c r="W963" s="222"/>
      <c r="X963" s="222"/>
      <c r="Y963" s="222"/>
      <c r="Z963" s="212"/>
      <c r="AA963" s="212"/>
      <c r="AB963" s="212"/>
      <c r="AC963" s="212"/>
      <c r="AD963" s="212"/>
      <c r="AE963" s="212"/>
      <c r="AF963" s="212"/>
      <c r="AG963" s="212" t="s">
        <v>293</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ht="20.399999999999999" outlineLevel="1" x14ac:dyDescent="0.25">
      <c r="A964" s="234">
        <v>133</v>
      </c>
      <c r="B964" s="235" t="s">
        <v>1373</v>
      </c>
      <c r="C964" s="247" t="s">
        <v>1374</v>
      </c>
      <c r="D964" s="236" t="s">
        <v>391</v>
      </c>
      <c r="E964" s="237">
        <v>65</v>
      </c>
      <c r="F964" s="238"/>
      <c r="G964" s="239">
        <f>ROUND(E964*F964,2)</f>
        <v>0</v>
      </c>
      <c r="H964" s="238"/>
      <c r="I964" s="239">
        <f>ROUND(E964*H964,2)</f>
        <v>0</v>
      </c>
      <c r="J964" s="238"/>
      <c r="K964" s="239">
        <f>ROUND(E964*J964,2)</f>
        <v>0</v>
      </c>
      <c r="L964" s="239">
        <v>21</v>
      </c>
      <c r="M964" s="239">
        <f>G964*(1+L964/100)</f>
        <v>0</v>
      </c>
      <c r="N964" s="237">
        <v>2.8800000000000002E-3</v>
      </c>
      <c r="O964" s="237">
        <f>ROUND(E964*N964,2)</f>
        <v>0.19</v>
      </c>
      <c r="P964" s="237">
        <v>0</v>
      </c>
      <c r="Q964" s="237">
        <f>ROUND(E964*P964,2)</f>
        <v>0</v>
      </c>
      <c r="R964" s="239" t="s">
        <v>1348</v>
      </c>
      <c r="S964" s="239" t="s">
        <v>305</v>
      </c>
      <c r="T964" s="240" t="s">
        <v>305</v>
      </c>
      <c r="U964" s="222">
        <v>0.52</v>
      </c>
      <c r="V964" s="222">
        <f>ROUND(E964*U964,2)</f>
        <v>33.799999999999997</v>
      </c>
      <c r="W964" s="222"/>
      <c r="X964" s="222" t="s">
        <v>290</v>
      </c>
      <c r="Y964" s="222" t="s">
        <v>291</v>
      </c>
      <c r="Z964" s="212"/>
      <c r="AA964" s="212"/>
      <c r="AB964" s="212"/>
      <c r="AC964" s="212"/>
      <c r="AD964" s="212"/>
      <c r="AE964" s="212"/>
      <c r="AF964" s="212"/>
      <c r="AG964" s="212" t="s">
        <v>354</v>
      </c>
      <c r="AH964" s="212"/>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2" x14ac:dyDescent="0.25">
      <c r="A965" s="219"/>
      <c r="B965" s="220"/>
      <c r="C965" s="265" t="s">
        <v>395</v>
      </c>
      <c r="D965" s="257"/>
      <c r="E965" s="258"/>
      <c r="F965" s="222"/>
      <c r="G965" s="222"/>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358</v>
      </c>
      <c r="AH965" s="212">
        <v>0</v>
      </c>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5">
      <c r="A966" s="219"/>
      <c r="B966" s="220"/>
      <c r="C966" s="265" t="s">
        <v>1349</v>
      </c>
      <c r="D966" s="257"/>
      <c r="E966" s="258"/>
      <c r="F966" s="222"/>
      <c r="G966" s="222"/>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358</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5">
      <c r="A967" s="219"/>
      <c r="B967" s="220"/>
      <c r="C967" s="265" t="s">
        <v>1350</v>
      </c>
      <c r="D967" s="257"/>
      <c r="E967" s="258"/>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358</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5">
      <c r="A968" s="219"/>
      <c r="B968" s="220"/>
      <c r="C968" s="265" t="s">
        <v>1351</v>
      </c>
      <c r="D968" s="257"/>
      <c r="E968" s="258"/>
      <c r="F968" s="222"/>
      <c r="G968" s="222"/>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358</v>
      </c>
      <c r="AH968" s="212">
        <v>0</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5">
      <c r="A969" s="219"/>
      <c r="B969" s="220"/>
      <c r="C969" s="265" t="s">
        <v>1352</v>
      </c>
      <c r="D969" s="257"/>
      <c r="E969" s="258"/>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358</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3" x14ac:dyDescent="0.25">
      <c r="A970" s="219"/>
      <c r="B970" s="220"/>
      <c r="C970" s="265" t="s">
        <v>1353</v>
      </c>
      <c r="D970" s="257"/>
      <c r="E970" s="258"/>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358</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5">
      <c r="A971" s="219"/>
      <c r="B971" s="220"/>
      <c r="C971" s="265" t="s">
        <v>1354</v>
      </c>
      <c r="D971" s="257"/>
      <c r="E971" s="258"/>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358</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3" x14ac:dyDescent="0.25">
      <c r="A972" s="219"/>
      <c r="B972" s="220"/>
      <c r="C972" s="265" t="s">
        <v>1355</v>
      </c>
      <c r="D972" s="257"/>
      <c r="E972" s="258"/>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358</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3" x14ac:dyDescent="0.25">
      <c r="A973" s="219"/>
      <c r="B973" s="220"/>
      <c r="C973" s="265" t="s">
        <v>1356</v>
      </c>
      <c r="D973" s="257"/>
      <c r="E973" s="258"/>
      <c r="F973" s="222"/>
      <c r="G973" s="222"/>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358</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5">
      <c r="A974" s="219"/>
      <c r="B974" s="220"/>
      <c r="C974" s="265" t="s">
        <v>1357</v>
      </c>
      <c r="D974" s="257"/>
      <c r="E974" s="258"/>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358</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5">
      <c r="A975" s="219"/>
      <c r="B975" s="220"/>
      <c r="C975" s="265" t="s">
        <v>1358</v>
      </c>
      <c r="D975" s="257"/>
      <c r="E975" s="258"/>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358</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5">
      <c r="A976" s="219"/>
      <c r="B976" s="220"/>
      <c r="C976" s="265" t="s">
        <v>934</v>
      </c>
      <c r="D976" s="257"/>
      <c r="E976" s="258">
        <v>9.6999999999999993</v>
      </c>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358</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3" x14ac:dyDescent="0.25">
      <c r="A977" s="219"/>
      <c r="B977" s="220"/>
      <c r="C977" s="265" t="s">
        <v>935</v>
      </c>
      <c r="D977" s="257"/>
      <c r="E977" s="258">
        <v>8.5</v>
      </c>
      <c r="F977" s="222"/>
      <c r="G977" s="222"/>
      <c r="H977" s="222"/>
      <c r="I977" s="222"/>
      <c r="J977" s="222"/>
      <c r="K977" s="222"/>
      <c r="L977" s="222"/>
      <c r="M977" s="222"/>
      <c r="N977" s="221"/>
      <c r="O977" s="221"/>
      <c r="P977" s="221"/>
      <c r="Q977" s="221"/>
      <c r="R977" s="222"/>
      <c r="S977" s="222"/>
      <c r="T977" s="222"/>
      <c r="U977" s="222"/>
      <c r="V977" s="222"/>
      <c r="W977" s="222"/>
      <c r="X977" s="222"/>
      <c r="Y977" s="222"/>
      <c r="Z977" s="212"/>
      <c r="AA977" s="212"/>
      <c r="AB977" s="212"/>
      <c r="AC977" s="212"/>
      <c r="AD977" s="212"/>
      <c r="AE977" s="212"/>
      <c r="AF977" s="212"/>
      <c r="AG977" s="212" t="s">
        <v>358</v>
      </c>
      <c r="AH977" s="212">
        <v>0</v>
      </c>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3" x14ac:dyDescent="0.25">
      <c r="A978" s="219"/>
      <c r="B978" s="220"/>
      <c r="C978" s="265" t="s">
        <v>936</v>
      </c>
      <c r="D978" s="257"/>
      <c r="E978" s="258">
        <v>1.4</v>
      </c>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358</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5">
      <c r="A979" s="219"/>
      <c r="B979" s="220"/>
      <c r="C979" s="265" t="s">
        <v>937</v>
      </c>
      <c r="D979" s="257"/>
      <c r="E979" s="258">
        <v>5</v>
      </c>
      <c r="F979" s="222"/>
      <c r="G979" s="222"/>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358</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3" x14ac:dyDescent="0.25">
      <c r="A980" s="219"/>
      <c r="B980" s="220"/>
      <c r="C980" s="265" t="s">
        <v>938</v>
      </c>
      <c r="D980" s="257"/>
      <c r="E980" s="258">
        <v>3.5</v>
      </c>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358</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3" x14ac:dyDescent="0.25">
      <c r="A981" s="219"/>
      <c r="B981" s="220"/>
      <c r="C981" s="265" t="s">
        <v>939</v>
      </c>
      <c r="D981" s="257"/>
      <c r="E981" s="258">
        <v>2.2000000000000002</v>
      </c>
      <c r="F981" s="222"/>
      <c r="G981" s="222"/>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358</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5">
      <c r="A982" s="219"/>
      <c r="B982" s="220"/>
      <c r="C982" s="265" t="s">
        <v>1359</v>
      </c>
      <c r="D982" s="257"/>
      <c r="E982" s="258"/>
      <c r="F982" s="222"/>
      <c r="G982" s="222"/>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358</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3" x14ac:dyDescent="0.25">
      <c r="A983" s="219"/>
      <c r="B983" s="220"/>
      <c r="C983" s="265" t="s">
        <v>1360</v>
      </c>
      <c r="D983" s="257"/>
      <c r="E983" s="258"/>
      <c r="F983" s="222"/>
      <c r="G983" s="222"/>
      <c r="H983" s="222"/>
      <c r="I983" s="222"/>
      <c r="J983" s="222"/>
      <c r="K983" s="222"/>
      <c r="L983" s="222"/>
      <c r="M983" s="222"/>
      <c r="N983" s="221"/>
      <c r="O983" s="221"/>
      <c r="P983" s="221"/>
      <c r="Q983" s="221"/>
      <c r="R983" s="222"/>
      <c r="S983" s="222"/>
      <c r="T983" s="222"/>
      <c r="U983" s="222"/>
      <c r="V983" s="222"/>
      <c r="W983" s="222"/>
      <c r="X983" s="222"/>
      <c r="Y983" s="222"/>
      <c r="Z983" s="212"/>
      <c r="AA983" s="212"/>
      <c r="AB983" s="212"/>
      <c r="AC983" s="212"/>
      <c r="AD983" s="212"/>
      <c r="AE983" s="212"/>
      <c r="AF983" s="212"/>
      <c r="AG983" s="212" t="s">
        <v>358</v>
      </c>
      <c r="AH983" s="212">
        <v>0</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3" x14ac:dyDescent="0.25">
      <c r="A984" s="219"/>
      <c r="B984" s="220"/>
      <c r="C984" s="265" t="s">
        <v>1361</v>
      </c>
      <c r="D984" s="257"/>
      <c r="E984" s="258"/>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358</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5">
      <c r="A985" s="219"/>
      <c r="B985" s="220"/>
      <c r="C985" s="265" t="s">
        <v>943</v>
      </c>
      <c r="D985" s="257"/>
      <c r="E985" s="258">
        <v>18.600000000000001</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358</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5">
      <c r="A986" s="219"/>
      <c r="B986" s="220"/>
      <c r="C986" s="265" t="s">
        <v>1362</v>
      </c>
      <c r="D986" s="257"/>
      <c r="E986" s="258"/>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358</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5">
      <c r="A987" s="219"/>
      <c r="B987" s="220"/>
      <c r="C987" s="265" t="s">
        <v>1363</v>
      </c>
      <c r="D987" s="257"/>
      <c r="E987" s="258"/>
      <c r="F987" s="222"/>
      <c r="G987" s="222"/>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358</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5">
      <c r="A988" s="219"/>
      <c r="B988" s="220"/>
      <c r="C988" s="265" t="s">
        <v>1364</v>
      </c>
      <c r="D988" s="257"/>
      <c r="E988" s="258"/>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358</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5">
      <c r="A989" s="219"/>
      <c r="B989" s="220"/>
      <c r="C989" s="265" t="s">
        <v>1365</v>
      </c>
      <c r="D989" s="257"/>
      <c r="E989" s="258"/>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358</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3" x14ac:dyDescent="0.25">
      <c r="A990" s="219"/>
      <c r="B990" s="220"/>
      <c r="C990" s="265" t="s">
        <v>1366</v>
      </c>
      <c r="D990" s="257"/>
      <c r="E990" s="258"/>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358</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3" x14ac:dyDescent="0.25">
      <c r="A991" s="219"/>
      <c r="B991" s="220"/>
      <c r="C991" s="265" t="s">
        <v>1367</v>
      </c>
      <c r="D991" s="257"/>
      <c r="E991" s="258"/>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358</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5">
      <c r="A992" s="219"/>
      <c r="B992" s="220"/>
      <c r="C992" s="265" t="s">
        <v>1368</v>
      </c>
      <c r="D992" s="257"/>
      <c r="E992" s="258"/>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358</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3" x14ac:dyDescent="0.25">
      <c r="A993" s="219"/>
      <c r="B993" s="220"/>
      <c r="C993" s="265" t="s">
        <v>951</v>
      </c>
      <c r="D993" s="257"/>
      <c r="E993" s="258">
        <v>10.6</v>
      </c>
      <c r="F993" s="222"/>
      <c r="G993" s="222"/>
      <c r="H993" s="222"/>
      <c r="I993" s="222"/>
      <c r="J993" s="222"/>
      <c r="K993" s="222"/>
      <c r="L993" s="222"/>
      <c r="M993" s="222"/>
      <c r="N993" s="221"/>
      <c r="O993" s="221"/>
      <c r="P993" s="221"/>
      <c r="Q993" s="221"/>
      <c r="R993" s="222"/>
      <c r="S993" s="222"/>
      <c r="T993" s="222"/>
      <c r="U993" s="222"/>
      <c r="V993" s="222"/>
      <c r="W993" s="222"/>
      <c r="X993" s="222"/>
      <c r="Y993" s="222"/>
      <c r="Z993" s="212"/>
      <c r="AA993" s="212"/>
      <c r="AB993" s="212"/>
      <c r="AC993" s="212"/>
      <c r="AD993" s="212"/>
      <c r="AE993" s="212"/>
      <c r="AF993" s="212"/>
      <c r="AG993" s="212" t="s">
        <v>358</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3" x14ac:dyDescent="0.25">
      <c r="A994" s="219"/>
      <c r="B994" s="220"/>
      <c r="C994" s="265" t="s">
        <v>952</v>
      </c>
      <c r="D994" s="257"/>
      <c r="E994" s="258">
        <v>5.5</v>
      </c>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358</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5">
      <c r="A995" s="219"/>
      <c r="B995" s="220"/>
      <c r="C995" s="265" t="s">
        <v>1369</v>
      </c>
      <c r="D995" s="257"/>
      <c r="E995" s="258"/>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358</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3" x14ac:dyDescent="0.25">
      <c r="A996" s="219"/>
      <c r="B996" s="220"/>
      <c r="C996" s="265" t="s">
        <v>1370</v>
      </c>
      <c r="D996" s="257"/>
      <c r="E996" s="258"/>
      <c r="F996" s="222"/>
      <c r="G996" s="222"/>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358</v>
      </c>
      <c r="AH996" s="212">
        <v>0</v>
      </c>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3" x14ac:dyDescent="0.25">
      <c r="A997" s="219"/>
      <c r="B997" s="220"/>
      <c r="C997" s="265" t="s">
        <v>1371</v>
      </c>
      <c r="D997" s="257"/>
      <c r="E997" s="258"/>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358</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5">
      <c r="A998" s="219"/>
      <c r="B998" s="220"/>
      <c r="C998" s="265" t="s">
        <v>1372</v>
      </c>
      <c r="D998" s="257"/>
      <c r="E998" s="258"/>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358</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2" x14ac:dyDescent="0.25">
      <c r="A999" s="219"/>
      <c r="B999" s="220"/>
      <c r="C999" s="250"/>
      <c r="D999" s="241"/>
      <c r="E999" s="241"/>
      <c r="F999" s="241"/>
      <c r="G999" s="241"/>
      <c r="H999" s="222"/>
      <c r="I999" s="222"/>
      <c r="J999" s="222"/>
      <c r="K999" s="222"/>
      <c r="L999" s="222"/>
      <c r="M999" s="222"/>
      <c r="N999" s="221"/>
      <c r="O999" s="221"/>
      <c r="P999" s="221"/>
      <c r="Q999" s="221"/>
      <c r="R999" s="222"/>
      <c r="S999" s="222"/>
      <c r="T999" s="222"/>
      <c r="U999" s="222"/>
      <c r="V999" s="222"/>
      <c r="W999" s="222"/>
      <c r="X999" s="222"/>
      <c r="Y999" s="222"/>
      <c r="Z999" s="212"/>
      <c r="AA999" s="212"/>
      <c r="AB999" s="212"/>
      <c r="AC999" s="212"/>
      <c r="AD999" s="212"/>
      <c r="AE999" s="212"/>
      <c r="AF999" s="212"/>
      <c r="AG999" s="212" t="s">
        <v>293</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1" x14ac:dyDescent="0.25">
      <c r="A1000" s="234">
        <v>134</v>
      </c>
      <c r="B1000" s="235" t="s">
        <v>1375</v>
      </c>
      <c r="C1000" s="247" t="s">
        <v>1376</v>
      </c>
      <c r="D1000" s="236" t="s">
        <v>681</v>
      </c>
      <c r="E1000" s="237">
        <v>2890.16</v>
      </c>
      <c r="F1000" s="238"/>
      <c r="G1000" s="239">
        <f>ROUND(E1000*F1000,2)</f>
        <v>0</v>
      </c>
      <c r="H1000" s="238"/>
      <c r="I1000" s="239">
        <f>ROUND(E1000*H1000,2)</f>
        <v>0</v>
      </c>
      <c r="J1000" s="238"/>
      <c r="K1000" s="239">
        <f>ROUND(E1000*J1000,2)</f>
        <v>0</v>
      </c>
      <c r="L1000" s="239">
        <v>21</v>
      </c>
      <c r="M1000" s="239">
        <f>G1000*(1+L1000/100)</f>
        <v>0</v>
      </c>
      <c r="N1000" s="237">
        <v>5.0000000000000002E-5</v>
      </c>
      <c r="O1000" s="237">
        <f>ROUND(E1000*N1000,2)</f>
        <v>0.14000000000000001</v>
      </c>
      <c r="P1000" s="237">
        <v>0</v>
      </c>
      <c r="Q1000" s="237">
        <f>ROUND(E1000*P1000,2)</f>
        <v>0</v>
      </c>
      <c r="R1000" s="239"/>
      <c r="S1000" s="239" t="s">
        <v>288</v>
      </c>
      <c r="T1000" s="240" t="s">
        <v>289</v>
      </c>
      <c r="U1000" s="222">
        <v>0.03</v>
      </c>
      <c r="V1000" s="222">
        <f>ROUND(E1000*U1000,2)</f>
        <v>86.7</v>
      </c>
      <c r="W1000" s="222"/>
      <c r="X1000" s="222" t="s">
        <v>290</v>
      </c>
      <c r="Y1000" s="222" t="s">
        <v>291</v>
      </c>
      <c r="Z1000" s="212"/>
      <c r="AA1000" s="212"/>
      <c r="AB1000" s="212"/>
      <c r="AC1000" s="212"/>
      <c r="AD1000" s="212"/>
      <c r="AE1000" s="212"/>
      <c r="AF1000" s="212"/>
      <c r="AG1000" s="212" t="s">
        <v>354</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5">
      <c r="A1001" s="219"/>
      <c r="B1001" s="220"/>
      <c r="C1001" s="265" t="s">
        <v>1377</v>
      </c>
      <c r="D1001" s="257"/>
      <c r="E1001" s="258"/>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358</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5">
      <c r="A1002" s="219"/>
      <c r="B1002" s="220"/>
      <c r="C1002" s="266" t="s">
        <v>367</v>
      </c>
      <c r="D1002" s="259"/>
      <c r="E1002" s="260"/>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358</v>
      </c>
      <c r="AH1002" s="212"/>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3" x14ac:dyDescent="0.25">
      <c r="A1003" s="219"/>
      <c r="B1003" s="220"/>
      <c r="C1003" s="267" t="s">
        <v>1378</v>
      </c>
      <c r="D1003" s="259"/>
      <c r="E1003" s="260">
        <v>790</v>
      </c>
      <c r="F1003" s="222"/>
      <c r="G1003" s="222"/>
      <c r="H1003" s="222"/>
      <c r="I1003" s="222"/>
      <c r="J1003" s="222"/>
      <c r="K1003" s="222"/>
      <c r="L1003" s="222"/>
      <c r="M1003" s="222"/>
      <c r="N1003" s="221"/>
      <c r="O1003" s="221"/>
      <c r="P1003" s="221"/>
      <c r="Q1003" s="221"/>
      <c r="R1003" s="222"/>
      <c r="S1003" s="222"/>
      <c r="T1003" s="222"/>
      <c r="U1003" s="222"/>
      <c r="V1003" s="222"/>
      <c r="W1003" s="222"/>
      <c r="X1003" s="222"/>
      <c r="Y1003" s="222"/>
      <c r="Z1003" s="212"/>
      <c r="AA1003" s="212"/>
      <c r="AB1003" s="212"/>
      <c r="AC1003" s="212"/>
      <c r="AD1003" s="212"/>
      <c r="AE1003" s="212"/>
      <c r="AF1003" s="212"/>
      <c r="AG1003" s="212" t="s">
        <v>358</v>
      </c>
      <c r="AH1003" s="212">
        <v>2</v>
      </c>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3" x14ac:dyDescent="0.25">
      <c r="A1004" s="219"/>
      <c r="B1004" s="220"/>
      <c r="C1004" s="267" t="s">
        <v>1379</v>
      </c>
      <c r="D1004" s="259"/>
      <c r="E1004" s="260">
        <v>741.7</v>
      </c>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358</v>
      </c>
      <c r="AH1004" s="212">
        <v>2</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67" t="s">
        <v>1380</v>
      </c>
      <c r="D1005" s="259"/>
      <c r="E1005" s="260">
        <v>515.79999999999995</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358</v>
      </c>
      <c r="AH1005" s="212">
        <v>2</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5">
      <c r="A1006" s="219"/>
      <c r="B1006" s="220"/>
      <c r="C1006" s="267" t="s">
        <v>1381</v>
      </c>
      <c r="D1006" s="259"/>
      <c r="E1006" s="260">
        <v>25.9</v>
      </c>
      <c r="F1006" s="222"/>
      <c r="G1006" s="222"/>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358</v>
      </c>
      <c r="AH1006" s="212">
        <v>2</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3" x14ac:dyDescent="0.25">
      <c r="A1007" s="219"/>
      <c r="B1007" s="220"/>
      <c r="C1007" s="267" t="s">
        <v>1382</v>
      </c>
      <c r="D1007" s="259"/>
      <c r="E1007" s="260">
        <v>149.80000000000001</v>
      </c>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358</v>
      </c>
      <c r="AH1007" s="212">
        <v>2</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5">
      <c r="A1008" s="219"/>
      <c r="B1008" s="220"/>
      <c r="C1008" s="268" t="s">
        <v>371</v>
      </c>
      <c r="D1008" s="261"/>
      <c r="E1008" s="262">
        <v>2223.1999999999998</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358</v>
      </c>
      <c r="AH1008" s="212">
        <v>3</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3" x14ac:dyDescent="0.25">
      <c r="A1009" s="219"/>
      <c r="B1009" s="220"/>
      <c r="C1009" s="266" t="s">
        <v>372</v>
      </c>
      <c r="D1009" s="259"/>
      <c r="E1009" s="260"/>
      <c r="F1009" s="222"/>
      <c r="G1009" s="222"/>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358</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5">
      <c r="A1010" s="219"/>
      <c r="B1010" s="220"/>
      <c r="C1010" s="265" t="s">
        <v>1383</v>
      </c>
      <c r="D1010" s="257"/>
      <c r="E1010" s="258">
        <v>2223.1999999999998</v>
      </c>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358</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5">
      <c r="A1011" s="219"/>
      <c r="B1011" s="220"/>
      <c r="C1011" s="265" t="s">
        <v>1384</v>
      </c>
      <c r="D1011" s="257"/>
      <c r="E1011" s="258">
        <v>666.96</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358</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2" x14ac:dyDescent="0.25">
      <c r="A1012" s="219"/>
      <c r="B1012" s="220"/>
      <c r="C1012" s="250"/>
      <c r="D1012" s="241"/>
      <c r="E1012" s="241"/>
      <c r="F1012" s="241"/>
      <c r="G1012" s="241"/>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293</v>
      </c>
      <c r="AH1012" s="212"/>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1" x14ac:dyDescent="0.25">
      <c r="A1013" s="234">
        <v>135</v>
      </c>
      <c r="B1013" s="235" t="s">
        <v>1385</v>
      </c>
      <c r="C1013" s="247" t="s">
        <v>1376</v>
      </c>
      <c r="D1013" s="236" t="s">
        <v>681</v>
      </c>
      <c r="E1013" s="237">
        <v>2165.6439999999998</v>
      </c>
      <c r="F1013" s="238"/>
      <c r="G1013" s="239">
        <f>ROUND(E1013*F1013,2)</f>
        <v>0</v>
      </c>
      <c r="H1013" s="238"/>
      <c r="I1013" s="239">
        <f>ROUND(E1013*H1013,2)</f>
        <v>0</v>
      </c>
      <c r="J1013" s="238"/>
      <c r="K1013" s="239">
        <f>ROUND(E1013*J1013,2)</f>
        <v>0</v>
      </c>
      <c r="L1013" s="239">
        <v>21</v>
      </c>
      <c r="M1013" s="239">
        <f>G1013*(1+L1013/100)</f>
        <v>0</v>
      </c>
      <c r="N1013" s="237">
        <v>5.0000000000000002E-5</v>
      </c>
      <c r="O1013" s="237">
        <f>ROUND(E1013*N1013,2)</f>
        <v>0.11</v>
      </c>
      <c r="P1013" s="237">
        <v>0</v>
      </c>
      <c r="Q1013" s="237">
        <f>ROUND(E1013*P1013,2)</f>
        <v>0</v>
      </c>
      <c r="R1013" s="239"/>
      <c r="S1013" s="239" t="s">
        <v>288</v>
      </c>
      <c r="T1013" s="240" t="s">
        <v>289</v>
      </c>
      <c r="U1013" s="222">
        <v>0.03</v>
      </c>
      <c r="V1013" s="222">
        <f>ROUND(E1013*U1013,2)</f>
        <v>64.97</v>
      </c>
      <c r="W1013" s="222"/>
      <c r="X1013" s="222" t="s">
        <v>290</v>
      </c>
      <c r="Y1013" s="222" t="s">
        <v>291</v>
      </c>
      <c r="Z1013" s="212"/>
      <c r="AA1013" s="212"/>
      <c r="AB1013" s="212"/>
      <c r="AC1013" s="212"/>
      <c r="AD1013" s="212"/>
      <c r="AE1013" s="212"/>
      <c r="AF1013" s="212"/>
      <c r="AG1013" s="212" t="s">
        <v>354</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2" x14ac:dyDescent="0.25">
      <c r="A1014" s="219"/>
      <c r="B1014" s="220"/>
      <c r="C1014" s="265" t="s">
        <v>1386</v>
      </c>
      <c r="D1014" s="257"/>
      <c r="E1014" s="258"/>
      <c r="F1014" s="222"/>
      <c r="G1014" s="222"/>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358</v>
      </c>
      <c r="AH1014" s="212">
        <v>0</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5">
      <c r="A1015" s="219"/>
      <c r="B1015" s="220"/>
      <c r="C1015" s="266" t="s">
        <v>367</v>
      </c>
      <c r="D1015" s="259"/>
      <c r="E1015" s="260"/>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358</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5">
      <c r="A1016" s="219"/>
      <c r="B1016" s="220"/>
      <c r="C1016" s="267" t="s">
        <v>1387</v>
      </c>
      <c r="D1016" s="259"/>
      <c r="E1016" s="260">
        <v>46.8</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358</v>
      </c>
      <c r="AH1016" s="212">
        <v>2</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5">
      <c r="A1017" s="219"/>
      <c r="B1017" s="220"/>
      <c r="C1017" s="267" t="s">
        <v>1388</v>
      </c>
      <c r="D1017" s="259"/>
      <c r="E1017" s="260">
        <v>110.2</v>
      </c>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358</v>
      </c>
      <c r="AH1017" s="212">
        <v>2</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5">
      <c r="A1018" s="219"/>
      <c r="B1018" s="220"/>
      <c r="C1018" s="267" t="s">
        <v>1389</v>
      </c>
      <c r="D1018" s="259"/>
      <c r="E1018" s="260">
        <v>225.6</v>
      </c>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358</v>
      </c>
      <c r="AH1018" s="212">
        <v>2</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3" x14ac:dyDescent="0.25">
      <c r="A1019" s="219"/>
      <c r="B1019" s="220"/>
      <c r="C1019" s="268" t="s">
        <v>371</v>
      </c>
      <c r="D1019" s="261"/>
      <c r="E1019" s="262">
        <v>382.6</v>
      </c>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358</v>
      </c>
      <c r="AH1019" s="212">
        <v>3</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5">
      <c r="A1020" s="219"/>
      <c r="B1020" s="220"/>
      <c r="C1020" s="266" t="s">
        <v>372</v>
      </c>
      <c r="D1020" s="259"/>
      <c r="E1020" s="260"/>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358</v>
      </c>
      <c r="AH1020" s="212"/>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5">
      <c r="A1021" s="219"/>
      <c r="B1021" s="220"/>
      <c r="C1021" s="265" t="s">
        <v>1390</v>
      </c>
      <c r="D1021" s="257"/>
      <c r="E1021" s="258">
        <v>382.6</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358</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5">
      <c r="A1022" s="219"/>
      <c r="B1022" s="220"/>
      <c r="C1022" s="265" t="s">
        <v>1391</v>
      </c>
      <c r="D1022" s="257"/>
      <c r="E1022" s="258">
        <v>114.78</v>
      </c>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358</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5">
      <c r="A1023" s="219"/>
      <c r="B1023" s="220"/>
      <c r="C1023" s="265" t="s">
        <v>312</v>
      </c>
      <c r="D1023" s="257"/>
      <c r="E1023" s="258"/>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358</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5">
      <c r="A1024" s="219"/>
      <c r="B1024" s="220"/>
      <c r="C1024" s="265" t="s">
        <v>1392</v>
      </c>
      <c r="D1024" s="257"/>
      <c r="E1024" s="258"/>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358</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3" x14ac:dyDescent="0.25">
      <c r="A1025" s="219"/>
      <c r="B1025" s="220"/>
      <c r="C1025" s="266" t="s">
        <v>367</v>
      </c>
      <c r="D1025" s="259"/>
      <c r="E1025" s="260"/>
      <c r="F1025" s="222"/>
      <c r="G1025" s="222"/>
      <c r="H1025" s="222"/>
      <c r="I1025" s="222"/>
      <c r="J1025" s="222"/>
      <c r="K1025" s="222"/>
      <c r="L1025" s="222"/>
      <c r="M1025" s="222"/>
      <c r="N1025" s="221"/>
      <c r="O1025" s="221"/>
      <c r="P1025" s="221"/>
      <c r="Q1025" s="221"/>
      <c r="R1025" s="222"/>
      <c r="S1025" s="222"/>
      <c r="T1025" s="222"/>
      <c r="U1025" s="222"/>
      <c r="V1025" s="222"/>
      <c r="W1025" s="222"/>
      <c r="X1025" s="222"/>
      <c r="Y1025" s="222"/>
      <c r="Z1025" s="212"/>
      <c r="AA1025" s="212"/>
      <c r="AB1025" s="212"/>
      <c r="AC1025" s="212"/>
      <c r="AD1025" s="212"/>
      <c r="AE1025" s="212"/>
      <c r="AF1025" s="212"/>
      <c r="AG1025" s="212" t="s">
        <v>358</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3" x14ac:dyDescent="0.25">
      <c r="A1026" s="219"/>
      <c r="B1026" s="220"/>
      <c r="C1026" s="267" t="s">
        <v>1393</v>
      </c>
      <c r="D1026" s="259"/>
      <c r="E1026" s="260">
        <v>88.92</v>
      </c>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358</v>
      </c>
      <c r="AH1026" s="212">
        <v>2</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3" x14ac:dyDescent="0.25">
      <c r="A1027" s="219"/>
      <c r="B1027" s="220"/>
      <c r="C1027" s="267" t="s">
        <v>1394</v>
      </c>
      <c r="D1027" s="259"/>
      <c r="E1027" s="260">
        <v>603.54</v>
      </c>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358</v>
      </c>
      <c r="AH1027" s="212">
        <v>2</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5">
      <c r="A1028" s="219"/>
      <c r="B1028" s="220"/>
      <c r="C1028" s="267" t="s">
        <v>1395</v>
      </c>
      <c r="D1028" s="259"/>
      <c r="E1028" s="260">
        <v>434.4</v>
      </c>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358</v>
      </c>
      <c r="AH1028" s="212">
        <v>2</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3" x14ac:dyDescent="0.25">
      <c r="A1029" s="219"/>
      <c r="B1029" s="220"/>
      <c r="C1029" s="267" t="s">
        <v>1396</v>
      </c>
      <c r="D1029" s="259"/>
      <c r="E1029" s="260">
        <v>113.76</v>
      </c>
      <c r="F1029" s="222"/>
      <c r="G1029" s="222"/>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358</v>
      </c>
      <c r="AH1029" s="212">
        <v>2</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3" x14ac:dyDescent="0.25">
      <c r="A1030" s="219"/>
      <c r="B1030" s="220"/>
      <c r="C1030" s="267" t="s">
        <v>1397</v>
      </c>
      <c r="D1030" s="259"/>
      <c r="E1030" s="260">
        <v>42.66</v>
      </c>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358</v>
      </c>
      <c r="AH1030" s="212">
        <v>2</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3" x14ac:dyDescent="0.25">
      <c r="A1031" s="219"/>
      <c r="B1031" s="220"/>
      <c r="C1031" s="268" t="s">
        <v>371</v>
      </c>
      <c r="D1031" s="261"/>
      <c r="E1031" s="262">
        <v>1283.28</v>
      </c>
      <c r="F1031" s="222"/>
      <c r="G1031" s="222"/>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358</v>
      </c>
      <c r="AH1031" s="212">
        <v>3</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5">
      <c r="A1032" s="219"/>
      <c r="B1032" s="220"/>
      <c r="C1032" s="266" t="s">
        <v>372</v>
      </c>
      <c r="D1032" s="259"/>
      <c r="E1032" s="260"/>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358</v>
      </c>
      <c r="AH1032" s="212"/>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5">
      <c r="A1033" s="219"/>
      <c r="B1033" s="220"/>
      <c r="C1033" s="265" t="s">
        <v>1398</v>
      </c>
      <c r="D1033" s="257"/>
      <c r="E1033" s="258">
        <v>1283.28</v>
      </c>
      <c r="F1033" s="222"/>
      <c r="G1033" s="222"/>
      <c r="H1033" s="222"/>
      <c r="I1033" s="222"/>
      <c r="J1033" s="222"/>
      <c r="K1033" s="222"/>
      <c r="L1033" s="222"/>
      <c r="M1033" s="222"/>
      <c r="N1033" s="221"/>
      <c r="O1033" s="221"/>
      <c r="P1033" s="221"/>
      <c r="Q1033" s="221"/>
      <c r="R1033" s="222"/>
      <c r="S1033" s="222"/>
      <c r="T1033" s="222"/>
      <c r="U1033" s="222"/>
      <c r="V1033" s="222"/>
      <c r="W1033" s="222"/>
      <c r="X1033" s="222"/>
      <c r="Y1033" s="222"/>
      <c r="Z1033" s="212"/>
      <c r="AA1033" s="212"/>
      <c r="AB1033" s="212"/>
      <c r="AC1033" s="212"/>
      <c r="AD1033" s="212"/>
      <c r="AE1033" s="212"/>
      <c r="AF1033" s="212"/>
      <c r="AG1033" s="212" t="s">
        <v>358</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3" x14ac:dyDescent="0.25">
      <c r="A1034" s="219"/>
      <c r="B1034" s="220"/>
      <c r="C1034" s="265" t="s">
        <v>1399</v>
      </c>
      <c r="D1034" s="257"/>
      <c r="E1034" s="258">
        <v>384.98399999999998</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358</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2" x14ac:dyDescent="0.25">
      <c r="A1035" s="219"/>
      <c r="B1035" s="220"/>
      <c r="C1035" s="250"/>
      <c r="D1035" s="241"/>
      <c r="E1035" s="241"/>
      <c r="F1035" s="241"/>
      <c r="G1035" s="241"/>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293</v>
      </c>
      <c r="AH1035" s="212"/>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ht="20.399999999999999" outlineLevel="1" x14ac:dyDescent="0.25">
      <c r="A1036" s="234">
        <v>136</v>
      </c>
      <c r="B1036" s="235" t="s">
        <v>1400</v>
      </c>
      <c r="C1036" s="247" t="s">
        <v>1401</v>
      </c>
      <c r="D1036" s="236" t="s">
        <v>1402</v>
      </c>
      <c r="E1036" s="237">
        <v>3</v>
      </c>
      <c r="F1036" s="238"/>
      <c r="G1036" s="239">
        <f>ROUND(E1036*F1036,2)</f>
        <v>0</v>
      </c>
      <c r="H1036" s="238"/>
      <c r="I1036" s="239">
        <f>ROUND(E1036*H1036,2)</f>
        <v>0</v>
      </c>
      <c r="J1036" s="238"/>
      <c r="K1036" s="239">
        <f>ROUND(E1036*J1036,2)</f>
        <v>0</v>
      </c>
      <c r="L1036" s="239">
        <v>21</v>
      </c>
      <c r="M1036" s="239">
        <f>G1036*(1+L1036/100)</f>
        <v>0</v>
      </c>
      <c r="N1036" s="237">
        <v>0.03</v>
      </c>
      <c r="O1036" s="237">
        <f>ROUND(E1036*N1036,2)</f>
        <v>0.09</v>
      </c>
      <c r="P1036" s="237">
        <v>0</v>
      </c>
      <c r="Q1036" s="237">
        <f>ROUND(E1036*P1036,2)</f>
        <v>0</v>
      </c>
      <c r="R1036" s="239"/>
      <c r="S1036" s="239" t="s">
        <v>288</v>
      </c>
      <c r="T1036" s="240" t="s">
        <v>289</v>
      </c>
      <c r="U1036" s="222">
        <v>0</v>
      </c>
      <c r="V1036" s="222">
        <f>ROUND(E1036*U1036,2)</f>
        <v>0</v>
      </c>
      <c r="W1036" s="222"/>
      <c r="X1036" s="222" t="s">
        <v>290</v>
      </c>
      <c r="Y1036" s="222" t="s">
        <v>291</v>
      </c>
      <c r="Z1036" s="212"/>
      <c r="AA1036" s="212"/>
      <c r="AB1036" s="212"/>
      <c r="AC1036" s="212"/>
      <c r="AD1036" s="212"/>
      <c r="AE1036" s="212"/>
      <c r="AF1036" s="212"/>
      <c r="AG1036" s="212" t="s">
        <v>354</v>
      </c>
      <c r="AH1036" s="212"/>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2" x14ac:dyDescent="0.25">
      <c r="A1037" s="219"/>
      <c r="B1037" s="220"/>
      <c r="C1037" s="248"/>
      <c r="D1037" s="242"/>
      <c r="E1037" s="242"/>
      <c r="F1037" s="242"/>
      <c r="G1037" s="24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293</v>
      </c>
      <c r="AH1037" s="212"/>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1" x14ac:dyDescent="0.25">
      <c r="A1038" s="234">
        <v>137</v>
      </c>
      <c r="B1038" s="235" t="s">
        <v>1403</v>
      </c>
      <c r="C1038" s="247" t="s">
        <v>1404</v>
      </c>
      <c r="D1038" s="236" t="s">
        <v>1402</v>
      </c>
      <c r="E1038" s="237">
        <v>1</v>
      </c>
      <c r="F1038" s="238"/>
      <c r="G1038" s="239">
        <f>ROUND(E1038*F1038,2)</f>
        <v>0</v>
      </c>
      <c r="H1038" s="238"/>
      <c r="I1038" s="239">
        <f>ROUND(E1038*H1038,2)</f>
        <v>0</v>
      </c>
      <c r="J1038" s="238"/>
      <c r="K1038" s="239">
        <f>ROUND(E1038*J1038,2)</f>
        <v>0</v>
      </c>
      <c r="L1038" s="239">
        <v>21</v>
      </c>
      <c r="M1038" s="239">
        <f>G1038*(1+L1038/100)</f>
        <v>0</v>
      </c>
      <c r="N1038" s="237">
        <v>0.14499999999999999</v>
      </c>
      <c r="O1038" s="237">
        <f>ROUND(E1038*N1038,2)</f>
        <v>0.15</v>
      </c>
      <c r="P1038" s="237">
        <v>0</v>
      </c>
      <c r="Q1038" s="237">
        <f>ROUND(E1038*P1038,2)</f>
        <v>0</v>
      </c>
      <c r="R1038" s="239"/>
      <c r="S1038" s="239" t="s">
        <v>288</v>
      </c>
      <c r="T1038" s="240" t="s">
        <v>289</v>
      </c>
      <c r="U1038" s="222">
        <v>0</v>
      </c>
      <c r="V1038" s="222">
        <f>ROUND(E1038*U1038,2)</f>
        <v>0</v>
      </c>
      <c r="W1038" s="222"/>
      <c r="X1038" s="222" t="s">
        <v>290</v>
      </c>
      <c r="Y1038" s="222" t="s">
        <v>291</v>
      </c>
      <c r="Z1038" s="212"/>
      <c r="AA1038" s="212"/>
      <c r="AB1038" s="212"/>
      <c r="AC1038" s="212"/>
      <c r="AD1038" s="212"/>
      <c r="AE1038" s="212"/>
      <c r="AF1038" s="212"/>
      <c r="AG1038" s="212" t="s">
        <v>354</v>
      </c>
      <c r="AH1038" s="212"/>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2" x14ac:dyDescent="0.25">
      <c r="A1039" s="219"/>
      <c r="B1039" s="220"/>
      <c r="C1039" s="248"/>
      <c r="D1039" s="242"/>
      <c r="E1039" s="242"/>
      <c r="F1039" s="242"/>
      <c r="G1039" s="24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293</v>
      </c>
      <c r="AH1039" s="212"/>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5">
      <c r="A1040" s="234">
        <v>138</v>
      </c>
      <c r="B1040" s="235" t="s">
        <v>1405</v>
      </c>
      <c r="C1040" s="247" t="s">
        <v>1406</v>
      </c>
      <c r="D1040" s="236" t="s">
        <v>1402</v>
      </c>
      <c r="E1040" s="237">
        <v>5</v>
      </c>
      <c r="F1040" s="238"/>
      <c r="G1040" s="239">
        <f>ROUND(E1040*F1040,2)</f>
        <v>0</v>
      </c>
      <c r="H1040" s="238"/>
      <c r="I1040" s="239">
        <f>ROUND(E1040*H1040,2)</f>
        <v>0</v>
      </c>
      <c r="J1040" s="238"/>
      <c r="K1040" s="239">
        <f>ROUND(E1040*J1040,2)</f>
        <v>0</v>
      </c>
      <c r="L1040" s="239">
        <v>21</v>
      </c>
      <c r="M1040" s="239">
        <f>G1040*(1+L1040/100)</f>
        <v>0</v>
      </c>
      <c r="N1040" s="237">
        <v>0.03</v>
      </c>
      <c r="O1040" s="237">
        <f>ROUND(E1040*N1040,2)</f>
        <v>0.15</v>
      </c>
      <c r="P1040" s="237">
        <v>0</v>
      </c>
      <c r="Q1040" s="237">
        <f>ROUND(E1040*P1040,2)</f>
        <v>0</v>
      </c>
      <c r="R1040" s="239"/>
      <c r="S1040" s="239" t="s">
        <v>288</v>
      </c>
      <c r="T1040" s="240" t="s">
        <v>289</v>
      </c>
      <c r="U1040" s="222">
        <v>0</v>
      </c>
      <c r="V1040" s="222">
        <f>ROUND(E1040*U1040,2)</f>
        <v>0</v>
      </c>
      <c r="W1040" s="222"/>
      <c r="X1040" s="222" t="s">
        <v>290</v>
      </c>
      <c r="Y1040" s="222" t="s">
        <v>291</v>
      </c>
      <c r="Z1040" s="212"/>
      <c r="AA1040" s="212"/>
      <c r="AB1040" s="212"/>
      <c r="AC1040" s="212"/>
      <c r="AD1040" s="212"/>
      <c r="AE1040" s="212"/>
      <c r="AF1040" s="212"/>
      <c r="AG1040" s="212" t="s">
        <v>354</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5">
      <c r="A1041" s="219"/>
      <c r="B1041" s="220"/>
      <c r="C1041" s="248"/>
      <c r="D1041" s="242"/>
      <c r="E1041" s="242"/>
      <c r="F1041" s="242"/>
      <c r="G1041" s="24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293</v>
      </c>
      <c r="AH1041" s="212"/>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1" x14ac:dyDescent="0.25">
      <c r="A1042" s="234">
        <v>139</v>
      </c>
      <c r="B1042" s="235" t="s">
        <v>1407</v>
      </c>
      <c r="C1042" s="247" t="s">
        <v>1408</v>
      </c>
      <c r="D1042" s="236" t="s">
        <v>1402</v>
      </c>
      <c r="E1042" s="237">
        <v>1</v>
      </c>
      <c r="F1042" s="238"/>
      <c r="G1042" s="239">
        <f>ROUND(E1042*F1042,2)</f>
        <v>0</v>
      </c>
      <c r="H1042" s="238"/>
      <c r="I1042" s="239">
        <f>ROUND(E1042*H1042,2)</f>
        <v>0</v>
      </c>
      <c r="J1042" s="238"/>
      <c r="K1042" s="239">
        <f>ROUND(E1042*J1042,2)</f>
        <v>0</v>
      </c>
      <c r="L1042" s="239">
        <v>21</v>
      </c>
      <c r="M1042" s="239">
        <f>G1042*(1+L1042/100)</f>
        <v>0</v>
      </c>
      <c r="N1042" s="237">
        <v>0.03</v>
      </c>
      <c r="O1042" s="237">
        <f>ROUND(E1042*N1042,2)</f>
        <v>0.03</v>
      </c>
      <c r="P1042" s="237">
        <v>0</v>
      </c>
      <c r="Q1042" s="237">
        <f>ROUND(E1042*P1042,2)</f>
        <v>0</v>
      </c>
      <c r="R1042" s="239"/>
      <c r="S1042" s="239" t="s">
        <v>288</v>
      </c>
      <c r="T1042" s="240" t="s">
        <v>289</v>
      </c>
      <c r="U1042" s="222">
        <v>0</v>
      </c>
      <c r="V1042" s="222">
        <f>ROUND(E1042*U1042,2)</f>
        <v>0</v>
      </c>
      <c r="W1042" s="222"/>
      <c r="X1042" s="222" t="s">
        <v>290</v>
      </c>
      <c r="Y1042" s="222" t="s">
        <v>291</v>
      </c>
      <c r="Z1042" s="212"/>
      <c r="AA1042" s="212"/>
      <c r="AB1042" s="212"/>
      <c r="AC1042" s="212"/>
      <c r="AD1042" s="212"/>
      <c r="AE1042" s="212"/>
      <c r="AF1042" s="212"/>
      <c r="AG1042" s="212" t="s">
        <v>354</v>
      </c>
      <c r="AH1042" s="212"/>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2" x14ac:dyDescent="0.25">
      <c r="A1043" s="219"/>
      <c r="B1043" s="220"/>
      <c r="C1043" s="248"/>
      <c r="D1043" s="242"/>
      <c r="E1043" s="242"/>
      <c r="F1043" s="242"/>
      <c r="G1043" s="242"/>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293</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1" x14ac:dyDescent="0.25">
      <c r="A1044" s="234">
        <v>140</v>
      </c>
      <c r="B1044" s="235" t="s">
        <v>1409</v>
      </c>
      <c r="C1044" s="247" t="s">
        <v>1410</v>
      </c>
      <c r="D1044" s="236" t="s">
        <v>1402</v>
      </c>
      <c r="E1044" s="237">
        <v>1</v>
      </c>
      <c r="F1044" s="238"/>
      <c r="G1044" s="239">
        <f>ROUND(E1044*F1044,2)</f>
        <v>0</v>
      </c>
      <c r="H1044" s="238"/>
      <c r="I1044" s="239">
        <f>ROUND(E1044*H1044,2)</f>
        <v>0</v>
      </c>
      <c r="J1044" s="238"/>
      <c r="K1044" s="239">
        <f>ROUND(E1044*J1044,2)</f>
        <v>0</v>
      </c>
      <c r="L1044" s="239">
        <v>21</v>
      </c>
      <c r="M1044" s="239">
        <f>G1044*(1+L1044/100)</f>
        <v>0</v>
      </c>
      <c r="N1044" s="237">
        <v>0.03</v>
      </c>
      <c r="O1044" s="237">
        <f>ROUND(E1044*N1044,2)</f>
        <v>0.03</v>
      </c>
      <c r="P1044" s="237">
        <v>0</v>
      </c>
      <c r="Q1044" s="237">
        <f>ROUND(E1044*P1044,2)</f>
        <v>0</v>
      </c>
      <c r="R1044" s="239"/>
      <c r="S1044" s="239" t="s">
        <v>288</v>
      </c>
      <c r="T1044" s="240" t="s">
        <v>289</v>
      </c>
      <c r="U1044" s="222">
        <v>0</v>
      </c>
      <c r="V1044" s="222">
        <f>ROUND(E1044*U1044,2)</f>
        <v>0</v>
      </c>
      <c r="W1044" s="222"/>
      <c r="X1044" s="222" t="s">
        <v>290</v>
      </c>
      <c r="Y1044" s="222" t="s">
        <v>291</v>
      </c>
      <c r="Z1044" s="212"/>
      <c r="AA1044" s="212"/>
      <c r="AB1044" s="212"/>
      <c r="AC1044" s="212"/>
      <c r="AD1044" s="212"/>
      <c r="AE1044" s="212"/>
      <c r="AF1044" s="212"/>
      <c r="AG1044" s="212" t="s">
        <v>354</v>
      </c>
      <c r="AH1044" s="212"/>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2" x14ac:dyDescent="0.25">
      <c r="A1045" s="219"/>
      <c r="B1045" s="220"/>
      <c r="C1045" s="248"/>
      <c r="D1045" s="242"/>
      <c r="E1045" s="242"/>
      <c r="F1045" s="242"/>
      <c r="G1045" s="24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293</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1" x14ac:dyDescent="0.25">
      <c r="A1046" s="234">
        <v>141</v>
      </c>
      <c r="B1046" s="235" t="s">
        <v>1411</v>
      </c>
      <c r="C1046" s="247" t="s">
        <v>1412</v>
      </c>
      <c r="D1046" s="236" t="s">
        <v>1402</v>
      </c>
      <c r="E1046" s="237">
        <v>1</v>
      </c>
      <c r="F1046" s="238"/>
      <c r="G1046" s="239">
        <f>ROUND(E1046*F1046,2)</f>
        <v>0</v>
      </c>
      <c r="H1046" s="238"/>
      <c r="I1046" s="239">
        <f>ROUND(E1046*H1046,2)</f>
        <v>0</v>
      </c>
      <c r="J1046" s="238"/>
      <c r="K1046" s="239">
        <f>ROUND(E1046*J1046,2)</f>
        <v>0</v>
      </c>
      <c r="L1046" s="239">
        <v>21</v>
      </c>
      <c r="M1046" s="239">
        <f>G1046*(1+L1046/100)</f>
        <v>0</v>
      </c>
      <c r="N1046" s="237">
        <v>0.03</v>
      </c>
      <c r="O1046" s="237">
        <f>ROUND(E1046*N1046,2)</f>
        <v>0.03</v>
      </c>
      <c r="P1046" s="237">
        <v>0</v>
      </c>
      <c r="Q1046" s="237">
        <f>ROUND(E1046*P1046,2)</f>
        <v>0</v>
      </c>
      <c r="R1046" s="239"/>
      <c r="S1046" s="239" t="s">
        <v>288</v>
      </c>
      <c r="T1046" s="240" t="s">
        <v>289</v>
      </c>
      <c r="U1046" s="222">
        <v>0</v>
      </c>
      <c r="V1046" s="222">
        <f>ROUND(E1046*U1046,2)</f>
        <v>0</v>
      </c>
      <c r="W1046" s="222"/>
      <c r="X1046" s="222" t="s">
        <v>290</v>
      </c>
      <c r="Y1046" s="222" t="s">
        <v>291</v>
      </c>
      <c r="Z1046" s="212"/>
      <c r="AA1046" s="212"/>
      <c r="AB1046" s="212"/>
      <c r="AC1046" s="212"/>
      <c r="AD1046" s="212"/>
      <c r="AE1046" s="212"/>
      <c r="AF1046" s="212"/>
      <c r="AG1046" s="212" t="s">
        <v>354</v>
      </c>
      <c r="AH1046" s="212"/>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2" x14ac:dyDescent="0.25">
      <c r="A1047" s="219"/>
      <c r="B1047" s="220"/>
      <c r="C1047" s="248"/>
      <c r="D1047" s="242"/>
      <c r="E1047" s="242"/>
      <c r="F1047" s="242"/>
      <c r="G1047" s="24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293</v>
      </c>
      <c r="AH1047" s="212"/>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1" x14ac:dyDescent="0.25">
      <c r="A1048" s="234">
        <v>142</v>
      </c>
      <c r="B1048" s="235" t="s">
        <v>1413</v>
      </c>
      <c r="C1048" s="247" t="s">
        <v>1414</v>
      </c>
      <c r="D1048" s="236" t="s">
        <v>1402</v>
      </c>
      <c r="E1048" s="237">
        <v>1</v>
      </c>
      <c r="F1048" s="238"/>
      <c r="G1048" s="239">
        <f>ROUND(E1048*F1048,2)</f>
        <v>0</v>
      </c>
      <c r="H1048" s="238"/>
      <c r="I1048" s="239">
        <f>ROUND(E1048*H1048,2)</f>
        <v>0</v>
      </c>
      <c r="J1048" s="238"/>
      <c r="K1048" s="239">
        <f>ROUND(E1048*J1048,2)</f>
        <v>0</v>
      </c>
      <c r="L1048" s="239">
        <v>21</v>
      </c>
      <c r="M1048" s="239">
        <f>G1048*(1+L1048/100)</f>
        <v>0</v>
      </c>
      <c r="N1048" s="237">
        <v>0.03</v>
      </c>
      <c r="O1048" s="237">
        <f>ROUND(E1048*N1048,2)</f>
        <v>0.03</v>
      </c>
      <c r="P1048" s="237">
        <v>0</v>
      </c>
      <c r="Q1048" s="237">
        <f>ROUND(E1048*P1048,2)</f>
        <v>0</v>
      </c>
      <c r="R1048" s="239"/>
      <c r="S1048" s="239" t="s">
        <v>288</v>
      </c>
      <c r="T1048" s="240" t="s">
        <v>289</v>
      </c>
      <c r="U1048" s="222">
        <v>0</v>
      </c>
      <c r="V1048" s="222">
        <f>ROUND(E1048*U1048,2)</f>
        <v>0</v>
      </c>
      <c r="W1048" s="222"/>
      <c r="X1048" s="222" t="s">
        <v>290</v>
      </c>
      <c r="Y1048" s="222" t="s">
        <v>291</v>
      </c>
      <c r="Z1048" s="212"/>
      <c r="AA1048" s="212"/>
      <c r="AB1048" s="212"/>
      <c r="AC1048" s="212"/>
      <c r="AD1048" s="212"/>
      <c r="AE1048" s="212"/>
      <c r="AF1048" s="212"/>
      <c r="AG1048" s="212" t="s">
        <v>354</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5">
      <c r="A1049" s="219"/>
      <c r="B1049" s="220"/>
      <c r="C1049" s="248"/>
      <c r="D1049" s="242"/>
      <c r="E1049" s="242"/>
      <c r="F1049" s="242"/>
      <c r="G1049" s="24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293</v>
      </c>
      <c r="AH1049" s="212"/>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1" x14ac:dyDescent="0.25">
      <c r="A1050" s="234">
        <v>143</v>
      </c>
      <c r="B1050" s="235" t="s">
        <v>1415</v>
      </c>
      <c r="C1050" s="247" t="s">
        <v>1416</v>
      </c>
      <c r="D1050" s="236" t="s">
        <v>1142</v>
      </c>
      <c r="E1050" s="237">
        <v>110.858</v>
      </c>
      <c r="F1050" s="238"/>
      <c r="G1050" s="239">
        <f>ROUND(E1050*F1050,2)</f>
        <v>0</v>
      </c>
      <c r="H1050" s="238"/>
      <c r="I1050" s="239">
        <f>ROUND(E1050*H1050,2)</f>
        <v>0</v>
      </c>
      <c r="J1050" s="238"/>
      <c r="K1050" s="239">
        <f>ROUND(E1050*J1050,2)</f>
        <v>0</v>
      </c>
      <c r="L1050" s="239">
        <v>21</v>
      </c>
      <c r="M1050" s="239">
        <f>G1050*(1+L1050/100)</f>
        <v>0</v>
      </c>
      <c r="N1050" s="237">
        <v>5.0000000000000001E-3</v>
      </c>
      <c r="O1050" s="237">
        <f>ROUND(E1050*N1050,2)</f>
        <v>0.55000000000000004</v>
      </c>
      <c r="P1050" s="237">
        <v>0</v>
      </c>
      <c r="Q1050" s="237">
        <f>ROUND(E1050*P1050,2)</f>
        <v>0</v>
      </c>
      <c r="R1050" s="239"/>
      <c r="S1050" s="239" t="s">
        <v>288</v>
      </c>
      <c r="T1050" s="240" t="s">
        <v>289</v>
      </c>
      <c r="U1050" s="222">
        <v>0</v>
      </c>
      <c r="V1050" s="222">
        <f>ROUND(E1050*U1050,2)</f>
        <v>0</v>
      </c>
      <c r="W1050" s="222"/>
      <c r="X1050" s="222" t="s">
        <v>290</v>
      </c>
      <c r="Y1050" s="222" t="s">
        <v>291</v>
      </c>
      <c r="Z1050" s="212"/>
      <c r="AA1050" s="212"/>
      <c r="AB1050" s="212"/>
      <c r="AC1050" s="212"/>
      <c r="AD1050" s="212"/>
      <c r="AE1050" s="212"/>
      <c r="AF1050" s="212"/>
      <c r="AG1050" s="212" t="s">
        <v>354</v>
      </c>
      <c r="AH1050" s="212"/>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2" x14ac:dyDescent="0.25">
      <c r="A1051" s="219"/>
      <c r="B1051" s="220"/>
      <c r="C1051" s="266" t="s">
        <v>367</v>
      </c>
      <c r="D1051" s="259"/>
      <c r="E1051" s="260"/>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358</v>
      </c>
      <c r="AH1051" s="212"/>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3" x14ac:dyDescent="0.25">
      <c r="A1052" s="219"/>
      <c r="B1052" s="220"/>
      <c r="C1052" s="267" t="s">
        <v>1417</v>
      </c>
      <c r="D1052" s="259"/>
      <c r="E1052" s="260">
        <v>6.4</v>
      </c>
      <c r="F1052" s="222"/>
      <c r="G1052" s="222"/>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358</v>
      </c>
      <c r="AH1052" s="212">
        <v>2</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3" x14ac:dyDescent="0.25">
      <c r="A1053" s="219"/>
      <c r="B1053" s="220"/>
      <c r="C1053" s="267" t="s">
        <v>1418</v>
      </c>
      <c r="D1053" s="259"/>
      <c r="E1053" s="260">
        <v>12.2</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358</v>
      </c>
      <c r="AH1053" s="212">
        <v>2</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5">
      <c r="A1054" s="219"/>
      <c r="B1054" s="220"/>
      <c r="C1054" s="267" t="s">
        <v>1419</v>
      </c>
      <c r="D1054" s="259"/>
      <c r="E1054" s="260">
        <v>18.14</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358</v>
      </c>
      <c r="AH1054" s="212">
        <v>2</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3" x14ac:dyDescent="0.25">
      <c r="A1055" s="219"/>
      <c r="B1055" s="220"/>
      <c r="C1055" s="267" t="s">
        <v>1420</v>
      </c>
      <c r="D1055" s="259"/>
      <c r="E1055" s="260">
        <v>8.44</v>
      </c>
      <c r="F1055" s="222"/>
      <c r="G1055" s="222"/>
      <c r="H1055" s="222"/>
      <c r="I1055" s="222"/>
      <c r="J1055" s="222"/>
      <c r="K1055" s="222"/>
      <c r="L1055" s="222"/>
      <c r="M1055" s="222"/>
      <c r="N1055" s="221"/>
      <c r="O1055" s="221"/>
      <c r="P1055" s="221"/>
      <c r="Q1055" s="221"/>
      <c r="R1055" s="222"/>
      <c r="S1055" s="222"/>
      <c r="T1055" s="222"/>
      <c r="U1055" s="222"/>
      <c r="V1055" s="222"/>
      <c r="W1055" s="222"/>
      <c r="X1055" s="222"/>
      <c r="Y1055" s="222"/>
      <c r="Z1055" s="212"/>
      <c r="AA1055" s="212"/>
      <c r="AB1055" s="212"/>
      <c r="AC1055" s="212"/>
      <c r="AD1055" s="212"/>
      <c r="AE1055" s="212"/>
      <c r="AF1055" s="212"/>
      <c r="AG1055" s="212" t="s">
        <v>358</v>
      </c>
      <c r="AH1055" s="212">
        <v>2</v>
      </c>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3" x14ac:dyDescent="0.25">
      <c r="A1056" s="219"/>
      <c r="B1056" s="220"/>
      <c r="C1056" s="267" t="s">
        <v>1421</v>
      </c>
      <c r="D1056" s="259"/>
      <c r="E1056" s="260">
        <v>4.4400000000000004</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358</v>
      </c>
      <c r="AH1056" s="212">
        <v>2</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5">
      <c r="A1057" s="219"/>
      <c r="B1057" s="220"/>
      <c r="C1057" s="267" t="s">
        <v>1422</v>
      </c>
      <c r="D1057" s="259"/>
      <c r="E1057" s="260">
        <v>9.24</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358</v>
      </c>
      <c r="AH1057" s="212">
        <v>2</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3" x14ac:dyDescent="0.25">
      <c r="A1058" s="219"/>
      <c r="B1058" s="220"/>
      <c r="C1058" s="267" t="s">
        <v>1423</v>
      </c>
      <c r="D1058" s="259"/>
      <c r="E1058" s="260">
        <v>6.98</v>
      </c>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358</v>
      </c>
      <c r="AH1058" s="212">
        <v>2</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5">
      <c r="A1059" s="219"/>
      <c r="B1059" s="220"/>
      <c r="C1059" s="267" t="s">
        <v>1424</v>
      </c>
      <c r="D1059" s="259"/>
      <c r="E1059" s="260">
        <v>7.14</v>
      </c>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358</v>
      </c>
      <c r="AH1059" s="212">
        <v>2</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3" x14ac:dyDescent="0.25">
      <c r="A1060" s="219"/>
      <c r="B1060" s="220"/>
      <c r="C1060" s="267" t="s">
        <v>1425</v>
      </c>
      <c r="D1060" s="259"/>
      <c r="E1060" s="260">
        <v>5.94</v>
      </c>
      <c r="F1060" s="222"/>
      <c r="G1060" s="222"/>
      <c r="H1060" s="222"/>
      <c r="I1060" s="222"/>
      <c r="J1060" s="222"/>
      <c r="K1060" s="222"/>
      <c r="L1060" s="222"/>
      <c r="M1060" s="222"/>
      <c r="N1060" s="221"/>
      <c r="O1060" s="221"/>
      <c r="P1060" s="221"/>
      <c r="Q1060" s="221"/>
      <c r="R1060" s="222"/>
      <c r="S1060" s="222"/>
      <c r="T1060" s="222"/>
      <c r="U1060" s="222"/>
      <c r="V1060" s="222"/>
      <c r="W1060" s="222"/>
      <c r="X1060" s="222"/>
      <c r="Y1060" s="222"/>
      <c r="Z1060" s="212"/>
      <c r="AA1060" s="212"/>
      <c r="AB1060" s="212"/>
      <c r="AC1060" s="212"/>
      <c r="AD1060" s="212"/>
      <c r="AE1060" s="212"/>
      <c r="AF1060" s="212"/>
      <c r="AG1060" s="212" t="s">
        <v>358</v>
      </c>
      <c r="AH1060" s="212">
        <v>2</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3" x14ac:dyDescent="0.25">
      <c r="A1061" s="219"/>
      <c r="B1061" s="220"/>
      <c r="C1061" s="267" t="s">
        <v>1426</v>
      </c>
      <c r="D1061" s="259"/>
      <c r="E1061" s="260">
        <v>4.1399999999999997</v>
      </c>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358</v>
      </c>
      <c r="AH1061" s="212">
        <v>2</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5">
      <c r="A1062" s="219"/>
      <c r="B1062" s="220"/>
      <c r="C1062" s="267" t="s">
        <v>1427</v>
      </c>
      <c r="D1062" s="259"/>
      <c r="E1062" s="260">
        <v>14.3</v>
      </c>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358</v>
      </c>
      <c r="AH1062" s="212">
        <v>2</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3" x14ac:dyDescent="0.25">
      <c r="A1063" s="219"/>
      <c r="B1063" s="220"/>
      <c r="C1063" s="267" t="s">
        <v>1428</v>
      </c>
      <c r="D1063" s="259"/>
      <c r="E1063" s="260">
        <v>3.42</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358</v>
      </c>
      <c r="AH1063" s="212">
        <v>2</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3" x14ac:dyDescent="0.25">
      <c r="A1064" s="219"/>
      <c r="B1064" s="220"/>
      <c r="C1064" s="268" t="s">
        <v>371</v>
      </c>
      <c r="D1064" s="261"/>
      <c r="E1064" s="262">
        <v>100.78</v>
      </c>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358</v>
      </c>
      <c r="AH1064" s="212">
        <v>3</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5">
      <c r="A1065" s="219"/>
      <c r="B1065" s="220"/>
      <c r="C1065" s="266" t="s">
        <v>372</v>
      </c>
      <c r="D1065" s="259"/>
      <c r="E1065" s="260"/>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358</v>
      </c>
      <c r="AH1065" s="212"/>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3" x14ac:dyDescent="0.25">
      <c r="A1066" s="219"/>
      <c r="B1066" s="220"/>
      <c r="C1066" s="265" t="s">
        <v>1429</v>
      </c>
      <c r="D1066" s="257"/>
      <c r="E1066" s="258">
        <v>110.858</v>
      </c>
      <c r="F1066" s="222"/>
      <c r="G1066" s="222"/>
      <c r="H1066" s="222"/>
      <c r="I1066" s="222"/>
      <c r="J1066" s="222"/>
      <c r="K1066" s="222"/>
      <c r="L1066" s="222"/>
      <c r="M1066" s="222"/>
      <c r="N1066" s="221"/>
      <c r="O1066" s="221"/>
      <c r="P1066" s="221"/>
      <c r="Q1066" s="221"/>
      <c r="R1066" s="222"/>
      <c r="S1066" s="222"/>
      <c r="T1066" s="222"/>
      <c r="U1066" s="222"/>
      <c r="V1066" s="222"/>
      <c r="W1066" s="222"/>
      <c r="X1066" s="222"/>
      <c r="Y1066" s="222"/>
      <c r="Z1066" s="212"/>
      <c r="AA1066" s="212"/>
      <c r="AB1066" s="212"/>
      <c r="AC1066" s="212"/>
      <c r="AD1066" s="212"/>
      <c r="AE1066" s="212"/>
      <c r="AF1066" s="212"/>
      <c r="AG1066" s="212" t="s">
        <v>358</v>
      </c>
      <c r="AH1066" s="212">
        <v>0</v>
      </c>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5">
      <c r="A1067" s="219"/>
      <c r="B1067" s="220"/>
      <c r="C1067" s="250"/>
      <c r="D1067" s="241"/>
      <c r="E1067" s="241"/>
      <c r="F1067" s="241"/>
      <c r="G1067" s="241"/>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293</v>
      </c>
      <c r="AH1067" s="212"/>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1" x14ac:dyDescent="0.25">
      <c r="A1068" s="234">
        <v>144</v>
      </c>
      <c r="B1068" s="235" t="s">
        <v>1430</v>
      </c>
      <c r="C1068" s="247" t="s">
        <v>1431</v>
      </c>
      <c r="D1068" s="236" t="s">
        <v>632</v>
      </c>
      <c r="E1068" s="237">
        <v>1</v>
      </c>
      <c r="F1068" s="238"/>
      <c r="G1068" s="239">
        <f>ROUND(E1068*F1068,2)</f>
        <v>0</v>
      </c>
      <c r="H1068" s="238"/>
      <c r="I1068" s="239">
        <f>ROUND(E1068*H1068,2)</f>
        <v>0</v>
      </c>
      <c r="J1068" s="238"/>
      <c r="K1068" s="239">
        <f>ROUND(E1068*J1068,2)</f>
        <v>0</v>
      </c>
      <c r="L1068" s="239">
        <v>21</v>
      </c>
      <c r="M1068" s="239">
        <f>G1068*(1+L1068/100)</f>
        <v>0</v>
      </c>
      <c r="N1068" s="237">
        <v>5.0000000000000001E-3</v>
      </c>
      <c r="O1068" s="237">
        <f>ROUND(E1068*N1068,2)</f>
        <v>0.01</v>
      </c>
      <c r="P1068" s="237">
        <v>0</v>
      </c>
      <c r="Q1068" s="237">
        <f>ROUND(E1068*P1068,2)</f>
        <v>0</v>
      </c>
      <c r="R1068" s="239"/>
      <c r="S1068" s="239" t="s">
        <v>288</v>
      </c>
      <c r="T1068" s="240" t="s">
        <v>289</v>
      </c>
      <c r="U1068" s="222">
        <v>0</v>
      </c>
      <c r="V1068" s="222">
        <f>ROUND(E1068*U1068,2)</f>
        <v>0</v>
      </c>
      <c r="W1068" s="222"/>
      <c r="X1068" s="222" t="s">
        <v>290</v>
      </c>
      <c r="Y1068" s="222" t="s">
        <v>291</v>
      </c>
      <c r="Z1068" s="212"/>
      <c r="AA1068" s="212"/>
      <c r="AB1068" s="212"/>
      <c r="AC1068" s="212"/>
      <c r="AD1068" s="212"/>
      <c r="AE1068" s="212"/>
      <c r="AF1068" s="212"/>
      <c r="AG1068" s="212" t="s">
        <v>354</v>
      </c>
      <c r="AH1068" s="212"/>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2" x14ac:dyDescent="0.25">
      <c r="A1069" s="219"/>
      <c r="B1069" s="220"/>
      <c r="C1069" s="248"/>
      <c r="D1069" s="242"/>
      <c r="E1069" s="242"/>
      <c r="F1069" s="242"/>
      <c r="G1069" s="24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293</v>
      </c>
      <c r="AH1069" s="212"/>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ht="20.399999999999999" outlineLevel="1" x14ac:dyDescent="0.25">
      <c r="A1070" s="234">
        <v>145</v>
      </c>
      <c r="B1070" s="235" t="s">
        <v>1432</v>
      </c>
      <c r="C1070" s="247" t="s">
        <v>1433</v>
      </c>
      <c r="D1070" s="236" t="s">
        <v>391</v>
      </c>
      <c r="E1070" s="237">
        <v>71.5</v>
      </c>
      <c r="F1070" s="238"/>
      <c r="G1070" s="239">
        <f>ROUND(E1070*F1070,2)</f>
        <v>0</v>
      </c>
      <c r="H1070" s="238"/>
      <c r="I1070" s="239">
        <f>ROUND(E1070*H1070,2)</f>
        <v>0</v>
      </c>
      <c r="J1070" s="238"/>
      <c r="K1070" s="239">
        <f>ROUND(E1070*J1070,2)</f>
        <v>0</v>
      </c>
      <c r="L1070" s="239">
        <v>21</v>
      </c>
      <c r="M1070" s="239">
        <f>G1070*(1+L1070/100)</f>
        <v>0</v>
      </c>
      <c r="N1070" s="237">
        <v>5.0000000000000001E-3</v>
      </c>
      <c r="O1070" s="237">
        <f>ROUND(E1070*N1070,2)</f>
        <v>0.36</v>
      </c>
      <c r="P1070" s="237">
        <v>0</v>
      </c>
      <c r="Q1070" s="237">
        <f>ROUND(E1070*P1070,2)</f>
        <v>0</v>
      </c>
      <c r="R1070" s="239" t="s">
        <v>881</v>
      </c>
      <c r="S1070" s="239" t="s">
        <v>305</v>
      </c>
      <c r="T1070" s="240" t="s">
        <v>305</v>
      </c>
      <c r="U1070" s="222">
        <v>0</v>
      </c>
      <c r="V1070" s="222">
        <f>ROUND(E1070*U1070,2)</f>
        <v>0</v>
      </c>
      <c r="W1070" s="222"/>
      <c r="X1070" s="222" t="s">
        <v>882</v>
      </c>
      <c r="Y1070" s="222" t="s">
        <v>291</v>
      </c>
      <c r="Z1070" s="212"/>
      <c r="AA1070" s="212"/>
      <c r="AB1070" s="212"/>
      <c r="AC1070" s="212"/>
      <c r="AD1070" s="212"/>
      <c r="AE1070" s="212"/>
      <c r="AF1070" s="212"/>
      <c r="AG1070" s="212" t="s">
        <v>883</v>
      </c>
      <c r="AH1070" s="212"/>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2" x14ac:dyDescent="0.25">
      <c r="A1071" s="219"/>
      <c r="B1071" s="220"/>
      <c r="C1071" s="266" t="s">
        <v>367</v>
      </c>
      <c r="D1071" s="259"/>
      <c r="E1071" s="260"/>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358</v>
      </c>
      <c r="AH1071" s="212"/>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67" t="s">
        <v>490</v>
      </c>
      <c r="D1072" s="259"/>
      <c r="E1072" s="260"/>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358</v>
      </c>
      <c r="AH1072" s="212">
        <v>2</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5">
      <c r="A1073" s="219"/>
      <c r="B1073" s="220"/>
      <c r="C1073" s="267" t="s">
        <v>1434</v>
      </c>
      <c r="D1073" s="259"/>
      <c r="E1073" s="260"/>
      <c r="F1073" s="222"/>
      <c r="G1073" s="222"/>
      <c r="H1073" s="222"/>
      <c r="I1073" s="222"/>
      <c r="J1073" s="222"/>
      <c r="K1073" s="222"/>
      <c r="L1073" s="222"/>
      <c r="M1073" s="222"/>
      <c r="N1073" s="221"/>
      <c r="O1073" s="221"/>
      <c r="P1073" s="221"/>
      <c r="Q1073" s="221"/>
      <c r="R1073" s="222"/>
      <c r="S1073" s="222"/>
      <c r="T1073" s="222"/>
      <c r="U1073" s="222"/>
      <c r="V1073" s="222"/>
      <c r="W1073" s="222"/>
      <c r="X1073" s="222"/>
      <c r="Y1073" s="222"/>
      <c r="Z1073" s="212"/>
      <c r="AA1073" s="212"/>
      <c r="AB1073" s="212"/>
      <c r="AC1073" s="212"/>
      <c r="AD1073" s="212"/>
      <c r="AE1073" s="212"/>
      <c r="AF1073" s="212"/>
      <c r="AG1073" s="212" t="s">
        <v>358</v>
      </c>
      <c r="AH1073" s="212">
        <v>2</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3" x14ac:dyDescent="0.25">
      <c r="A1074" s="219"/>
      <c r="B1074" s="220"/>
      <c r="C1074" s="267" t="s">
        <v>1435</v>
      </c>
      <c r="D1074" s="259"/>
      <c r="E1074" s="260"/>
      <c r="F1074" s="222"/>
      <c r="G1074" s="222"/>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358</v>
      </c>
      <c r="AH1074" s="212">
        <v>2</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3" x14ac:dyDescent="0.25">
      <c r="A1075" s="219"/>
      <c r="B1075" s="220"/>
      <c r="C1075" s="267" t="s">
        <v>988</v>
      </c>
      <c r="D1075" s="259"/>
      <c r="E1075" s="260"/>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358</v>
      </c>
      <c r="AH1075" s="212">
        <v>2</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5">
      <c r="A1076" s="219"/>
      <c r="B1076" s="220"/>
      <c r="C1076" s="267" t="s">
        <v>989</v>
      </c>
      <c r="D1076" s="259"/>
      <c r="E1076" s="260"/>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358</v>
      </c>
      <c r="AH1076" s="212">
        <v>2</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5">
      <c r="A1077" s="219"/>
      <c r="B1077" s="220"/>
      <c r="C1077" s="267" t="s">
        <v>1112</v>
      </c>
      <c r="D1077" s="259"/>
      <c r="E1077" s="260"/>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358</v>
      </c>
      <c r="AH1077" s="212">
        <v>2</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5">
      <c r="A1078" s="219"/>
      <c r="B1078" s="220"/>
      <c r="C1078" s="267" t="s">
        <v>1436</v>
      </c>
      <c r="D1078" s="259"/>
      <c r="E1078" s="260"/>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358</v>
      </c>
      <c r="AH1078" s="212">
        <v>2</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5">
      <c r="A1079" s="219"/>
      <c r="B1079" s="220"/>
      <c r="C1079" s="267" t="s">
        <v>992</v>
      </c>
      <c r="D1079" s="259"/>
      <c r="E1079" s="260"/>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358</v>
      </c>
      <c r="AH1079" s="212">
        <v>2</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5">
      <c r="A1080" s="219"/>
      <c r="B1080" s="220"/>
      <c r="C1080" s="267" t="s">
        <v>1437</v>
      </c>
      <c r="D1080" s="259"/>
      <c r="E1080" s="260"/>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358</v>
      </c>
      <c r="AH1080" s="212">
        <v>2</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3" x14ac:dyDescent="0.25">
      <c r="A1081" s="219"/>
      <c r="B1081" s="220"/>
      <c r="C1081" s="267" t="s">
        <v>994</v>
      </c>
      <c r="D1081" s="259"/>
      <c r="E1081" s="260"/>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358</v>
      </c>
      <c r="AH1081" s="212">
        <v>2</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3" x14ac:dyDescent="0.25">
      <c r="A1082" s="219"/>
      <c r="B1082" s="220"/>
      <c r="C1082" s="267" t="s">
        <v>995</v>
      </c>
      <c r="D1082" s="259"/>
      <c r="E1082" s="260"/>
      <c r="F1082" s="222"/>
      <c r="G1082" s="222"/>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358</v>
      </c>
      <c r="AH1082" s="212">
        <v>2</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5">
      <c r="A1083" s="219"/>
      <c r="B1083" s="220"/>
      <c r="C1083" s="267" t="s">
        <v>1118</v>
      </c>
      <c r="D1083" s="259"/>
      <c r="E1083" s="260">
        <v>9.6999999999999993</v>
      </c>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358</v>
      </c>
      <c r="AH1083" s="212">
        <v>2</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5">
      <c r="A1084" s="219"/>
      <c r="B1084" s="220"/>
      <c r="C1084" s="267" t="s">
        <v>1119</v>
      </c>
      <c r="D1084" s="259"/>
      <c r="E1084" s="260">
        <v>8.5</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358</v>
      </c>
      <c r="AH1084" s="212">
        <v>2</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5">
      <c r="A1085" s="219"/>
      <c r="B1085" s="220"/>
      <c r="C1085" s="267" t="s">
        <v>1120</v>
      </c>
      <c r="D1085" s="259"/>
      <c r="E1085" s="260">
        <v>1.4</v>
      </c>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358</v>
      </c>
      <c r="AH1085" s="212">
        <v>2</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5">
      <c r="A1086" s="219"/>
      <c r="B1086" s="220"/>
      <c r="C1086" s="267" t="s">
        <v>1121</v>
      </c>
      <c r="D1086" s="259"/>
      <c r="E1086" s="260">
        <v>5</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358</v>
      </c>
      <c r="AH1086" s="212">
        <v>2</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5">
      <c r="A1087" s="219"/>
      <c r="B1087" s="220"/>
      <c r="C1087" s="267" t="s">
        <v>1122</v>
      </c>
      <c r="D1087" s="259"/>
      <c r="E1087" s="260">
        <v>3.5</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358</v>
      </c>
      <c r="AH1087" s="212">
        <v>2</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5">
      <c r="A1088" s="219"/>
      <c r="B1088" s="220"/>
      <c r="C1088" s="267" t="s">
        <v>1123</v>
      </c>
      <c r="D1088" s="259"/>
      <c r="E1088" s="260">
        <v>2.2000000000000002</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358</v>
      </c>
      <c r="AH1088" s="212">
        <v>2</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5">
      <c r="A1089" s="219"/>
      <c r="B1089" s="220"/>
      <c r="C1089" s="267" t="s">
        <v>1438</v>
      </c>
      <c r="D1089" s="259"/>
      <c r="E1089" s="260"/>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358</v>
      </c>
      <c r="AH1089" s="212">
        <v>2</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5">
      <c r="A1090" s="219"/>
      <c r="B1090" s="220"/>
      <c r="C1090" s="267" t="s">
        <v>1439</v>
      </c>
      <c r="D1090" s="259"/>
      <c r="E1090" s="260"/>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358</v>
      </c>
      <c r="AH1090" s="212">
        <v>2</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5">
      <c r="A1091" s="219"/>
      <c r="B1091" s="220"/>
      <c r="C1091" s="267" t="s">
        <v>1440</v>
      </c>
      <c r="D1091" s="259"/>
      <c r="E1091" s="260"/>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358</v>
      </c>
      <c r="AH1091" s="212">
        <v>2</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5">
      <c r="A1092" s="219"/>
      <c r="B1092" s="220"/>
      <c r="C1092" s="267" t="s">
        <v>1127</v>
      </c>
      <c r="D1092" s="259"/>
      <c r="E1092" s="260">
        <v>18.600000000000001</v>
      </c>
      <c r="F1092" s="222"/>
      <c r="G1092" s="222"/>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358</v>
      </c>
      <c r="AH1092" s="212">
        <v>2</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5">
      <c r="A1093" s="219"/>
      <c r="B1093" s="220"/>
      <c r="C1093" s="267" t="s">
        <v>1441</v>
      </c>
      <c r="D1093" s="259"/>
      <c r="E1093" s="260"/>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358</v>
      </c>
      <c r="AH1093" s="212">
        <v>2</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5">
      <c r="A1094" s="219"/>
      <c r="B1094" s="220"/>
      <c r="C1094" s="267" t="s">
        <v>1007</v>
      </c>
      <c r="D1094" s="259"/>
      <c r="E1094" s="260"/>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358</v>
      </c>
      <c r="AH1094" s="212">
        <v>2</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3" x14ac:dyDescent="0.25">
      <c r="A1095" s="219"/>
      <c r="B1095" s="220"/>
      <c r="C1095" s="267" t="s">
        <v>1442</v>
      </c>
      <c r="D1095" s="259"/>
      <c r="E1095" s="260"/>
      <c r="F1095" s="222"/>
      <c r="G1095" s="22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358</v>
      </c>
      <c r="AH1095" s="212">
        <v>2</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3" x14ac:dyDescent="0.25">
      <c r="A1096" s="219"/>
      <c r="B1096" s="220"/>
      <c r="C1096" s="267" t="s">
        <v>1443</v>
      </c>
      <c r="D1096" s="259"/>
      <c r="E1096" s="260"/>
      <c r="F1096" s="222"/>
      <c r="G1096" s="222"/>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358</v>
      </c>
      <c r="AH1096" s="212">
        <v>2</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5">
      <c r="A1097" s="219"/>
      <c r="B1097" s="220"/>
      <c r="C1097" s="267" t="s">
        <v>1010</v>
      </c>
      <c r="D1097" s="259"/>
      <c r="E1097" s="260"/>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358</v>
      </c>
      <c r="AH1097" s="212">
        <v>2</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5">
      <c r="A1098" s="219"/>
      <c r="B1098" s="220"/>
      <c r="C1098" s="267" t="s">
        <v>1011</v>
      </c>
      <c r="D1098" s="259"/>
      <c r="E1098" s="260"/>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358</v>
      </c>
      <c r="AH1098" s="212">
        <v>2</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5">
      <c r="A1099" s="219"/>
      <c r="B1099" s="220"/>
      <c r="C1099" s="267" t="s">
        <v>1012</v>
      </c>
      <c r="D1099" s="259"/>
      <c r="E1099" s="260"/>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358</v>
      </c>
      <c r="AH1099" s="212">
        <v>2</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5">
      <c r="A1100" s="219"/>
      <c r="B1100" s="220"/>
      <c r="C1100" s="267" t="s">
        <v>1134</v>
      </c>
      <c r="D1100" s="259"/>
      <c r="E1100" s="260">
        <v>10.6</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358</v>
      </c>
      <c r="AH1100" s="212">
        <v>2</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5">
      <c r="A1101" s="219"/>
      <c r="B1101" s="220"/>
      <c r="C1101" s="267" t="s">
        <v>1135</v>
      </c>
      <c r="D1101" s="259"/>
      <c r="E1101" s="260">
        <v>5.5</v>
      </c>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358</v>
      </c>
      <c r="AH1101" s="212">
        <v>2</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5">
      <c r="A1102" s="219"/>
      <c r="B1102" s="220"/>
      <c r="C1102" s="267" t="s">
        <v>1444</v>
      </c>
      <c r="D1102" s="259"/>
      <c r="E1102" s="260"/>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358</v>
      </c>
      <c r="AH1102" s="212">
        <v>2</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3" x14ac:dyDescent="0.25">
      <c r="A1103" s="219"/>
      <c r="B1103" s="220"/>
      <c r="C1103" s="267" t="s">
        <v>1445</v>
      </c>
      <c r="D1103" s="259"/>
      <c r="E1103" s="260"/>
      <c r="F1103" s="222"/>
      <c r="G1103" s="222"/>
      <c r="H1103" s="222"/>
      <c r="I1103" s="222"/>
      <c r="J1103" s="222"/>
      <c r="K1103" s="222"/>
      <c r="L1103" s="222"/>
      <c r="M1103" s="222"/>
      <c r="N1103" s="221"/>
      <c r="O1103" s="221"/>
      <c r="P1103" s="221"/>
      <c r="Q1103" s="221"/>
      <c r="R1103" s="222"/>
      <c r="S1103" s="222"/>
      <c r="T1103" s="222"/>
      <c r="U1103" s="222"/>
      <c r="V1103" s="222"/>
      <c r="W1103" s="222"/>
      <c r="X1103" s="222"/>
      <c r="Y1103" s="222"/>
      <c r="Z1103" s="212"/>
      <c r="AA1103" s="212"/>
      <c r="AB1103" s="212"/>
      <c r="AC1103" s="212"/>
      <c r="AD1103" s="212"/>
      <c r="AE1103" s="212"/>
      <c r="AF1103" s="212"/>
      <c r="AG1103" s="212" t="s">
        <v>358</v>
      </c>
      <c r="AH1103" s="212">
        <v>2</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5">
      <c r="A1104" s="219"/>
      <c r="B1104" s="220"/>
      <c r="C1104" s="267" t="s">
        <v>1138</v>
      </c>
      <c r="D1104" s="259"/>
      <c r="E1104" s="260"/>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358</v>
      </c>
      <c r="AH1104" s="212">
        <v>2</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5">
      <c r="A1105" s="219"/>
      <c r="B1105" s="220"/>
      <c r="C1105" s="267" t="s">
        <v>542</v>
      </c>
      <c r="D1105" s="259"/>
      <c r="E1105" s="260"/>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358</v>
      </c>
      <c r="AH1105" s="212">
        <v>2</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3" x14ac:dyDescent="0.25">
      <c r="A1106" s="219"/>
      <c r="B1106" s="220"/>
      <c r="C1106" s="268" t="s">
        <v>371</v>
      </c>
      <c r="D1106" s="261"/>
      <c r="E1106" s="262">
        <v>65</v>
      </c>
      <c r="F1106" s="222"/>
      <c r="G1106" s="222"/>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358</v>
      </c>
      <c r="AH1106" s="212">
        <v>3</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5">
      <c r="A1107" s="219"/>
      <c r="B1107" s="220"/>
      <c r="C1107" s="266" t="s">
        <v>372</v>
      </c>
      <c r="D1107" s="259"/>
      <c r="E1107" s="260"/>
      <c r="F1107" s="222"/>
      <c r="G1107" s="222"/>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358</v>
      </c>
      <c r="AH1107" s="212"/>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3" x14ac:dyDescent="0.25">
      <c r="A1108" s="219"/>
      <c r="B1108" s="220"/>
      <c r="C1108" s="265" t="s">
        <v>1446</v>
      </c>
      <c r="D1108" s="257"/>
      <c r="E1108" s="258">
        <v>71.5</v>
      </c>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358</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2" x14ac:dyDescent="0.25">
      <c r="A1109" s="219"/>
      <c r="B1109" s="220"/>
      <c r="C1109" s="250"/>
      <c r="D1109" s="241"/>
      <c r="E1109" s="241"/>
      <c r="F1109" s="241"/>
      <c r="G1109" s="241"/>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293</v>
      </c>
      <c r="AH1109" s="212"/>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1" x14ac:dyDescent="0.25">
      <c r="A1110" s="234">
        <v>146</v>
      </c>
      <c r="B1110" s="235" t="s">
        <v>1447</v>
      </c>
      <c r="C1110" s="247" t="s">
        <v>1448</v>
      </c>
      <c r="D1110" s="236" t="s">
        <v>647</v>
      </c>
      <c r="E1110" s="237">
        <v>1.8715299999999999</v>
      </c>
      <c r="F1110" s="238"/>
      <c r="G1110" s="239">
        <f>ROUND(E1110*F1110,2)</f>
        <v>0</v>
      </c>
      <c r="H1110" s="238"/>
      <c r="I1110" s="239">
        <f>ROUND(E1110*H1110,2)</f>
        <v>0</v>
      </c>
      <c r="J1110" s="238"/>
      <c r="K1110" s="239">
        <f>ROUND(E1110*J1110,2)</f>
        <v>0</v>
      </c>
      <c r="L1110" s="239">
        <v>21</v>
      </c>
      <c r="M1110" s="239">
        <f>G1110*(1+L1110/100)</f>
        <v>0</v>
      </c>
      <c r="N1110" s="237">
        <v>0</v>
      </c>
      <c r="O1110" s="237">
        <f>ROUND(E1110*N1110,2)</f>
        <v>0</v>
      </c>
      <c r="P1110" s="237">
        <v>0</v>
      </c>
      <c r="Q1110" s="237">
        <f>ROUND(E1110*P1110,2)</f>
        <v>0</v>
      </c>
      <c r="R1110" s="239" t="s">
        <v>1348</v>
      </c>
      <c r="S1110" s="239" t="s">
        <v>305</v>
      </c>
      <c r="T1110" s="240" t="s">
        <v>858</v>
      </c>
      <c r="U1110" s="222">
        <v>3.0059999999999998</v>
      </c>
      <c r="V1110" s="222">
        <f>ROUND(E1110*U1110,2)</f>
        <v>5.63</v>
      </c>
      <c r="W1110" s="222"/>
      <c r="X1110" s="222" t="s">
        <v>648</v>
      </c>
      <c r="Y1110" s="222" t="s">
        <v>291</v>
      </c>
      <c r="Z1110" s="212"/>
      <c r="AA1110" s="212"/>
      <c r="AB1110" s="212"/>
      <c r="AC1110" s="212"/>
      <c r="AD1110" s="212"/>
      <c r="AE1110" s="212"/>
      <c r="AF1110" s="212"/>
      <c r="AG1110" s="212" t="s">
        <v>649</v>
      </c>
      <c r="AH1110" s="212"/>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2" x14ac:dyDescent="0.25">
      <c r="A1111" s="219"/>
      <c r="B1111" s="220"/>
      <c r="C1111" s="264" t="s">
        <v>1288</v>
      </c>
      <c r="D1111" s="263"/>
      <c r="E1111" s="263"/>
      <c r="F1111" s="263"/>
      <c r="G1111" s="263"/>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356</v>
      </c>
      <c r="AH1111" s="212"/>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2" x14ac:dyDescent="0.25">
      <c r="A1112" s="219"/>
      <c r="B1112" s="220"/>
      <c r="C1112" s="250"/>
      <c r="D1112" s="241"/>
      <c r="E1112" s="241"/>
      <c r="F1112" s="241"/>
      <c r="G1112" s="241"/>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293</v>
      </c>
      <c r="AH1112" s="212"/>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x14ac:dyDescent="0.25">
      <c r="A1113" s="227" t="s">
        <v>283</v>
      </c>
      <c r="B1113" s="228" t="s">
        <v>233</v>
      </c>
      <c r="C1113" s="246" t="s">
        <v>234</v>
      </c>
      <c r="D1113" s="229"/>
      <c r="E1113" s="230"/>
      <c r="F1113" s="231"/>
      <c r="G1113" s="231">
        <f>SUMIF(AG1114:AG1123,"&lt;&gt;NOR",G1114:G1123)</f>
        <v>0</v>
      </c>
      <c r="H1113" s="231"/>
      <c r="I1113" s="231">
        <f>SUM(I1114:I1123)</f>
        <v>0</v>
      </c>
      <c r="J1113" s="231"/>
      <c r="K1113" s="231">
        <f>SUM(K1114:K1123)</f>
        <v>0</v>
      </c>
      <c r="L1113" s="231"/>
      <c r="M1113" s="231">
        <f>SUM(M1114:M1123)</f>
        <v>0</v>
      </c>
      <c r="N1113" s="230"/>
      <c r="O1113" s="230">
        <f>SUM(O1114:O1123)</f>
        <v>0.57999999999999996</v>
      </c>
      <c r="P1113" s="230"/>
      <c r="Q1113" s="230">
        <f>SUM(Q1114:Q1123)</f>
        <v>0</v>
      </c>
      <c r="R1113" s="231"/>
      <c r="S1113" s="231"/>
      <c r="T1113" s="232"/>
      <c r="U1113" s="226"/>
      <c r="V1113" s="226">
        <f>SUM(V1114:V1123)</f>
        <v>40.79</v>
      </c>
      <c r="W1113" s="226"/>
      <c r="X1113" s="226"/>
      <c r="Y1113" s="226"/>
      <c r="AG1113" t="s">
        <v>284</v>
      </c>
    </row>
    <row r="1114" spans="1:60" ht="20.399999999999999" outlineLevel="1" x14ac:dyDescent="0.25">
      <c r="A1114" s="234">
        <v>147</v>
      </c>
      <c r="B1114" s="235" t="s">
        <v>1449</v>
      </c>
      <c r="C1114" s="247" t="s">
        <v>1450</v>
      </c>
      <c r="D1114" s="236" t="s">
        <v>391</v>
      </c>
      <c r="E1114" s="237">
        <v>31.9</v>
      </c>
      <c r="F1114" s="238"/>
      <c r="G1114" s="239">
        <f>ROUND(E1114*F1114,2)</f>
        <v>0</v>
      </c>
      <c r="H1114" s="238"/>
      <c r="I1114" s="239">
        <f>ROUND(E1114*H1114,2)</f>
        <v>0</v>
      </c>
      <c r="J1114" s="238"/>
      <c r="K1114" s="239">
        <f>ROUND(E1114*J1114,2)</f>
        <v>0</v>
      </c>
      <c r="L1114" s="239">
        <v>21</v>
      </c>
      <c r="M1114" s="239">
        <f>G1114*(1+L1114/100)</f>
        <v>0</v>
      </c>
      <c r="N1114" s="237">
        <v>1.831E-2</v>
      </c>
      <c r="O1114" s="237">
        <f>ROUND(E1114*N1114,2)</f>
        <v>0.57999999999999996</v>
      </c>
      <c r="P1114" s="237">
        <v>0</v>
      </c>
      <c r="Q1114" s="237">
        <f>ROUND(E1114*P1114,2)</f>
        <v>0</v>
      </c>
      <c r="R1114" s="239" t="s">
        <v>688</v>
      </c>
      <c r="S1114" s="239" t="s">
        <v>305</v>
      </c>
      <c r="T1114" s="240" t="s">
        <v>305</v>
      </c>
      <c r="U1114" s="222">
        <v>0.85</v>
      </c>
      <c r="V1114" s="222">
        <f>ROUND(E1114*U1114,2)</f>
        <v>27.12</v>
      </c>
      <c r="W1114" s="222"/>
      <c r="X1114" s="222" t="s">
        <v>290</v>
      </c>
      <c r="Y1114" s="222" t="s">
        <v>291</v>
      </c>
      <c r="Z1114" s="212"/>
      <c r="AA1114" s="212"/>
      <c r="AB1114" s="212"/>
      <c r="AC1114" s="212"/>
      <c r="AD1114" s="212"/>
      <c r="AE1114" s="212"/>
      <c r="AF1114" s="212"/>
      <c r="AG1114" s="212" t="s">
        <v>354</v>
      </c>
      <c r="AH1114" s="212"/>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2" x14ac:dyDescent="0.25">
      <c r="A1115" s="219"/>
      <c r="B1115" s="220"/>
      <c r="C1115" s="264" t="s">
        <v>1451</v>
      </c>
      <c r="D1115" s="263"/>
      <c r="E1115" s="263"/>
      <c r="F1115" s="263"/>
      <c r="G1115" s="263"/>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356</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2" x14ac:dyDescent="0.25">
      <c r="A1116" s="219"/>
      <c r="B1116" s="220"/>
      <c r="C1116" s="250"/>
      <c r="D1116" s="241"/>
      <c r="E1116" s="241"/>
      <c r="F1116" s="241"/>
      <c r="G1116" s="241"/>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293</v>
      </c>
      <c r="AH1116" s="212"/>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1" x14ac:dyDescent="0.25">
      <c r="A1117" s="234">
        <v>148</v>
      </c>
      <c r="B1117" s="235" t="s">
        <v>1452</v>
      </c>
      <c r="C1117" s="247" t="s">
        <v>1453</v>
      </c>
      <c r="D1117" s="236" t="s">
        <v>391</v>
      </c>
      <c r="E1117" s="237">
        <v>31.9</v>
      </c>
      <c r="F1117" s="238"/>
      <c r="G1117" s="239">
        <f>ROUND(E1117*F1117,2)</f>
        <v>0</v>
      </c>
      <c r="H1117" s="238"/>
      <c r="I1117" s="239">
        <f>ROUND(E1117*H1117,2)</f>
        <v>0</v>
      </c>
      <c r="J1117" s="238"/>
      <c r="K1117" s="239">
        <f>ROUND(E1117*J1117,2)</f>
        <v>0</v>
      </c>
      <c r="L1117" s="239">
        <v>21</v>
      </c>
      <c r="M1117" s="239">
        <f>G1117*(1+L1117/100)</f>
        <v>0</v>
      </c>
      <c r="N1117" s="237">
        <v>1.0000000000000001E-5</v>
      </c>
      <c r="O1117" s="237">
        <f>ROUND(E1117*N1117,2)</f>
        <v>0</v>
      </c>
      <c r="P1117" s="237">
        <v>0</v>
      </c>
      <c r="Q1117" s="237">
        <f>ROUND(E1117*P1117,2)</f>
        <v>0</v>
      </c>
      <c r="R1117" s="239" t="s">
        <v>688</v>
      </c>
      <c r="S1117" s="239" t="s">
        <v>305</v>
      </c>
      <c r="T1117" s="240" t="s">
        <v>305</v>
      </c>
      <c r="U1117" s="222">
        <v>0.34</v>
      </c>
      <c r="V1117" s="222">
        <f>ROUND(E1117*U1117,2)</f>
        <v>10.85</v>
      </c>
      <c r="W1117" s="222"/>
      <c r="X1117" s="222" t="s">
        <v>290</v>
      </c>
      <c r="Y1117" s="222" t="s">
        <v>291</v>
      </c>
      <c r="Z1117" s="212"/>
      <c r="AA1117" s="212"/>
      <c r="AB1117" s="212"/>
      <c r="AC1117" s="212"/>
      <c r="AD1117" s="212"/>
      <c r="AE1117" s="212"/>
      <c r="AF1117" s="212"/>
      <c r="AG1117" s="212" t="s">
        <v>354</v>
      </c>
      <c r="AH1117" s="212"/>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2" x14ac:dyDescent="0.25">
      <c r="A1118" s="219"/>
      <c r="B1118" s="220"/>
      <c r="C1118" s="248"/>
      <c r="D1118" s="242"/>
      <c r="E1118" s="242"/>
      <c r="F1118" s="242"/>
      <c r="G1118" s="24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293</v>
      </c>
      <c r="AH1118" s="212"/>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1" x14ac:dyDescent="0.25">
      <c r="A1119" s="234">
        <v>149</v>
      </c>
      <c r="B1119" s="235" t="s">
        <v>1454</v>
      </c>
      <c r="C1119" s="247" t="s">
        <v>1455</v>
      </c>
      <c r="D1119" s="236" t="s">
        <v>391</v>
      </c>
      <c r="E1119" s="237">
        <v>31.9</v>
      </c>
      <c r="F1119" s="238"/>
      <c r="G1119" s="239">
        <f>ROUND(E1119*F1119,2)</f>
        <v>0</v>
      </c>
      <c r="H1119" s="238"/>
      <c r="I1119" s="239">
        <f>ROUND(E1119*H1119,2)</f>
        <v>0</v>
      </c>
      <c r="J1119" s="238"/>
      <c r="K1119" s="239">
        <f>ROUND(E1119*J1119,2)</f>
        <v>0</v>
      </c>
      <c r="L1119" s="239">
        <v>21</v>
      </c>
      <c r="M1119" s="239">
        <f>G1119*(1+L1119/100)</f>
        <v>0</v>
      </c>
      <c r="N1119" s="237">
        <v>3.0000000000000001E-5</v>
      </c>
      <c r="O1119" s="237">
        <f>ROUND(E1119*N1119,2)</f>
        <v>0</v>
      </c>
      <c r="P1119" s="237">
        <v>0</v>
      </c>
      <c r="Q1119" s="237">
        <f>ROUND(E1119*P1119,2)</f>
        <v>0</v>
      </c>
      <c r="R1119" s="239" t="s">
        <v>688</v>
      </c>
      <c r="S1119" s="239" t="s">
        <v>305</v>
      </c>
      <c r="T1119" s="240" t="s">
        <v>305</v>
      </c>
      <c r="U1119" s="222">
        <v>4.3999999999999997E-2</v>
      </c>
      <c r="V1119" s="222">
        <f>ROUND(E1119*U1119,2)</f>
        <v>1.4</v>
      </c>
      <c r="W1119" s="222"/>
      <c r="X1119" s="222" t="s">
        <v>290</v>
      </c>
      <c r="Y1119" s="222" t="s">
        <v>291</v>
      </c>
      <c r="Z1119" s="212"/>
      <c r="AA1119" s="212"/>
      <c r="AB1119" s="212"/>
      <c r="AC1119" s="212"/>
      <c r="AD1119" s="212"/>
      <c r="AE1119" s="212"/>
      <c r="AF1119" s="212"/>
      <c r="AG1119" s="212" t="s">
        <v>354</v>
      </c>
      <c r="AH1119" s="212"/>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2" x14ac:dyDescent="0.25">
      <c r="A1120" s="219"/>
      <c r="B1120" s="220"/>
      <c r="C1120" s="248"/>
      <c r="D1120" s="242"/>
      <c r="E1120" s="242"/>
      <c r="F1120" s="242"/>
      <c r="G1120" s="242"/>
      <c r="H1120" s="222"/>
      <c r="I1120" s="222"/>
      <c r="J1120" s="222"/>
      <c r="K1120" s="222"/>
      <c r="L1120" s="222"/>
      <c r="M1120" s="222"/>
      <c r="N1120" s="221"/>
      <c r="O1120" s="221"/>
      <c r="P1120" s="221"/>
      <c r="Q1120" s="221"/>
      <c r="R1120" s="222"/>
      <c r="S1120" s="222"/>
      <c r="T1120" s="222"/>
      <c r="U1120" s="222"/>
      <c r="V1120" s="222"/>
      <c r="W1120" s="222"/>
      <c r="X1120" s="222"/>
      <c r="Y1120" s="222"/>
      <c r="Z1120" s="212"/>
      <c r="AA1120" s="212"/>
      <c r="AB1120" s="212"/>
      <c r="AC1120" s="212"/>
      <c r="AD1120" s="212"/>
      <c r="AE1120" s="212"/>
      <c r="AF1120" s="212"/>
      <c r="AG1120" s="212" t="s">
        <v>293</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1" x14ac:dyDescent="0.25">
      <c r="A1121" s="234">
        <v>150</v>
      </c>
      <c r="B1121" s="235" t="s">
        <v>1456</v>
      </c>
      <c r="C1121" s="247" t="s">
        <v>1457</v>
      </c>
      <c r="D1121" s="236" t="s">
        <v>647</v>
      </c>
      <c r="E1121" s="237">
        <v>0.58535999999999999</v>
      </c>
      <c r="F1121" s="238"/>
      <c r="G1121" s="239">
        <f>ROUND(E1121*F1121,2)</f>
        <v>0</v>
      </c>
      <c r="H1121" s="238"/>
      <c r="I1121" s="239">
        <f>ROUND(E1121*H1121,2)</f>
        <v>0</v>
      </c>
      <c r="J1121" s="238"/>
      <c r="K1121" s="239">
        <f>ROUND(E1121*J1121,2)</f>
        <v>0</v>
      </c>
      <c r="L1121" s="239">
        <v>21</v>
      </c>
      <c r="M1121" s="239">
        <f>G1121*(1+L1121/100)</f>
        <v>0</v>
      </c>
      <c r="N1121" s="237">
        <v>0</v>
      </c>
      <c r="O1121" s="237">
        <f>ROUND(E1121*N1121,2)</f>
        <v>0</v>
      </c>
      <c r="P1121" s="237">
        <v>0</v>
      </c>
      <c r="Q1121" s="237">
        <f>ROUND(E1121*P1121,2)</f>
        <v>0</v>
      </c>
      <c r="R1121" s="239" t="s">
        <v>688</v>
      </c>
      <c r="S1121" s="239" t="s">
        <v>305</v>
      </c>
      <c r="T1121" s="240" t="s">
        <v>305</v>
      </c>
      <c r="U1121" s="222">
        <v>2.42</v>
      </c>
      <c r="V1121" s="222">
        <f>ROUND(E1121*U1121,2)</f>
        <v>1.42</v>
      </c>
      <c r="W1121" s="222"/>
      <c r="X1121" s="222" t="s">
        <v>648</v>
      </c>
      <c r="Y1121" s="222" t="s">
        <v>291</v>
      </c>
      <c r="Z1121" s="212"/>
      <c r="AA1121" s="212"/>
      <c r="AB1121" s="212"/>
      <c r="AC1121" s="212"/>
      <c r="AD1121" s="212"/>
      <c r="AE1121" s="212"/>
      <c r="AF1121" s="212"/>
      <c r="AG1121" s="212" t="s">
        <v>649</v>
      </c>
      <c r="AH1121" s="212"/>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2" x14ac:dyDescent="0.25">
      <c r="A1122" s="219"/>
      <c r="B1122" s="220"/>
      <c r="C1122" s="264" t="s">
        <v>1288</v>
      </c>
      <c r="D1122" s="263"/>
      <c r="E1122" s="263"/>
      <c r="F1122" s="263"/>
      <c r="G1122" s="263"/>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356</v>
      </c>
      <c r="AH1122" s="212"/>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2" x14ac:dyDescent="0.25">
      <c r="A1123" s="219"/>
      <c r="B1123" s="220"/>
      <c r="C1123" s="250"/>
      <c r="D1123" s="241"/>
      <c r="E1123" s="241"/>
      <c r="F1123" s="241"/>
      <c r="G1123" s="241"/>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293</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x14ac:dyDescent="0.25">
      <c r="A1124" s="227" t="s">
        <v>283</v>
      </c>
      <c r="B1124" s="228" t="s">
        <v>235</v>
      </c>
      <c r="C1124" s="246" t="s">
        <v>236</v>
      </c>
      <c r="D1124" s="229"/>
      <c r="E1124" s="230"/>
      <c r="F1124" s="231"/>
      <c r="G1124" s="231">
        <f>SUMIF(AG1125:AG1196,"&lt;&gt;NOR",G1125:G1196)</f>
        <v>0</v>
      </c>
      <c r="H1124" s="231"/>
      <c r="I1124" s="231">
        <f>SUM(I1125:I1196)</f>
        <v>0</v>
      </c>
      <c r="J1124" s="231"/>
      <c r="K1124" s="231">
        <f>SUM(K1125:K1196)</f>
        <v>0</v>
      </c>
      <c r="L1124" s="231"/>
      <c r="M1124" s="231">
        <f>SUM(M1125:M1196)</f>
        <v>0</v>
      </c>
      <c r="N1124" s="230"/>
      <c r="O1124" s="230">
        <f>SUM(O1125:O1196)</f>
        <v>2.2000000000000002</v>
      </c>
      <c r="P1124" s="230"/>
      <c r="Q1124" s="230">
        <f>SUM(Q1125:Q1196)</f>
        <v>0</v>
      </c>
      <c r="R1124" s="231"/>
      <c r="S1124" s="231"/>
      <c r="T1124" s="232"/>
      <c r="U1124" s="226"/>
      <c r="V1124" s="226">
        <f>SUM(V1125:V1196)</f>
        <v>226.39</v>
      </c>
      <c r="W1124" s="226"/>
      <c r="X1124" s="226"/>
      <c r="Y1124" s="226"/>
      <c r="AG1124" t="s">
        <v>284</v>
      </c>
    </row>
    <row r="1125" spans="1:60" outlineLevel="1" x14ac:dyDescent="0.25">
      <c r="A1125" s="234">
        <v>151</v>
      </c>
      <c r="B1125" s="235" t="s">
        <v>1458</v>
      </c>
      <c r="C1125" s="247" t="s">
        <v>1459</v>
      </c>
      <c r="D1125" s="236" t="s">
        <v>391</v>
      </c>
      <c r="E1125" s="237">
        <v>447.1</v>
      </c>
      <c r="F1125" s="238"/>
      <c r="G1125" s="239">
        <f>ROUND(E1125*F1125,2)</f>
        <v>0</v>
      </c>
      <c r="H1125" s="238"/>
      <c r="I1125" s="239">
        <f>ROUND(E1125*H1125,2)</f>
        <v>0</v>
      </c>
      <c r="J1125" s="238"/>
      <c r="K1125" s="239">
        <f>ROUND(E1125*J1125,2)</f>
        <v>0</v>
      </c>
      <c r="L1125" s="239">
        <v>21</v>
      </c>
      <c r="M1125" s="239">
        <f>G1125*(1+L1125/100)</f>
        <v>0</v>
      </c>
      <c r="N1125" s="237">
        <v>0</v>
      </c>
      <c r="O1125" s="237">
        <f>ROUND(E1125*N1125,2)</f>
        <v>0</v>
      </c>
      <c r="P1125" s="237">
        <v>0</v>
      </c>
      <c r="Q1125" s="237">
        <f>ROUND(E1125*P1125,2)</f>
        <v>0</v>
      </c>
      <c r="R1125" s="239" t="s">
        <v>688</v>
      </c>
      <c r="S1125" s="239" t="s">
        <v>305</v>
      </c>
      <c r="T1125" s="240" t="s">
        <v>305</v>
      </c>
      <c r="U1125" s="222">
        <v>0.02</v>
      </c>
      <c r="V1125" s="222">
        <f>ROUND(E1125*U1125,2)</f>
        <v>8.94</v>
      </c>
      <c r="W1125" s="222"/>
      <c r="X1125" s="222" t="s">
        <v>290</v>
      </c>
      <c r="Y1125" s="222" t="s">
        <v>291</v>
      </c>
      <c r="Z1125" s="212"/>
      <c r="AA1125" s="212"/>
      <c r="AB1125" s="212"/>
      <c r="AC1125" s="212"/>
      <c r="AD1125" s="212"/>
      <c r="AE1125" s="212"/>
      <c r="AF1125" s="212"/>
      <c r="AG1125" s="212" t="s">
        <v>354</v>
      </c>
      <c r="AH1125" s="212"/>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2" x14ac:dyDescent="0.25">
      <c r="A1126" s="219"/>
      <c r="B1126" s="220"/>
      <c r="C1126" s="264" t="s">
        <v>1460</v>
      </c>
      <c r="D1126" s="263"/>
      <c r="E1126" s="263"/>
      <c r="F1126" s="263"/>
      <c r="G1126" s="263"/>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356</v>
      </c>
      <c r="AH1126" s="212"/>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2" x14ac:dyDescent="0.25">
      <c r="A1127" s="219"/>
      <c r="B1127" s="220"/>
      <c r="C1127" s="265" t="s">
        <v>425</v>
      </c>
      <c r="D1127" s="257"/>
      <c r="E1127" s="258"/>
      <c r="F1127" s="222"/>
      <c r="G1127" s="222"/>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358</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3" x14ac:dyDescent="0.25">
      <c r="A1128" s="219"/>
      <c r="B1128" s="220"/>
      <c r="C1128" s="265" t="s">
        <v>1461</v>
      </c>
      <c r="D1128" s="257"/>
      <c r="E1128" s="258">
        <v>364</v>
      </c>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358</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5">
      <c r="A1129" s="219"/>
      <c r="B1129" s="220"/>
      <c r="C1129" s="265" t="s">
        <v>1462</v>
      </c>
      <c r="D1129" s="257"/>
      <c r="E1129" s="258">
        <v>71.7</v>
      </c>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358</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5">
      <c r="A1130" s="219"/>
      <c r="B1130" s="220"/>
      <c r="C1130" s="265" t="s">
        <v>312</v>
      </c>
      <c r="D1130" s="257"/>
      <c r="E1130" s="258"/>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358</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5">
      <c r="A1131" s="219"/>
      <c r="B1131" s="220"/>
      <c r="C1131" s="265" t="s">
        <v>395</v>
      </c>
      <c r="D1131" s="257"/>
      <c r="E1131" s="258"/>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358</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5">
      <c r="A1132" s="219"/>
      <c r="B1132" s="220"/>
      <c r="C1132" s="265" t="s">
        <v>956</v>
      </c>
      <c r="D1132" s="257"/>
      <c r="E1132" s="258">
        <v>11.4</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358</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2" x14ac:dyDescent="0.25">
      <c r="A1133" s="219"/>
      <c r="B1133" s="220"/>
      <c r="C1133" s="250"/>
      <c r="D1133" s="241"/>
      <c r="E1133" s="241"/>
      <c r="F1133" s="241"/>
      <c r="G1133" s="241"/>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293</v>
      </c>
      <c r="AH1133" s="212"/>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1" x14ac:dyDescent="0.25">
      <c r="A1134" s="234">
        <v>152</v>
      </c>
      <c r="B1134" s="235" t="s">
        <v>1463</v>
      </c>
      <c r="C1134" s="247" t="s">
        <v>1464</v>
      </c>
      <c r="D1134" s="236" t="s">
        <v>391</v>
      </c>
      <c r="E1134" s="237">
        <v>447.1</v>
      </c>
      <c r="F1134" s="238"/>
      <c r="G1134" s="239">
        <f>ROUND(E1134*F1134,2)</f>
        <v>0</v>
      </c>
      <c r="H1134" s="238"/>
      <c r="I1134" s="239">
        <f>ROUND(E1134*H1134,2)</f>
        <v>0</v>
      </c>
      <c r="J1134" s="238"/>
      <c r="K1134" s="239">
        <f>ROUND(E1134*J1134,2)</f>
        <v>0</v>
      </c>
      <c r="L1134" s="239">
        <v>21</v>
      </c>
      <c r="M1134" s="239">
        <f>G1134*(1+L1134/100)</f>
        <v>0</v>
      </c>
      <c r="N1134" s="237">
        <v>0</v>
      </c>
      <c r="O1134" s="237">
        <f>ROUND(E1134*N1134,2)</f>
        <v>0</v>
      </c>
      <c r="P1134" s="237">
        <v>0</v>
      </c>
      <c r="Q1134" s="237">
        <f>ROUND(E1134*P1134,2)</f>
        <v>0</v>
      </c>
      <c r="R1134" s="239" t="s">
        <v>688</v>
      </c>
      <c r="S1134" s="239" t="s">
        <v>305</v>
      </c>
      <c r="T1134" s="240" t="s">
        <v>305</v>
      </c>
      <c r="U1134" s="222">
        <v>0.05</v>
      </c>
      <c r="V1134" s="222">
        <f>ROUND(E1134*U1134,2)</f>
        <v>22.36</v>
      </c>
      <c r="W1134" s="222"/>
      <c r="X1134" s="222" t="s">
        <v>290</v>
      </c>
      <c r="Y1134" s="222" t="s">
        <v>291</v>
      </c>
      <c r="Z1134" s="212"/>
      <c r="AA1134" s="212"/>
      <c r="AB1134" s="212"/>
      <c r="AC1134" s="212"/>
      <c r="AD1134" s="212"/>
      <c r="AE1134" s="212"/>
      <c r="AF1134" s="212"/>
      <c r="AG1134" s="212" t="s">
        <v>354</v>
      </c>
      <c r="AH1134" s="212"/>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2" x14ac:dyDescent="0.25">
      <c r="A1135" s="219"/>
      <c r="B1135" s="220"/>
      <c r="C1135" s="264" t="s">
        <v>1460</v>
      </c>
      <c r="D1135" s="263"/>
      <c r="E1135" s="263"/>
      <c r="F1135" s="263"/>
      <c r="G1135" s="263"/>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356</v>
      </c>
      <c r="AH1135" s="212"/>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2" x14ac:dyDescent="0.25">
      <c r="A1136" s="219"/>
      <c r="B1136" s="220"/>
      <c r="C1136" s="265" t="s">
        <v>425</v>
      </c>
      <c r="D1136" s="257"/>
      <c r="E1136" s="258"/>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358</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5">
      <c r="A1137" s="219"/>
      <c r="B1137" s="220"/>
      <c r="C1137" s="265" t="s">
        <v>1461</v>
      </c>
      <c r="D1137" s="257"/>
      <c r="E1137" s="258">
        <v>364</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358</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5">
      <c r="A1138" s="219"/>
      <c r="B1138" s="220"/>
      <c r="C1138" s="265" t="s">
        <v>1462</v>
      </c>
      <c r="D1138" s="257"/>
      <c r="E1138" s="258">
        <v>71.7</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358</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5">
      <c r="A1139" s="219"/>
      <c r="B1139" s="220"/>
      <c r="C1139" s="265" t="s">
        <v>312</v>
      </c>
      <c r="D1139" s="257"/>
      <c r="E1139" s="258"/>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358</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3" x14ac:dyDescent="0.25">
      <c r="A1140" s="219"/>
      <c r="B1140" s="220"/>
      <c r="C1140" s="265" t="s">
        <v>395</v>
      </c>
      <c r="D1140" s="257"/>
      <c r="E1140" s="258"/>
      <c r="F1140" s="222"/>
      <c r="G1140" s="222"/>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358</v>
      </c>
      <c r="AH1140" s="212">
        <v>0</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3" x14ac:dyDescent="0.25">
      <c r="A1141" s="219"/>
      <c r="B1141" s="220"/>
      <c r="C1141" s="265" t="s">
        <v>956</v>
      </c>
      <c r="D1141" s="257"/>
      <c r="E1141" s="258">
        <v>11.4</v>
      </c>
      <c r="F1141" s="222"/>
      <c r="G1141" s="222"/>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358</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2" x14ac:dyDescent="0.25">
      <c r="A1142" s="219"/>
      <c r="B1142" s="220"/>
      <c r="C1142" s="250"/>
      <c r="D1142" s="241"/>
      <c r="E1142" s="241"/>
      <c r="F1142" s="241"/>
      <c r="G1142" s="241"/>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293</v>
      </c>
      <c r="AH1142" s="212"/>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1" x14ac:dyDescent="0.25">
      <c r="A1143" s="234">
        <v>153</v>
      </c>
      <c r="B1143" s="235" t="s">
        <v>1465</v>
      </c>
      <c r="C1143" s="247" t="s">
        <v>1466</v>
      </c>
      <c r="D1143" s="236" t="s">
        <v>386</v>
      </c>
      <c r="E1143" s="237">
        <v>162.5</v>
      </c>
      <c r="F1143" s="238"/>
      <c r="G1143" s="239">
        <f>ROUND(E1143*F1143,2)</f>
        <v>0</v>
      </c>
      <c r="H1143" s="238"/>
      <c r="I1143" s="239">
        <f>ROUND(E1143*H1143,2)</f>
        <v>0</v>
      </c>
      <c r="J1143" s="238"/>
      <c r="K1143" s="239">
        <f>ROUND(E1143*J1143,2)</f>
        <v>0</v>
      </c>
      <c r="L1143" s="239">
        <v>21</v>
      </c>
      <c r="M1143" s="239">
        <f>G1143*(1+L1143/100)</f>
        <v>0</v>
      </c>
      <c r="N1143" s="237">
        <v>3.0000000000000001E-5</v>
      </c>
      <c r="O1143" s="237">
        <f>ROUND(E1143*N1143,2)</f>
        <v>0</v>
      </c>
      <c r="P1143" s="237">
        <v>0</v>
      </c>
      <c r="Q1143" s="237">
        <f>ROUND(E1143*P1143,2)</f>
        <v>0</v>
      </c>
      <c r="R1143" s="239" t="s">
        <v>688</v>
      </c>
      <c r="S1143" s="239" t="s">
        <v>305</v>
      </c>
      <c r="T1143" s="240" t="s">
        <v>305</v>
      </c>
      <c r="U1143" s="222">
        <v>0.14000000000000001</v>
      </c>
      <c r="V1143" s="222">
        <f>ROUND(E1143*U1143,2)</f>
        <v>22.75</v>
      </c>
      <c r="W1143" s="222"/>
      <c r="X1143" s="222" t="s">
        <v>290</v>
      </c>
      <c r="Y1143" s="222" t="s">
        <v>291</v>
      </c>
      <c r="Z1143" s="212"/>
      <c r="AA1143" s="212"/>
      <c r="AB1143" s="212"/>
      <c r="AC1143" s="212"/>
      <c r="AD1143" s="212"/>
      <c r="AE1143" s="212"/>
      <c r="AF1143" s="212"/>
      <c r="AG1143" s="212" t="s">
        <v>354</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2" x14ac:dyDescent="0.25">
      <c r="A1144" s="219"/>
      <c r="B1144" s="220"/>
      <c r="C1144" s="265" t="s">
        <v>1467</v>
      </c>
      <c r="D1144" s="257"/>
      <c r="E1144" s="258"/>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358</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3" x14ac:dyDescent="0.25">
      <c r="A1145" s="219"/>
      <c r="B1145" s="220"/>
      <c r="C1145" s="265" t="s">
        <v>425</v>
      </c>
      <c r="D1145" s="257"/>
      <c r="E1145" s="258"/>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358</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5">
      <c r="A1146" s="219"/>
      <c r="B1146" s="220"/>
      <c r="C1146" s="265" t="s">
        <v>1468</v>
      </c>
      <c r="D1146" s="257"/>
      <c r="E1146" s="258">
        <v>108.2</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358</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5">
      <c r="A1147" s="219"/>
      <c r="B1147" s="220"/>
      <c r="C1147" s="265" t="s">
        <v>1469</v>
      </c>
      <c r="D1147" s="257"/>
      <c r="E1147" s="258">
        <v>36.799999999999997</v>
      </c>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358</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5">
      <c r="A1148" s="219"/>
      <c r="B1148" s="220"/>
      <c r="C1148" s="265" t="s">
        <v>312</v>
      </c>
      <c r="D1148" s="257"/>
      <c r="E1148" s="258"/>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358</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5">
      <c r="A1149" s="219"/>
      <c r="B1149" s="220"/>
      <c r="C1149" s="265" t="s">
        <v>395</v>
      </c>
      <c r="D1149" s="257"/>
      <c r="E1149" s="258"/>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358</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5">
      <c r="A1150" s="219"/>
      <c r="B1150" s="220"/>
      <c r="C1150" s="265" t="s">
        <v>1470</v>
      </c>
      <c r="D1150" s="257"/>
      <c r="E1150" s="258">
        <v>17.5</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358</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2" x14ac:dyDescent="0.25">
      <c r="A1151" s="219"/>
      <c r="B1151" s="220"/>
      <c r="C1151" s="250"/>
      <c r="D1151" s="241"/>
      <c r="E1151" s="241"/>
      <c r="F1151" s="241"/>
      <c r="G1151" s="241"/>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293</v>
      </c>
      <c r="AH1151" s="212"/>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1" x14ac:dyDescent="0.25">
      <c r="A1152" s="234">
        <v>154</v>
      </c>
      <c r="B1152" s="235" t="s">
        <v>1471</v>
      </c>
      <c r="C1152" s="247" t="s">
        <v>1472</v>
      </c>
      <c r="D1152" s="236" t="s">
        <v>391</v>
      </c>
      <c r="E1152" s="237">
        <v>447.1</v>
      </c>
      <c r="F1152" s="238"/>
      <c r="G1152" s="239">
        <f>ROUND(E1152*F1152,2)</f>
        <v>0</v>
      </c>
      <c r="H1152" s="238"/>
      <c r="I1152" s="239">
        <f>ROUND(E1152*H1152,2)</f>
        <v>0</v>
      </c>
      <c r="J1152" s="238"/>
      <c r="K1152" s="239">
        <f>ROUND(E1152*J1152,2)</f>
        <v>0</v>
      </c>
      <c r="L1152" s="239">
        <v>21</v>
      </c>
      <c r="M1152" s="239">
        <f>G1152*(1+L1152/100)</f>
        <v>0</v>
      </c>
      <c r="N1152" s="237">
        <v>2.3000000000000001E-4</v>
      </c>
      <c r="O1152" s="237">
        <f>ROUND(E1152*N1152,2)</f>
        <v>0.1</v>
      </c>
      <c r="P1152" s="237">
        <v>0</v>
      </c>
      <c r="Q1152" s="237">
        <f>ROUND(E1152*P1152,2)</f>
        <v>0</v>
      </c>
      <c r="R1152" s="239" t="s">
        <v>688</v>
      </c>
      <c r="S1152" s="239" t="s">
        <v>305</v>
      </c>
      <c r="T1152" s="240" t="s">
        <v>305</v>
      </c>
      <c r="U1152" s="222">
        <v>0.38</v>
      </c>
      <c r="V1152" s="222">
        <f>ROUND(E1152*U1152,2)</f>
        <v>169.9</v>
      </c>
      <c r="W1152" s="222"/>
      <c r="X1152" s="222" t="s">
        <v>290</v>
      </c>
      <c r="Y1152" s="222" t="s">
        <v>291</v>
      </c>
      <c r="Z1152" s="212"/>
      <c r="AA1152" s="212"/>
      <c r="AB1152" s="212"/>
      <c r="AC1152" s="212"/>
      <c r="AD1152" s="212"/>
      <c r="AE1152" s="212"/>
      <c r="AF1152" s="212"/>
      <c r="AG1152" s="212" t="s">
        <v>354</v>
      </c>
      <c r="AH1152" s="212"/>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2" x14ac:dyDescent="0.25">
      <c r="A1153" s="219"/>
      <c r="B1153" s="220"/>
      <c r="C1153" s="265" t="s">
        <v>425</v>
      </c>
      <c r="D1153" s="257"/>
      <c r="E1153" s="258"/>
      <c r="F1153" s="222"/>
      <c r="G1153" s="222"/>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358</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3" x14ac:dyDescent="0.25">
      <c r="A1154" s="219"/>
      <c r="B1154" s="220"/>
      <c r="C1154" s="265" t="s">
        <v>1461</v>
      </c>
      <c r="D1154" s="257"/>
      <c r="E1154" s="258">
        <v>364</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358</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3" x14ac:dyDescent="0.25">
      <c r="A1155" s="219"/>
      <c r="B1155" s="220"/>
      <c r="C1155" s="265" t="s">
        <v>1462</v>
      </c>
      <c r="D1155" s="257"/>
      <c r="E1155" s="258">
        <v>71.7</v>
      </c>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358</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3" x14ac:dyDescent="0.25">
      <c r="A1156" s="219"/>
      <c r="B1156" s="220"/>
      <c r="C1156" s="265" t="s">
        <v>312</v>
      </c>
      <c r="D1156" s="257"/>
      <c r="E1156" s="258"/>
      <c r="F1156" s="222"/>
      <c r="G1156" s="222"/>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358</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5">
      <c r="A1157" s="219"/>
      <c r="B1157" s="220"/>
      <c r="C1157" s="265" t="s">
        <v>395</v>
      </c>
      <c r="D1157" s="257"/>
      <c r="E1157" s="258"/>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358</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65" t="s">
        <v>956</v>
      </c>
      <c r="D1158" s="257"/>
      <c r="E1158" s="258">
        <v>11.4</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358</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2" x14ac:dyDescent="0.25">
      <c r="A1159" s="219"/>
      <c r="B1159" s="220"/>
      <c r="C1159" s="250"/>
      <c r="D1159" s="241"/>
      <c r="E1159" s="241"/>
      <c r="F1159" s="241"/>
      <c r="G1159" s="241"/>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293</v>
      </c>
      <c r="AH1159" s="212"/>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ht="20.399999999999999" outlineLevel="1" x14ac:dyDescent="0.25">
      <c r="A1160" s="234">
        <v>155</v>
      </c>
      <c r="B1160" s="235" t="s">
        <v>1473</v>
      </c>
      <c r="C1160" s="247" t="s">
        <v>1474</v>
      </c>
      <c r="D1160" s="236" t="s">
        <v>1475</v>
      </c>
      <c r="E1160" s="237">
        <v>234.72749999999999</v>
      </c>
      <c r="F1160" s="238"/>
      <c r="G1160" s="239">
        <f>ROUND(E1160*F1160,2)</f>
        <v>0</v>
      </c>
      <c r="H1160" s="238"/>
      <c r="I1160" s="239">
        <f>ROUND(E1160*H1160,2)</f>
        <v>0</v>
      </c>
      <c r="J1160" s="238"/>
      <c r="K1160" s="239">
        <f>ROUND(E1160*J1160,2)</f>
        <v>0</v>
      </c>
      <c r="L1160" s="239">
        <v>21</v>
      </c>
      <c r="M1160" s="239">
        <f>G1160*(1+L1160/100)</f>
        <v>0</v>
      </c>
      <c r="N1160" s="237">
        <v>1E-3</v>
      </c>
      <c r="O1160" s="237">
        <f>ROUND(E1160*N1160,2)</f>
        <v>0.23</v>
      </c>
      <c r="P1160" s="237">
        <v>0</v>
      </c>
      <c r="Q1160" s="237">
        <f>ROUND(E1160*P1160,2)</f>
        <v>0</v>
      </c>
      <c r="R1160" s="239" t="s">
        <v>881</v>
      </c>
      <c r="S1160" s="239" t="s">
        <v>305</v>
      </c>
      <c r="T1160" s="240" t="s">
        <v>305</v>
      </c>
      <c r="U1160" s="222">
        <v>0</v>
      </c>
      <c r="V1160" s="222">
        <f>ROUND(E1160*U1160,2)</f>
        <v>0</v>
      </c>
      <c r="W1160" s="222"/>
      <c r="X1160" s="222" t="s">
        <v>882</v>
      </c>
      <c r="Y1160" s="222" t="s">
        <v>291</v>
      </c>
      <c r="Z1160" s="212"/>
      <c r="AA1160" s="212"/>
      <c r="AB1160" s="212"/>
      <c r="AC1160" s="212"/>
      <c r="AD1160" s="212"/>
      <c r="AE1160" s="212"/>
      <c r="AF1160" s="212"/>
      <c r="AG1160" s="212" t="s">
        <v>883</v>
      </c>
      <c r="AH1160" s="212"/>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2" x14ac:dyDescent="0.25">
      <c r="A1161" s="219"/>
      <c r="B1161" s="220"/>
      <c r="C1161" s="266" t="s">
        <v>367</v>
      </c>
      <c r="D1161" s="259"/>
      <c r="E1161" s="260"/>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358</v>
      </c>
      <c r="AH1161" s="212"/>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5">
      <c r="A1162" s="219"/>
      <c r="B1162" s="220"/>
      <c r="C1162" s="267" t="s">
        <v>1476</v>
      </c>
      <c r="D1162" s="259"/>
      <c r="E1162" s="260"/>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358</v>
      </c>
      <c r="AH1162" s="212">
        <v>2</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5">
      <c r="A1163" s="219"/>
      <c r="B1163" s="220"/>
      <c r="C1163" s="267" t="s">
        <v>516</v>
      </c>
      <c r="D1163" s="259"/>
      <c r="E1163" s="260"/>
      <c r="F1163" s="222"/>
      <c r="G1163" s="222"/>
      <c r="H1163" s="222"/>
      <c r="I1163" s="222"/>
      <c r="J1163" s="222"/>
      <c r="K1163" s="222"/>
      <c r="L1163" s="222"/>
      <c r="M1163" s="222"/>
      <c r="N1163" s="221"/>
      <c r="O1163" s="221"/>
      <c r="P1163" s="221"/>
      <c r="Q1163" s="221"/>
      <c r="R1163" s="222"/>
      <c r="S1163" s="222"/>
      <c r="T1163" s="222"/>
      <c r="U1163" s="222"/>
      <c r="V1163" s="222"/>
      <c r="W1163" s="222"/>
      <c r="X1163" s="222"/>
      <c r="Y1163" s="222"/>
      <c r="Z1163" s="212"/>
      <c r="AA1163" s="212"/>
      <c r="AB1163" s="212"/>
      <c r="AC1163" s="212"/>
      <c r="AD1163" s="212"/>
      <c r="AE1163" s="212"/>
      <c r="AF1163" s="212"/>
      <c r="AG1163" s="212" t="s">
        <v>358</v>
      </c>
      <c r="AH1163" s="212">
        <v>2</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3" x14ac:dyDescent="0.25">
      <c r="A1164" s="219"/>
      <c r="B1164" s="220"/>
      <c r="C1164" s="267" t="s">
        <v>1477</v>
      </c>
      <c r="D1164" s="259"/>
      <c r="E1164" s="260">
        <v>364</v>
      </c>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358</v>
      </c>
      <c r="AH1164" s="212">
        <v>2</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5">
      <c r="A1165" s="219"/>
      <c r="B1165" s="220"/>
      <c r="C1165" s="267" t="s">
        <v>1478</v>
      </c>
      <c r="D1165" s="259"/>
      <c r="E1165" s="260">
        <v>71.7</v>
      </c>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358</v>
      </c>
      <c r="AH1165" s="212">
        <v>2</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3" x14ac:dyDescent="0.25">
      <c r="A1166" s="219"/>
      <c r="B1166" s="220"/>
      <c r="C1166" s="267" t="s">
        <v>515</v>
      </c>
      <c r="D1166" s="259"/>
      <c r="E1166" s="260"/>
      <c r="F1166" s="222"/>
      <c r="G1166" s="222"/>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358</v>
      </c>
      <c r="AH1166" s="212">
        <v>2</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3" x14ac:dyDescent="0.25">
      <c r="A1167" s="219"/>
      <c r="B1167" s="220"/>
      <c r="C1167" s="267" t="s">
        <v>490</v>
      </c>
      <c r="D1167" s="259"/>
      <c r="E1167" s="260"/>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358</v>
      </c>
      <c r="AH1167" s="212">
        <v>2</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3" x14ac:dyDescent="0.25">
      <c r="A1168" s="219"/>
      <c r="B1168" s="220"/>
      <c r="C1168" s="267" t="s">
        <v>1479</v>
      </c>
      <c r="D1168" s="259"/>
      <c r="E1168" s="260">
        <v>11.4</v>
      </c>
      <c r="F1168" s="222"/>
      <c r="G1168" s="222"/>
      <c r="H1168" s="222"/>
      <c r="I1168" s="222"/>
      <c r="J1168" s="222"/>
      <c r="K1168" s="222"/>
      <c r="L1168" s="222"/>
      <c r="M1168" s="222"/>
      <c r="N1168" s="221"/>
      <c r="O1168" s="221"/>
      <c r="P1168" s="221"/>
      <c r="Q1168" s="221"/>
      <c r="R1168" s="222"/>
      <c r="S1168" s="222"/>
      <c r="T1168" s="222"/>
      <c r="U1168" s="222"/>
      <c r="V1168" s="222"/>
      <c r="W1168" s="222"/>
      <c r="X1168" s="222"/>
      <c r="Y1168" s="222"/>
      <c r="Z1168" s="212"/>
      <c r="AA1168" s="212"/>
      <c r="AB1168" s="212"/>
      <c r="AC1168" s="212"/>
      <c r="AD1168" s="212"/>
      <c r="AE1168" s="212"/>
      <c r="AF1168" s="212"/>
      <c r="AG1168" s="212" t="s">
        <v>358</v>
      </c>
      <c r="AH1168" s="212">
        <v>2</v>
      </c>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3" x14ac:dyDescent="0.25">
      <c r="A1169" s="219"/>
      <c r="B1169" s="220"/>
      <c r="C1169" s="268" t="s">
        <v>371</v>
      </c>
      <c r="D1169" s="261"/>
      <c r="E1169" s="262">
        <v>447.1</v>
      </c>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358</v>
      </c>
      <c r="AH1169" s="212">
        <v>3</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5">
      <c r="A1170" s="219"/>
      <c r="B1170" s="220"/>
      <c r="C1170" s="266" t="s">
        <v>372</v>
      </c>
      <c r="D1170" s="259"/>
      <c r="E1170" s="260"/>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358</v>
      </c>
      <c r="AH1170" s="212"/>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5">
      <c r="A1171" s="219"/>
      <c r="B1171" s="220"/>
      <c r="C1171" s="265" t="s">
        <v>1480</v>
      </c>
      <c r="D1171" s="257"/>
      <c r="E1171" s="258">
        <v>234.72749999999999</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358</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2" x14ac:dyDescent="0.25">
      <c r="A1172" s="219"/>
      <c r="B1172" s="220"/>
      <c r="C1172" s="250"/>
      <c r="D1172" s="241"/>
      <c r="E1172" s="241"/>
      <c r="F1172" s="241"/>
      <c r="G1172" s="241"/>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293</v>
      </c>
      <c r="AH1172" s="212"/>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ht="20.399999999999999" outlineLevel="1" x14ac:dyDescent="0.25">
      <c r="A1173" s="234">
        <v>156</v>
      </c>
      <c r="B1173" s="235" t="s">
        <v>1481</v>
      </c>
      <c r="C1173" s="247" t="s">
        <v>1482</v>
      </c>
      <c r="D1173" s="236" t="s">
        <v>391</v>
      </c>
      <c r="E1173" s="237">
        <v>644.97749999999996</v>
      </c>
      <c r="F1173" s="238"/>
      <c r="G1173" s="239">
        <f>ROUND(E1173*F1173,2)</f>
        <v>0</v>
      </c>
      <c r="H1173" s="238"/>
      <c r="I1173" s="239">
        <f>ROUND(E1173*H1173,2)</f>
        <v>0</v>
      </c>
      <c r="J1173" s="238"/>
      <c r="K1173" s="239">
        <f>ROUND(E1173*J1173,2)</f>
        <v>0</v>
      </c>
      <c r="L1173" s="239">
        <v>21</v>
      </c>
      <c r="M1173" s="239">
        <f>G1173*(1+L1173/100)</f>
        <v>0</v>
      </c>
      <c r="N1173" s="237">
        <v>2.8999999999999998E-3</v>
      </c>
      <c r="O1173" s="237">
        <f>ROUND(E1173*N1173,2)</f>
        <v>1.87</v>
      </c>
      <c r="P1173" s="237">
        <v>0</v>
      </c>
      <c r="Q1173" s="237">
        <f>ROUND(E1173*P1173,2)</f>
        <v>0</v>
      </c>
      <c r="R1173" s="239" t="s">
        <v>881</v>
      </c>
      <c r="S1173" s="239" t="s">
        <v>305</v>
      </c>
      <c r="T1173" s="240" t="s">
        <v>305</v>
      </c>
      <c r="U1173" s="222">
        <v>0</v>
      </c>
      <c r="V1173" s="222">
        <f>ROUND(E1173*U1173,2)</f>
        <v>0</v>
      </c>
      <c r="W1173" s="222"/>
      <c r="X1173" s="222" t="s">
        <v>882</v>
      </c>
      <c r="Y1173" s="222" t="s">
        <v>291</v>
      </c>
      <c r="Z1173" s="212"/>
      <c r="AA1173" s="212"/>
      <c r="AB1173" s="212"/>
      <c r="AC1173" s="212"/>
      <c r="AD1173" s="212"/>
      <c r="AE1173" s="212"/>
      <c r="AF1173" s="212"/>
      <c r="AG1173" s="212" t="s">
        <v>883</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5">
      <c r="A1174" s="219"/>
      <c r="B1174" s="220"/>
      <c r="C1174" s="266" t="s">
        <v>367</v>
      </c>
      <c r="D1174" s="259"/>
      <c r="E1174" s="260"/>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358</v>
      </c>
      <c r="AH1174" s="212"/>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5">
      <c r="A1175" s="219"/>
      <c r="B1175" s="220"/>
      <c r="C1175" s="267" t="s">
        <v>1483</v>
      </c>
      <c r="D1175" s="259"/>
      <c r="E1175" s="260"/>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358</v>
      </c>
      <c r="AH1175" s="212">
        <v>2</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3" x14ac:dyDescent="0.25">
      <c r="A1176" s="219"/>
      <c r="B1176" s="220"/>
      <c r="C1176" s="267" t="s">
        <v>516</v>
      </c>
      <c r="D1176" s="259"/>
      <c r="E1176" s="260"/>
      <c r="F1176" s="222"/>
      <c r="G1176" s="222"/>
      <c r="H1176" s="222"/>
      <c r="I1176" s="222"/>
      <c r="J1176" s="222"/>
      <c r="K1176" s="222"/>
      <c r="L1176" s="222"/>
      <c r="M1176" s="222"/>
      <c r="N1176" s="221"/>
      <c r="O1176" s="221"/>
      <c r="P1176" s="221"/>
      <c r="Q1176" s="221"/>
      <c r="R1176" s="222"/>
      <c r="S1176" s="222"/>
      <c r="T1176" s="222"/>
      <c r="U1176" s="222"/>
      <c r="V1176" s="222"/>
      <c r="W1176" s="222"/>
      <c r="X1176" s="222"/>
      <c r="Y1176" s="222"/>
      <c r="Z1176" s="212"/>
      <c r="AA1176" s="212"/>
      <c r="AB1176" s="212"/>
      <c r="AC1176" s="212"/>
      <c r="AD1176" s="212"/>
      <c r="AE1176" s="212"/>
      <c r="AF1176" s="212"/>
      <c r="AG1176" s="212" t="s">
        <v>358</v>
      </c>
      <c r="AH1176" s="212">
        <v>2</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3" x14ac:dyDescent="0.25">
      <c r="A1177" s="219"/>
      <c r="B1177" s="220"/>
      <c r="C1177" s="267" t="s">
        <v>1477</v>
      </c>
      <c r="D1177" s="259"/>
      <c r="E1177" s="260">
        <v>364</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358</v>
      </c>
      <c r="AH1177" s="212">
        <v>2</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5">
      <c r="A1178" s="219"/>
      <c r="B1178" s="220"/>
      <c r="C1178" s="267" t="s">
        <v>1478</v>
      </c>
      <c r="D1178" s="259"/>
      <c r="E1178" s="260">
        <v>71.7</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358</v>
      </c>
      <c r="AH1178" s="212">
        <v>2</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3" x14ac:dyDescent="0.25">
      <c r="A1179" s="219"/>
      <c r="B1179" s="220"/>
      <c r="C1179" s="267" t="s">
        <v>515</v>
      </c>
      <c r="D1179" s="259"/>
      <c r="E1179" s="260"/>
      <c r="F1179" s="222"/>
      <c r="G1179" s="222"/>
      <c r="H1179" s="222"/>
      <c r="I1179" s="222"/>
      <c r="J1179" s="222"/>
      <c r="K1179" s="222"/>
      <c r="L1179" s="222"/>
      <c r="M1179" s="222"/>
      <c r="N1179" s="221"/>
      <c r="O1179" s="221"/>
      <c r="P1179" s="221"/>
      <c r="Q1179" s="221"/>
      <c r="R1179" s="222"/>
      <c r="S1179" s="222"/>
      <c r="T1179" s="222"/>
      <c r="U1179" s="222"/>
      <c r="V1179" s="222"/>
      <c r="W1179" s="222"/>
      <c r="X1179" s="222"/>
      <c r="Y1179" s="222"/>
      <c r="Z1179" s="212"/>
      <c r="AA1179" s="212"/>
      <c r="AB1179" s="212"/>
      <c r="AC1179" s="212"/>
      <c r="AD1179" s="212"/>
      <c r="AE1179" s="212"/>
      <c r="AF1179" s="212"/>
      <c r="AG1179" s="212" t="s">
        <v>358</v>
      </c>
      <c r="AH1179" s="212">
        <v>2</v>
      </c>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3" x14ac:dyDescent="0.25">
      <c r="A1180" s="219"/>
      <c r="B1180" s="220"/>
      <c r="C1180" s="267" t="s">
        <v>490</v>
      </c>
      <c r="D1180" s="259"/>
      <c r="E1180" s="260"/>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358</v>
      </c>
      <c r="AH1180" s="212">
        <v>2</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5">
      <c r="A1181" s="219"/>
      <c r="B1181" s="220"/>
      <c r="C1181" s="267" t="s">
        <v>1479</v>
      </c>
      <c r="D1181" s="259"/>
      <c r="E1181" s="260">
        <v>11.4</v>
      </c>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358</v>
      </c>
      <c r="AH1181" s="212">
        <v>2</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5">
      <c r="A1182" s="219"/>
      <c r="B1182" s="220"/>
      <c r="C1182" s="267" t="s">
        <v>515</v>
      </c>
      <c r="D1182" s="259"/>
      <c r="E1182" s="260"/>
      <c r="F1182" s="222"/>
      <c r="G1182" s="222"/>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358</v>
      </c>
      <c r="AH1182" s="212">
        <v>2</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5">
      <c r="A1183" s="219"/>
      <c r="B1183" s="220"/>
      <c r="C1183" s="267" t="s">
        <v>1484</v>
      </c>
      <c r="D1183" s="259"/>
      <c r="E1183" s="260"/>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358</v>
      </c>
      <c r="AH1183" s="212">
        <v>2</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5">
      <c r="A1184" s="219"/>
      <c r="B1184" s="220"/>
      <c r="C1184" s="267" t="s">
        <v>516</v>
      </c>
      <c r="D1184" s="259"/>
      <c r="E1184" s="260"/>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358</v>
      </c>
      <c r="AH1184" s="212">
        <v>2</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3" x14ac:dyDescent="0.25">
      <c r="A1185" s="219"/>
      <c r="B1185" s="220"/>
      <c r="C1185" s="267" t="s">
        <v>1485</v>
      </c>
      <c r="D1185" s="259"/>
      <c r="E1185" s="260">
        <v>75.739999999999995</v>
      </c>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358</v>
      </c>
      <c r="AH1185" s="212">
        <v>2</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5">
      <c r="A1186" s="219"/>
      <c r="B1186" s="220"/>
      <c r="C1186" s="267" t="s">
        <v>1486</v>
      </c>
      <c r="D1186" s="259"/>
      <c r="E1186" s="260">
        <v>25.76</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358</v>
      </c>
      <c r="AH1186" s="212">
        <v>2</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5">
      <c r="A1187" s="219"/>
      <c r="B1187" s="220"/>
      <c r="C1187" s="267" t="s">
        <v>515</v>
      </c>
      <c r="D1187" s="259"/>
      <c r="E1187" s="260"/>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358</v>
      </c>
      <c r="AH1187" s="212">
        <v>2</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5">
      <c r="A1188" s="219"/>
      <c r="B1188" s="220"/>
      <c r="C1188" s="267" t="s">
        <v>490</v>
      </c>
      <c r="D1188" s="259"/>
      <c r="E1188" s="260"/>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358</v>
      </c>
      <c r="AH1188" s="212">
        <v>2</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5">
      <c r="A1189" s="219"/>
      <c r="B1189" s="220"/>
      <c r="C1189" s="267" t="s">
        <v>1487</v>
      </c>
      <c r="D1189" s="259"/>
      <c r="E1189" s="260">
        <v>12.25</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358</v>
      </c>
      <c r="AH1189" s="212">
        <v>2</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5">
      <c r="A1190" s="219"/>
      <c r="B1190" s="220"/>
      <c r="C1190" s="268" t="s">
        <v>371</v>
      </c>
      <c r="D1190" s="261"/>
      <c r="E1190" s="262">
        <v>560.85</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358</v>
      </c>
      <c r="AH1190" s="212">
        <v>3</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5">
      <c r="A1191" s="219"/>
      <c r="B1191" s="220"/>
      <c r="C1191" s="266" t="s">
        <v>372</v>
      </c>
      <c r="D1191" s="259"/>
      <c r="E1191" s="260"/>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358</v>
      </c>
      <c r="AH1191" s="212"/>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5">
      <c r="A1192" s="219"/>
      <c r="B1192" s="220"/>
      <c r="C1192" s="265" t="s">
        <v>1488</v>
      </c>
      <c r="D1192" s="257"/>
      <c r="E1192" s="258">
        <v>644.97749999999996</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358</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2" x14ac:dyDescent="0.25">
      <c r="A1193" s="219"/>
      <c r="B1193" s="220"/>
      <c r="C1193" s="250"/>
      <c r="D1193" s="241"/>
      <c r="E1193" s="241"/>
      <c r="F1193" s="241"/>
      <c r="G1193" s="241"/>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293</v>
      </c>
      <c r="AH1193" s="212"/>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1" x14ac:dyDescent="0.25">
      <c r="A1194" s="234">
        <v>157</v>
      </c>
      <c r="B1194" s="235" t="s">
        <v>1489</v>
      </c>
      <c r="C1194" s="247" t="s">
        <v>1490</v>
      </c>
      <c r="D1194" s="236" t="s">
        <v>647</v>
      </c>
      <c r="E1194" s="237">
        <v>2.2128700000000001</v>
      </c>
      <c r="F1194" s="238"/>
      <c r="G1194" s="239">
        <f>ROUND(E1194*F1194,2)</f>
        <v>0</v>
      </c>
      <c r="H1194" s="238"/>
      <c r="I1194" s="239">
        <f>ROUND(E1194*H1194,2)</f>
        <v>0</v>
      </c>
      <c r="J1194" s="238"/>
      <c r="K1194" s="239">
        <f>ROUND(E1194*J1194,2)</f>
        <v>0</v>
      </c>
      <c r="L1194" s="239">
        <v>21</v>
      </c>
      <c r="M1194" s="239">
        <f>G1194*(1+L1194/100)</f>
        <v>0</v>
      </c>
      <c r="N1194" s="237">
        <v>0</v>
      </c>
      <c r="O1194" s="237">
        <f>ROUND(E1194*N1194,2)</f>
        <v>0</v>
      </c>
      <c r="P1194" s="237">
        <v>0</v>
      </c>
      <c r="Q1194" s="237">
        <f>ROUND(E1194*P1194,2)</f>
        <v>0</v>
      </c>
      <c r="R1194" s="239" t="s">
        <v>688</v>
      </c>
      <c r="S1194" s="239" t="s">
        <v>305</v>
      </c>
      <c r="T1194" s="240" t="s">
        <v>305</v>
      </c>
      <c r="U1194" s="222">
        <v>1.1020000000000001</v>
      </c>
      <c r="V1194" s="222">
        <f>ROUND(E1194*U1194,2)</f>
        <v>2.44</v>
      </c>
      <c r="W1194" s="222"/>
      <c r="X1194" s="222" t="s">
        <v>648</v>
      </c>
      <c r="Y1194" s="222" t="s">
        <v>291</v>
      </c>
      <c r="Z1194" s="212"/>
      <c r="AA1194" s="212"/>
      <c r="AB1194" s="212"/>
      <c r="AC1194" s="212"/>
      <c r="AD1194" s="212"/>
      <c r="AE1194" s="212"/>
      <c r="AF1194" s="212"/>
      <c r="AG1194" s="212" t="s">
        <v>649</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5">
      <c r="A1195" s="219"/>
      <c r="B1195" s="220"/>
      <c r="C1195" s="264" t="s">
        <v>1491</v>
      </c>
      <c r="D1195" s="263"/>
      <c r="E1195" s="263"/>
      <c r="F1195" s="263"/>
      <c r="G1195" s="263"/>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356</v>
      </c>
      <c r="AH1195" s="212"/>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2" x14ac:dyDescent="0.25">
      <c r="A1196" s="219"/>
      <c r="B1196" s="220"/>
      <c r="C1196" s="250"/>
      <c r="D1196" s="241"/>
      <c r="E1196" s="241"/>
      <c r="F1196" s="241"/>
      <c r="G1196" s="241"/>
      <c r="H1196" s="222"/>
      <c r="I1196" s="222"/>
      <c r="J1196" s="222"/>
      <c r="K1196" s="222"/>
      <c r="L1196" s="222"/>
      <c r="M1196" s="222"/>
      <c r="N1196" s="221"/>
      <c r="O1196" s="221"/>
      <c r="P1196" s="221"/>
      <c r="Q1196" s="221"/>
      <c r="R1196" s="222"/>
      <c r="S1196" s="222"/>
      <c r="T1196" s="222"/>
      <c r="U1196" s="222"/>
      <c r="V1196" s="222"/>
      <c r="W1196" s="222"/>
      <c r="X1196" s="222"/>
      <c r="Y1196" s="222"/>
      <c r="Z1196" s="212"/>
      <c r="AA1196" s="212"/>
      <c r="AB1196" s="212"/>
      <c r="AC1196" s="212"/>
      <c r="AD1196" s="212"/>
      <c r="AE1196" s="212"/>
      <c r="AF1196" s="212"/>
      <c r="AG1196" s="212" t="s">
        <v>293</v>
      </c>
      <c r="AH1196" s="212"/>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x14ac:dyDescent="0.25">
      <c r="A1197" s="227" t="s">
        <v>283</v>
      </c>
      <c r="B1197" s="228" t="s">
        <v>238</v>
      </c>
      <c r="C1197" s="246" t="s">
        <v>239</v>
      </c>
      <c r="D1197" s="229"/>
      <c r="E1197" s="230"/>
      <c r="F1197" s="231"/>
      <c r="G1197" s="231">
        <f>SUMIF(AG1198:AG1204,"&lt;&gt;NOR",G1198:G1204)</f>
        <v>0</v>
      </c>
      <c r="H1197" s="231"/>
      <c r="I1197" s="231">
        <f>SUM(I1198:I1204)</f>
        <v>0</v>
      </c>
      <c r="J1197" s="231"/>
      <c r="K1197" s="231">
        <f>SUM(K1198:K1204)</f>
        <v>0</v>
      </c>
      <c r="L1197" s="231"/>
      <c r="M1197" s="231">
        <f>SUM(M1198:M1204)</f>
        <v>0</v>
      </c>
      <c r="N1197" s="230"/>
      <c r="O1197" s="230">
        <f>SUM(O1198:O1204)</f>
        <v>0.08</v>
      </c>
      <c r="P1197" s="230"/>
      <c r="Q1197" s="230">
        <f>SUM(Q1198:Q1204)</f>
        <v>0</v>
      </c>
      <c r="R1197" s="231"/>
      <c r="S1197" s="231"/>
      <c r="T1197" s="232"/>
      <c r="U1197" s="226"/>
      <c r="V1197" s="226">
        <f>SUM(V1198:V1204)</f>
        <v>3.77</v>
      </c>
      <c r="W1197" s="226"/>
      <c r="X1197" s="226"/>
      <c r="Y1197" s="226"/>
      <c r="AG1197" t="s">
        <v>284</v>
      </c>
    </row>
    <row r="1198" spans="1:60" outlineLevel="1" x14ac:dyDescent="0.25">
      <c r="A1198" s="234">
        <v>158</v>
      </c>
      <c r="B1198" s="235" t="s">
        <v>1492</v>
      </c>
      <c r="C1198" s="247" t="s">
        <v>1493</v>
      </c>
      <c r="D1198" s="236" t="s">
        <v>391</v>
      </c>
      <c r="E1198" s="237">
        <v>4.8703200000000004</v>
      </c>
      <c r="F1198" s="238"/>
      <c r="G1198" s="239">
        <f>ROUND(E1198*F1198,2)</f>
        <v>0</v>
      </c>
      <c r="H1198" s="238"/>
      <c r="I1198" s="239">
        <f>ROUND(E1198*H1198,2)</f>
        <v>0</v>
      </c>
      <c r="J1198" s="238"/>
      <c r="K1198" s="239">
        <f>ROUND(E1198*J1198,2)</f>
        <v>0</v>
      </c>
      <c r="L1198" s="239">
        <v>21</v>
      </c>
      <c r="M1198" s="239">
        <f>G1198*(1+L1198/100)</f>
        <v>0</v>
      </c>
      <c r="N1198" s="237">
        <v>1.6840000000000001E-2</v>
      </c>
      <c r="O1198" s="237">
        <f>ROUND(E1198*N1198,2)</f>
        <v>0.08</v>
      </c>
      <c r="P1198" s="237">
        <v>0</v>
      </c>
      <c r="Q1198" s="237">
        <f>ROUND(E1198*P1198,2)</f>
        <v>0</v>
      </c>
      <c r="R1198" s="239" t="s">
        <v>1494</v>
      </c>
      <c r="S1198" s="239" t="s">
        <v>305</v>
      </c>
      <c r="T1198" s="240" t="s">
        <v>305</v>
      </c>
      <c r="U1198" s="222">
        <v>0.751</v>
      </c>
      <c r="V1198" s="222">
        <f>ROUND(E1198*U1198,2)</f>
        <v>3.66</v>
      </c>
      <c r="W1198" s="222"/>
      <c r="X1198" s="222" t="s">
        <v>290</v>
      </c>
      <c r="Y1198" s="222" t="s">
        <v>291</v>
      </c>
      <c r="Z1198" s="212"/>
      <c r="AA1198" s="212"/>
      <c r="AB1198" s="212"/>
      <c r="AC1198" s="212"/>
      <c r="AD1198" s="212"/>
      <c r="AE1198" s="212"/>
      <c r="AF1198" s="212"/>
      <c r="AG1198" s="212" t="s">
        <v>354</v>
      </c>
      <c r="AH1198" s="212"/>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2" x14ac:dyDescent="0.25">
      <c r="A1199" s="219"/>
      <c r="B1199" s="220"/>
      <c r="C1199" s="265" t="s">
        <v>1495</v>
      </c>
      <c r="D1199" s="257"/>
      <c r="E1199" s="258">
        <v>1.6699200000000001</v>
      </c>
      <c r="F1199" s="222"/>
      <c r="G1199" s="222"/>
      <c r="H1199" s="222"/>
      <c r="I1199" s="222"/>
      <c r="J1199" s="222"/>
      <c r="K1199" s="222"/>
      <c r="L1199" s="222"/>
      <c r="M1199" s="222"/>
      <c r="N1199" s="221"/>
      <c r="O1199" s="221"/>
      <c r="P1199" s="221"/>
      <c r="Q1199" s="221"/>
      <c r="R1199" s="222"/>
      <c r="S1199" s="222"/>
      <c r="T1199" s="222"/>
      <c r="U1199" s="222"/>
      <c r="V1199" s="222"/>
      <c r="W1199" s="222"/>
      <c r="X1199" s="222"/>
      <c r="Y1199" s="222"/>
      <c r="Z1199" s="212"/>
      <c r="AA1199" s="212"/>
      <c r="AB1199" s="212"/>
      <c r="AC1199" s="212"/>
      <c r="AD1199" s="212"/>
      <c r="AE1199" s="212"/>
      <c r="AF1199" s="212"/>
      <c r="AG1199" s="212" t="s">
        <v>358</v>
      </c>
      <c r="AH1199" s="212">
        <v>0</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3" x14ac:dyDescent="0.25">
      <c r="A1200" s="219"/>
      <c r="B1200" s="220"/>
      <c r="C1200" s="265" t="s">
        <v>1496</v>
      </c>
      <c r="D1200" s="257"/>
      <c r="E1200" s="258">
        <v>3.2004000000000001</v>
      </c>
      <c r="F1200" s="222"/>
      <c r="G1200" s="222"/>
      <c r="H1200" s="222"/>
      <c r="I1200" s="222"/>
      <c r="J1200" s="222"/>
      <c r="K1200" s="222"/>
      <c r="L1200" s="222"/>
      <c r="M1200" s="222"/>
      <c r="N1200" s="221"/>
      <c r="O1200" s="221"/>
      <c r="P1200" s="221"/>
      <c r="Q1200" s="221"/>
      <c r="R1200" s="222"/>
      <c r="S1200" s="222"/>
      <c r="T1200" s="222"/>
      <c r="U1200" s="222"/>
      <c r="V1200" s="222"/>
      <c r="W1200" s="222"/>
      <c r="X1200" s="222"/>
      <c r="Y1200" s="222"/>
      <c r="Z1200" s="212"/>
      <c r="AA1200" s="212"/>
      <c r="AB1200" s="212"/>
      <c r="AC1200" s="212"/>
      <c r="AD1200" s="212"/>
      <c r="AE1200" s="212"/>
      <c r="AF1200" s="212"/>
      <c r="AG1200" s="212" t="s">
        <v>358</v>
      </c>
      <c r="AH1200" s="212">
        <v>0</v>
      </c>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5">
      <c r="A1201" s="219"/>
      <c r="B1201" s="220"/>
      <c r="C1201" s="250"/>
      <c r="D1201" s="241"/>
      <c r="E1201" s="241"/>
      <c r="F1201" s="241"/>
      <c r="G1201" s="241"/>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293</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1" x14ac:dyDescent="0.25">
      <c r="A1202" s="234">
        <v>159</v>
      </c>
      <c r="B1202" s="235" t="s">
        <v>1497</v>
      </c>
      <c r="C1202" s="247" t="s">
        <v>1498</v>
      </c>
      <c r="D1202" s="236" t="s">
        <v>647</v>
      </c>
      <c r="E1202" s="237">
        <v>8.2019999999999996E-2</v>
      </c>
      <c r="F1202" s="238"/>
      <c r="G1202" s="239">
        <f>ROUND(E1202*F1202,2)</f>
        <v>0</v>
      </c>
      <c r="H1202" s="238"/>
      <c r="I1202" s="239">
        <f>ROUND(E1202*H1202,2)</f>
        <v>0</v>
      </c>
      <c r="J1202" s="238"/>
      <c r="K1202" s="239">
        <f>ROUND(E1202*J1202,2)</f>
        <v>0</v>
      </c>
      <c r="L1202" s="239">
        <v>21</v>
      </c>
      <c r="M1202" s="239">
        <f>G1202*(1+L1202/100)</f>
        <v>0</v>
      </c>
      <c r="N1202" s="237">
        <v>0</v>
      </c>
      <c r="O1202" s="237">
        <f>ROUND(E1202*N1202,2)</f>
        <v>0</v>
      </c>
      <c r="P1202" s="237">
        <v>0</v>
      </c>
      <c r="Q1202" s="237">
        <f>ROUND(E1202*P1202,2)</f>
        <v>0</v>
      </c>
      <c r="R1202" s="239" t="s">
        <v>1494</v>
      </c>
      <c r="S1202" s="239" t="s">
        <v>305</v>
      </c>
      <c r="T1202" s="240" t="s">
        <v>305</v>
      </c>
      <c r="U1202" s="222">
        <v>1.321</v>
      </c>
      <c r="V1202" s="222">
        <f>ROUND(E1202*U1202,2)</f>
        <v>0.11</v>
      </c>
      <c r="W1202" s="222"/>
      <c r="X1202" s="222" t="s">
        <v>648</v>
      </c>
      <c r="Y1202" s="222" t="s">
        <v>291</v>
      </c>
      <c r="Z1202" s="212"/>
      <c r="AA1202" s="212"/>
      <c r="AB1202" s="212"/>
      <c r="AC1202" s="212"/>
      <c r="AD1202" s="212"/>
      <c r="AE1202" s="212"/>
      <c r="AF1202" s="212"/>
      <c r="AG1202" s="212" t="s">
        <v>649</v>
      </c>
      <c r="AH1202" s="212"/>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2" x14ac:dyDescent="0.25">
      <c r="A1203" s="219"/>
      <c r="B1203" s="220"/>
      <c r="C1203" s="264" t="s">
        <v>1288</v>
      </c>
      <c r="D1203" s="263"/>
      <c r="E1203" s="263"/>
      <c r="F1203" s="263"/>
      <c r="G1203" s="263"/>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356</v>
      </c>
      <c r="AH1203" s="212"/>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2" x14ac:dyDescent="0.25">
      <c r="A1204" s="219"/>
      <c r="B1204" s="220"/>
      <c r="C1204" s="250"/>
      <c r="D1204" s="241"/>
      <c r="E1204" s="241"/>
      <c r="F1204" s="241"/>
      <c r="G1204" s="241"/>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293</v>
      </c>
      <c r="AH1204" s="212"/>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x14ac:dyDescent="0.25">
      <c r="A1205" s="227" t="s">
        <v>283</v>
      </c>
      <c r="B1205" s="228" t="s">
        <v>240</v>
      </c>
      <c r="C1205" s="246" t="s">
        <v>241</v>
      </c>
      <c r="D1205" s="229"/>
      <c r="E1205" s="230"/>
      <c r="F1205" s="231"/>
      <c r="G1205" s="231">
        <f>SUMIF(AG1206:AG1523,"&lt;&gt;NOR",G1206:G1523)</f>
        <v>0</v>
      </c>
      <c r="H1205" s="231"/>
      <c r="I1205" s="231">
        <f>SUM(I1206:I1523)</f>
        <v>0</v>
      </c>
      <c r="J1205" s="231"/>
      <c r="K1205" s="231">
        <f>SUM(K1206:K1523)</f>
        <v>0</v>
      </c>
      <c r="L1205" s="231"/>
      <c r="M1205" s="231">
        <f>SUM(M1206:M1523)</f>
        <v>0</v>
      </c>
      <c r="N1205" s="230"/>
      <c r="O1205" s="230">
        <f>SUM(O1206:O1523)</f>
        <v>18.369999999999997</v>
      </c>
      <c r="P1205" s="230"/>
      <c r="Q1205" s="230">
        <f>SUM(Q1206:Q1523)</f>
        <v>0</v>
      </c>
      <c r="R1205" s="231"/>
      <c r="S1205" s="231"/>
      <c r="T1205" s="232"/>
      <c r="U1205" s="226"/>
      <c r="V1205" s="226">
        <f>SUM(V1206:V1523)</f>
        <v>1324.56</v>
      </c>
      <c r="W1205" s="226"/>
      <c r="X1205" s="226"/>
      <c r="Y1205" s="226"/>
      <c r="AG1205" t="s">
        <v>284</v>
      </c>
    </row>
    <row r="1206" spans="1:60" outlineLevel="1" x14ac:dyDescent="0.25">
      <c r="A1206" s="234">
        <v>160</v>
      </c>
      <c r="B1206" s="235" t="s">
        <v>1499</v>
      </c>
      <c r="C1206" s="247" t="s">
        <v>1500</v>
      </c>
      <c r="D1206" s="236" t="s">
        <v>391</v>
      </c>
      <c r="E1206" s="237">
        <v>801</v>
      </c>
      <c r="F1206" s="238"/>
      <c r="G1206" s="239">
        <f>ROUND(E1206*F1206,2)</f>
        <v>0</v>
      </c>
      <c r="H1206" s="238"/>
      <c r="I1206" s="239">
        <f>ROUND(E1206*H1206,2)</f>
        <v>0</v>
      </c>
      <c r="J1206" s="238"/>
      <c r="K1206" s="239">
        <f>ROUND(E1206*J1206,2)</f>
        <v>0</v>
      </c>
      <c r="L1206" s="239">
        <v>21</v>
      </c>
      <c r="M1206" s="239">
        <f>G1206*(1+L1206/100)</f>
        <v>0</v>
      </c>
      <c r="N1206" s="237">
        <v>3.3999999999999998E-3</v>
      </c>
      <c r="O1206" s="237">
        <f>ROUND(E1206*N1206,2)</f>
        <v>2.72</v>
      </c>
      <c r="P1206" s="237">
        <v>0</v>
      </c>
      <c r="Q1206" s="237">
        <f>ROUND(E1206*P1206,2)</f>
        <v>0</v>
      </c>
      <c r="R1206" s="239" t="s">
        <v>653</v>
      </c>
      <c r="S1206" s="239" t="s">
        <v>305</v>
      </c>
      <c r="T1206" s="240" t="s">
        <v>305</v>
      </c>
      <c r="U1206" s="222">
        <v>0.39</v>
      </c>
      <c r="V1206" s="222">
        <f>ROUND(E1206*U1206,2)</f>
        <v>312.39</v>
      </c>
      <c r="W1206" s="222"/>
      <c r="X1206" s="222" t="s">
        <v>290</v>
      </c>
      <c r="Y1206" s="222" t="s">
        <v>291</v>
      </c>
      <c r="Z1206" s="212"/>
      <c r="AA1206" s="212"/>
      <c r="AB1206" s="212"/>
      <c r="AC1206" s="212"/>
      <c r="AD1206" s="212"/>
      <c r="AE1206" s="212"/>
      <c r="AF1206" s="212"/>
      <c r="AG1206" s="212" t="s">
        <v>354</v>
      </c>
      <c r="AH1206" s="212"/>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2" x14ac:dyDescent="0.25">
      <c r="A1207" s="219"/>
      <c r="B1207" s="220"/>
      <c r="C1207" s="266" t="s">
        <v>367</v>
      </c>
      <c r="D1207" s="259"/>
      <c r="E1207" s="260"/>
      <c r="F1207" s="222"/>
      <c r="G1207" s="222"/>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358</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5">
      <c r="A1208" s="219"/>
      <c r="B1208" s="220"/>
      <c r="C1208" s="267" t="s">
        <v>516</v>
      </c>
      <c r="D1208" s="259"/>
      <c r="E1208" s="260"/>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358</v>
      </c>
      <c r="AH1208" s="212">
        <v>2</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5">
      <c r="A1209" s="219"/>
      <c r="B1209" s="220"/>
      <c r="C1209" s="267" t="s">
        <v>543</v>
      </c>
      <c r="D1209" s="259"/>
      <c r="E1209" s="260"/>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358</v>
      </c>
      <c r="AH1209" s="212">
        <v>2</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5">
      <c r="A1210" s="219"/>
      <c r="B1210" s="220"/>
      <c r="C1210" s="267" t="s">
        <v>544</v>
      </c>
      <c r="D1210" s="259"/>
      <c r="E1210" s="260"/>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358</v>
      </c>
      <c r="AH1210" s="212">
        <v>2</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3" x14ac:dyDescent="0.25">
      <c r="A1211" s="219"/>
      <c r="B1211" s="220"/>
      <c r="C1211" s="267" t="s">
        <v>978</v>
      </c>
      <c r="D1211" s="259"/>
      <c r="E1211" s="260"/>
      <c r="F1211" s="222"/>
      <c r="G1211" s="222"/>
      <c r="H1211" s="222"/>
      <c r="I1211" s="222"/>
      <c r="J1211" s="222"/>
      <c r="K1211" s="222"/>
      <c r="L1211" s="222"/>
      <c r="M1211" s="222"/>
      <c r="N1211" s="221"/>
      <c r="O1211" s="221"/>
      <c r="P1211" s="221"/>
      <c r="Q1211" s="221"/>
      <c r="R1211" s="222"/>
      <c r="S1211" s="222"/>
      <c r="T1211" s="222"/>
      <c r="U1211" s="222"/>
      <c r="V1211" s="222"/>
      <c r="W1211" s="222"/>
      <c r="X1211" s="222"/>
      <c r="Y1211" s="222"/>
      <c r="Z1211" s="212"/>
      <c r="AA1211" s="212"/>
      <c r="AB1211" s="212"/>
      <c r="AC1211" s="212"/>
      <c r="AD1211" s="212"/>
      <c r="AE1211" s="212"/>
      <c r="AF1211" s="212"/>
      <c r="AG1211" s="212" t="s">
        <v>358</v>
      </c>
      <c r="AH1211" s="212">
        <v>2</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5">
      <c r="A1212" s="219"/>
      <c r="B1212" s="220"/>
      <c r="C1212" s="267" t="s">
        <v>979</v>
      </c>
      <c r="D1212" s="259"/>
      <c r="E1212" s="260"/>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358</v>
      </c>
      <c r="AH1212" s="212">
        <v>2</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5">
      <c r="A1213" s="219"/>
      <c r="B1213" s="220"/>
      <c r="C1213" s="267" t="s">
        <v>980</v>
      </c>
      <c r="D1213" s="259"/>
      <c r="E1213" s="260">
        <v>57.42</v>
      </c>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358</v>
      </c>
      <c r="AH1213" s="212">
        <v>2</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3" x14ac:dyDescent="0.25">
      <c r="A1214" s="219"/>
      <c r="B1214" s="220"/>
      <c r="C1214" s="267" t="s">
        <v>981</v>
      </c>
      <c r="D1214" s="259"/>
      <c r="E1214" s="260">
        <v>16.059999999999999</v>
      </c>
      <c r="F1214" s="222"/>
      <c r="G1214" s="222"/>
      <c r="H1214" s="222"/>
      <c r="I1214" s="222"/>
      <c r="J1214" s="222"/>
      <c r="K1214" s="222"/>
      <c r="L1214" s="222"/>
      <c r="M1214" s="222"/>
      <c r="N1214" s="221"/>
      <c r="O1214" s="221"/>
      <c r="P1214" s="221"/>
      <c r="Q1214" s="221"/>
      <c r="R1214" s="222"/>
      <c r="S1214" s="222"/>
      <c r="T1214" s="222"/>
      <c r="U1214" s="222"/>
      <c r="V1214" s="222"/>
      <c r="W1214" s="222"/>
      <c r="X1214" s="222"/>
      <c r="Y1214" s="222"/>
      <c r="Z1214" s="212"/>
      <c r="AA1214" s="212"/>
      <c r="AB1214" s="212"/>
      <c r="AC1214" s="212"/>
      <c r="AD1214" s="212"/>
      <c r="AE1214" s="212"/>
      <c r="AF1214" s="212"/>
      <c r="AG1214" s="212" t="s">
        <v>358</v>
      </c>
      <c r="AH1214" s="212">
        <v>2</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3" x14ac:dyDescent="0.25">
      <c r="A1215" s="219"/>
      <c r="B1215" s="220"/>
      <c r="C1215" s="267" t="s">
        <v>982</v>
      </c>
      <c r="D1215" s="259"/>
      <c r="E1215" s="260">
        <v>69.739999999999995</v>
      </c>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358</v>
      </c>
      <c r="AH1215" s="212">
        <v>2</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5">
      <c r="A1216" s="219"/>
      <c r="B1216" s="220"/>
      <c r="C1216" s="267" t="s">
        <v>983</v>
      </c>
      <c r="D1216" s="259"/>
      <c r="E1216" s="260"/>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358</v>
      </c>
      <c r="AH1216" s="212">
        <v>2</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5">
      <c r="A1217" s="219"/>
      <c r="B1217" s="220"/>
      <c r="C1217" s="267" t="s">
        <v>984</v>
      </c>
      <c r="D1217" s="259"/>
      <c r="E1217" s="260"/>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358</v>
      </c>
      <c r="AH1217" s="212">
        <v>2</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5">
      <c r="A1218" s="219"/>
      <c r="B1218" s="220"/>
      <c r="C1218" s="267" t="s">
        <v>985</v>
      </c>
      <c r="D1218" s="259"/>
      <c r="E1218" s="260"/>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358</v>
      </c>
      <c r="AH1218" s="212">
        <v>2</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3" x14ac:dyDescent="0.25">
      <c r="A1219" s="219"/>
      <c r="B1219" s="220"/>
      <c r="C1219" s="267" t="s">
        <v>515</v>
      </c>
      <c r="D1219" s="259"/>
      <c r="E1219" s="260"/>
      <c r="F1219" s="222"/>
      <c r="G1219" s="222"/>
      <c r="H1219" s="222"/>
      <c r="I1219" s="222"/>
      <c r="J1219" s="222"/>
      <c r="K1219" s="222"/>
      <c r="L1219" s="222"/>
      <c r="M1219" s="222"/>
      <c r="N1219" s="221"/>
      <c r="O1219" s="221"/>
      <c r="P1219" s="221"/>
      <c r="Q1219" s="221"/>
      <c r="R1219" s="222"/>
      <c r="S1219" s="222"/>
      <c r="T1219" s="222"/>
      <c r="U1219" s="222"/>
      <c r="V1219" s="222"/>
      <c r="W1219" s="222"/>
      <c r="X1219" s="222"/>
      <c r="Y1219" s="222"/>
      <c r="Z1219" s="212"/>
      <c r="AA1219" s="212"/>
      <c r="AB1219" s="212"/>
      <c r="AC1219" s="212"/>
      <c r="AD1219" s="212"/>
      <c r="AE1219" s="212"/>
      <c r="AF1219" s="212"/>
      <c r="AG1219" s="212" t="s">
        <v>358</v>
      </c>
      <c r="AH1219" s="212">
        <v>2</v>
      </c>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3" x14ac:dyDescent="0.25">
      <c r="A1220" s="219"/>
      <c r="B1220" s="220"/>
      <c r="C1220" s="267" t="s">
        <v>490</v>
      </c>
      <c r="D1220" s="259"/>
      <c r="E1220" s="260"/>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358</v>
      </c>
      <c r="AH1220" s="212">
        <v>2</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3" x14ac:dyDescent="0.25">
      <c r="A1221" s="219"/>
      <c r="B1221" s="220"/>
      <c r="C1221" s="267" t="s">
        <v>986</v>
      </c>
      <c r="D1221" s="259"/>
      <c r="E1221" s="260">
        <v>47.08</v>
      </c>
      <c r="F1221" s="222"/>
      <c r="G1221" s="222"/>
      <c r="H1221" s="222"/>
      <c r="I1221" s="222"/>
      <c r="J1221" s="222"/>
      <c r="K1221" s="222"/>
      <c r="L1221" s="222"/>
      <c r="M1221" s="222"/>
      <c r="N1221" s="221"/>
      <c r="O1221" s="221"/>
      <c r="P1221" s="221"/>
      <c r="Q1221" s="221"/>
      <c r="R1221" s="222"/>
      <c r="S1221" s="222"/>
      <c r="T1221" s="222"/>
      <c r="U1221" s="222"/>
      <c r="V1221" s="222"/>
      <c r="W1221" s="222"/>
      <c r="X1221" s="222"/>
      <c r="Y1221" s="222"/>
      <c r="Z1221" s="212"/>
      <c r="AA1221" s="212"/>
      <c r="AB1221" s="212"/>
      <c r="AC1221" s="212"/>
      <c r="AD1221" s="212"/>
      <c r="AE1221" s="212"/>
      <c r="AF1221" s="212"/>
      <c r="AG1221" s="212" t="s">
        <v>358</v>
      </c>
      <c r="AH1221" s="212">
        <v>2</v>
      </c>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3" x14ac:dyDescent="0.25">
      <c r="A1222" s="219"/>
      <c r="B1222" s="220"/>
      <c r="C1222" s="267" t="s">
        <v>987</v>
      </c>
      <c r="D1222" s="259"/>
      <c r="E1222" s="260">
        <v>44.22</v>
      </c>
      <c r="F1222" s="222"/>
      <c r="G1222" s="222"/>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358</v>
      </c>
      <c r="AH1222" s="212">
        <v>2</v>
      </c>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3" x14ac:dyDescent="0.25">
      <c r="A1223" s="219"/>
      <c r="B1223" s="220"/>
      <c r="C1223" s="267" t="s">
        <v>988</v>
      </c>
      <c r="D1223" s="259"/>
      <c r="E1223" s="260"/>
      <c r="F1223" s="222"/>
      <c r="G1223" s="222"/>
      <c r="H1223" s="222"/>
      <c r="I1223" s="222"/>
      <c r="J1223" s="222"/>
      <c r="K1223" s="222"/>
      <c r="L1223" s="222"/>
      <c r="M1223" s="222"/>
      <c r="N1223" s="221"/>
      <c r="O1223" s="221"/>
      <c r="P1223" s="221"/>
      <c r="Q1223" s="221"/>
      <c r="R1223" s="222"/>
      <c r="S1223" s="222"/>
      <c r="T1223" s="222"/>
      <c r="U1223" s="222"/>
      <c r="V1223" s="222"/>
      <c r="W1223" s="222"/>
      <c r="X1223" s="222"/>
      <c r="Y1223" s="222"/>
      <c r="Z1223" s="212"/>
      <c r="AA1223" s="212"/>
      <c r="AB1223" s="212"/>
      <c r="AC1223" s="212"/>
      <c r="AD1223" s="212"/>
      <c r="AE1223" s="212"/>
      <c r="AF1223" s="212"/>
      <c r="AG1223" s="212" t="s">
        <v>358</v>
      </c>
      <c r="AH1223" s="212">
        <v>2</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3" x14ac:dyDescent="0.25">
      <c r="A1224" s="219"/>
      <c r="B1224" s="220"/>
      <c r="C1224" s="267" t="s">
        <v>989</v>
      </c>
      <c r="D1224" s="259"/>
      <c r="E1224" s="260"/>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358</v>
      </c>
      <c r="AH1224" s="212">
        <v>2</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5">
      <c r="A1225" s="219"/>
      <c r="B1225" s="220"/>
      <c r="C1225" s="267" t="s">
        <v>990</v>
      </c>
      <c r="D1225" s="259"/>
      <c r="E1225" s="260">
        <v>11</v>
      </c>
      <c r="F1225" s="222"/>
      <c r="G1225" s="222"/>
      <c r="H1225" s="222"/>
      <c r="I1225" s="222"/>
      <c r="J1225" s="222"/>
      <c r="K1225" s="222"/>
      <c r="L1225" s="222"/>
      <c r="M1225" s="222"/>
      <c r="N1225" s="221"/>
      <c r="O1225" s="221"/>
      <c r="P1225" s="221"/>
      <c r="Q1225" s="221"/>
      <c r="R1225" s="222"/>
      <c r="S1225" s="222"/>
      <c r="T1225" s="222"/>
      <c r="U1225" s="222"/>
      <c r="V1225" s="222"/>
      <c r="W1225" s="222"/>
      <c r="X1225" s="222"/>
      <c r="Y1225" s="222"/>
      <c r="Z1225" s="212"/>
      <c r="AA1225" s="212"/>
      <c r="AB1225" s="212"/>
      <c r="AC1225" s="212"/>
      <c r="AD1225" s="212"/>
      <c r="AE1225" s="212"/>
      <c r="AF1225" s="212"/>
      <c r="AG1225" s="212" t="s">
        <v>358</v>
      </c>
      <c r="AH1225" s="212">
        <v>2</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3" x14ac:dyDescent="0.25">
      <c r="A1226" s="219"/>
      <c r="B1226" s="220"/>
      <c r="C1226" s="267" t="s">
        <v>991</v>
      </c>
      <c r="D1226" s="259"/>
      <c r="E1226" s="260">
        <v>22.22</v>
      </c>
      <c r="F1226" s="222"/>
      <c r="G1226" s="222"/>
      <c r="H1226" s="222"/>
      <c r="I1226" s="222"/>
      <c r="J1226" s="222"/>
      <c r="K1226" s="222"/>
      <c r="L1226" s="222"/>
      <c r="M1226" s="222"/>
      <c r="N1226" s="221"/>
      <c r="O1226" s="221"/>
      <c r="P1226" s="221"/>
      <c r="Q1226" s="221"/>
      <c r="R1226" s="222"/>
      <c r="S1226" s="222"/>
      <c r="T1226" s="222"/>
      <c r="U1226" s="222"/>
      <c r="V1226" s="222"/>
      <c r="W1226" s="222"/>
      <c r="X1226" s="222"/>
      <c r="Y1226" s="222"/>
      <c r="Z1226" s="212"/>
      <c r="AA1226" s="212"/>
      <c r="AB1226" s="212"/>
      <c r="AC1226" s="212"/>
      <c r="AD1226" s="212"/>
      <c r="AE1226" s="212"/>
      <c r="AF1226" s="212"/>
      <c r="AG1226" s="212" t="s">
        <v>358</v>
      </c>
      <c r="AH1226" s="212">
        <v>2</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outlineLevel="3" x14ac:dyDescent="0.25">
      <c r="A1227" s="219"/>
      <c r="B1227" s="220"/>
      <c r="C1227" s="267" t="s">
        <v>992</v>
      </c>
      <c r="D1227" s="259"/>
      <c r="E1227" s="260"/>
      <c r="F1227" s="222"/>
      <c r="G1227" s="222"/>
      <c r="H1227" s="222"/>
      <c r="I1227" s="222"/>
      <c r="J1227" s="222"/>
      <c r="K1227" s="222"/>
      <c r="L1227" s="222"/>
      <c r="M1227" s="222"/>
      <c r="N1227" s="221"/>
      <c r="O1227" s="221"/>
      <c r="P1227" s="221"/>
      <c r="Q1227" s="221"/>
      <c r="R1227" s="222"/>
      <c r="S1227" s="222"/>
      <c r="T1227" s="222"/>
      <c r="U1227" s="222"/>
      <c r="V1227" s="222"/>
      <c r="W1227" s="222"/>
      <c r="X1227" s="222"/>
      <c r="Y1227" s="222"/>
      <c r="Z1227" s="212"/>
      <c r="AA1227" s="212"/>
      <c r="AB1227" s="212"/>
      <c r="AC1227" s="212"/>
      <c r="AD1227" s="212"/>
      <c r="AE1227" s="212"/>
      <c r="AF1227" s="212"/>
      <c r="AG1227" s="212" t="s">
        <v>358</v>
      </c>
      <c r="AH1227" s="212">
        <v>2</v>
      </c>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3" x14ac:dyDescent="0.25">
      <c r="A1228" s="219"/>
      <c r="B1228" s="220"/>
      <c r="C1228" s="267" t="s">
        <v>993</v>
      </c>
      <c r="D1228" s="259"/>
      <c r="E1228" s="260">
        <v>30.14</v>
      </c>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358</v>
      </c>
      <c r="AH1228" s="212">
        <v>2</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5">
      <c r="A1229" s="219"/>
      <c r="B1229" s="220"/>
      <c r="C1229" s="267" t="s">
        <v>994</v>
      </c>
      <c r="D1229" s="259"/>
      <c r="E1229" s="260"/>
      <c r="F1229" s="222"/>
      <c r="G1229" s="222"/>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358</v>
      </c>
      <c r="AH1229" s="212">
        <v>2</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3" x14ac:dyDescent="0.25">
      <c r="A1230" s="219"/>
      <c r="B1230" s="220"/>
      <c r="C1230" s="267" t="s">
        <v>995</v>
      </c>
      <c r="D1230" s="259"/>
      <c r="E1230" s="260"/>
      <c r="F1230" s="222"/>
      <c r="G1230" s="222"/>
      <c r="H1230" s="222"/>
      <c r="I1230" s="222"/>
      <c r="J1230" s="222"/>
      <c r="K1230" s="222"/>
      <c r="L1230" s="222"/>
      <c r="M1230" s="222"/>
      <c r="N1230" s="221"/>
      <c r="O1230" s="221"/>
      <c r="P1230" s="221"/>
      <c r="Q1230" s="221"/>
      <c r="R1230" s="222"/>
      <c r="S1230" s="222"/>
      <c r="T1230" s="222"/>
      <c r="U1230" s="222"/>
      <c r="V1230" s="222"/>
      <c r="W1230" s="222"/>
      <c r="X1230" s="222"/>
      <c r="Y1230" s="222"/>
      <c r="Z1230" s="212"/>
      <c r="AA1230" s="212"/>
      <c r="AB1230" s="212"/>
      <c r="AC1230" s="212"/>
      <c r="AD1230" s="212"/>
      <c r="AE1230" s="212"/>
      <c r="AF1230" s="212"/>
      <c r="AG1230" s="212" t="s">
        <v>358</v>
      </c>
      <c r="AH1230" s="212">
        <v>2</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3" x14ac:dyDescent="0.25">
      <c r="A1231" s="219"/>
      <c r="B1231" s="220"/>
      <c r="C1231" s="267" t="s">
        <v>996</v>
      </c>
      <c r="D1231" s="259"/>
      <c r="E1231" s="260"/>
      <c r="F1231" s="222"/>
      <c r="G1231" s="222"/>
      <c r="H1231" s="222"/>
      <c r="I1231" s="222"/>
      <c r="J1231" s="222"/>
      <c r="K1231" s="222"/>
      <c r="L1231" s="222"/>
      <c r="M1231" s="222"/>
      <c r="N1231" s="221"/>
      <c r="O1231" s="221"/>
      <c r="P1231" s="221"/>
      <c r="Q1231" s="221"/>
      <c r="R1231" s="222"/>
      <c r="S1231" s="222"/>
      <c r="T1231" s="222"/>
      <c r="U1231" s="222"/>
      <c r="V1231" s="222"/>
      <c r="W1231" s="222"/>
      <c r="X1231" s="222"/>
      <c r="Y1231" s="222"/>
      <c r="Z1231" s="212"/>
      <c r="AA1231" s="212"/>
      <c r="AB1231" s="212"/>
      <c r="AC1231" s="212"/>
      <c r="AD1231" s="212"/>
      <c r="AE1231" s="212"/>
      <c r="AF1231" s="212"/>
      <c r="AG1231" s="212" t="s">
        <v>358</v>
      </c>
      <c r="AH1231" s="212">
        <v>2</v>
      </c>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3" x14ac:dyDescent="0.25">
      <c r="A1232" s="219"/>
      <c r="B1232" s="220"/>
      <c r="C1232" s="267" t="s">
        <v>997</v>
      </c>
      <c r="D1232" s="259"/>
      <c r="E1232" s="260">
        <v>34.54</v>
      </c>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358</v>
      </c>
      <c r="AH1232" s="212">
        <v>2</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5">
      <c r="A1233" s="219"/>
      <c r="B1233" s="220"/>
      <c r="C1233" s="267" t="s">
        <v>998</v>
      </c>
      <c r="D1233" s="259"/>
      <c r="E1233" s="260">
        <v>10</v>
      </c>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358</v>
      </c>
      <c r="AH1233" s="212">
        <v>2</v>
      </c>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5">
      <c r="A1234" s="219"/>
      <c r="B1234" s="220"/>
      <c r="C1234" s="267" t="s">
        <v>999</v>
      </c>
      <c r="D1234" s="259"/>
      <c r="E1234" s="260"/>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358</v>
      </c>
      <c r="AH1234" s="212">
        <v>2</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3" x14ac:dyDescent="0.25">
      <c r="A1235" s="219"/>
      <c r="B1235" s="220"/>
      <c r="C1235" s="267" t="s">
        <v>1000</v>
      </c>
      <c r="D1235" s="259"/>
      <c r="E1235" s="260">
        <v>21</v>
      </c>
      <c r="F1235" s="222"/>
      <c r="G1235" s="222"/>
      <c r="H1235" s="222"/>
      <c r="I1235" s="222"/>
      <c r="J1235" s="222"/>
      <c r="K1235" s="222"/>
      <c r="L1235" s="222"/>
      <c r="M1235" s="222"/>
      <c r="N1235" s="221"/>
      <c r="O1235" s="221"/>
      <c r="P1235" s="221"/>
      <c r="Q1235" s="221"/>
      <c r="R1235" s="222"/>
      <c r="S1235" s="222"/>
      <c r="T1235" s="222"/>
      <c r="U1235" s="222"/>
      <c r="V1235" s="222"/>
      <c r="W1235" s="222"/>
      <c r="X1235" s="222"/>
      <c r="Y1235" s="222"/>
      <c r="Z1235" s="212"/>
      <c r="AA1235" s="212"/>
      <c r="AB1235" s="212"/>
      <c r="AC1235" s="212"/>
      <c r="AD1235" s="212"/>
      <c r="AE1235" s="212"/>
      <c r="AF1235" s="212"/>
      <c r="AG1235" s="212" t="s">
        <v>358</v>
      </c>
      <c r="AH1235" s="212">
        <v>2</v>
      </c>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3" x14ac:dyDescent="0.25">
      <c r="A1236" s="219"/>
      <c r="B1236" s="220"/>
      <c r="C1236" s="267" t="s">
        <v>1001</v>
      </c>
      <c r="D1236" s="259"/>
      <c r="E1236" s="260">
        <v>14.75</v>
      </c>
      <c r="F1236" s="222"/>
      <c r="G1236" s="222"/>
      <c r="H1236" s="222"/>
      <c r="I1236" s="222"/>
      <c r="J1236" s="222"/>
      <c r="K1236" s="222"/>
      <c r="L1236" s="222"/>
      <c r="M1236" s="222"/>
      <c r="N1236" s="221"/>
      <c r="O1236" s="221"/>
      <c r="P1236" s="221"/>
      <c r="Q1236" s="221"/>
      <c r="R1236" s="222"/>
      <c r="S1236" s="222"/>
      <c r="T1236" s="222"/>
      <c r="U1236" s="222"/>
      <c r="V1236" s="222"/>
      <c r="W1236" s="222"/>
      <c r="X1236" s="222"/>
      <c r="Y1236" s="222"/>
      <c r="Z1236" s="212"/>
      <c r="AA1236" s="212"/>
      <c r="AB1236" s="212"/>
      <c r="AC1236" s="212"/>
      <c r="AD1236" s="212"/>
      <c r="AE1236" s="212"/>
      <c r="AF1236" s="212"/>
      <c r="AG1236" s="212" t="s">
        <v>358</v>
      </c>
      <c r="AH1236" s="212">
        <v>2</v>
      </c>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3" x14ac:dyDescent="0.25">
      <c r="A1237" s="219"/>
      <c r="B1237" s="220"/>
      <c r="C1237" s="267" t="s">
        <v>1002</v>
      </c>
      <c r="D1237" s="259"/>
      <c r="E1237" s="260">
        <v>132.66</v>
      </c>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358</v>
      </c>
      <c r="AH1237" s="212">
        <v>2</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3" x14ac:dyDescent="0.25">
      <c r="A1238" s="219"/>
      <c r="B1238" s="220"/>
      <c r="C1238" s="267" t="s">
        <v>1003</v>
      </c>
      <c r="D1238" s="259"/>
      <c r="E1238" s="260">
        <v>40.479999999999997</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358</v>
      </c>
      <c r="AH1238" s="212">
        <v>2</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3" x14ac:dyDescent="0.25">
      <c r="A1239" s="219"/>
      <c r="B1239" s="220"/>
      <c r="C1239" s="267" t="s">
        <v>1004</v>
      </c>
      <c r="D1239" s="259"/>
      <c r="E1239" s="260">
        <v>39.6</v>
      </c>
      <c r="F1239" s="222"/>
      <c r="G1239" s="222"/>
      <c r="H1239" s="222"/>
      <c r="I1239" s="222"/>
      <c r="J1239" s="222"/>
      <c r="K1239" s="222"/>
      <c r="L1239" s="222"/>
      <c r="M1239" s="222"/>
      <c r="N1239" s="221"/>
      <c r="O1239" s="221"/>
      <c r="P1239" s="221"/>
      <c r="Q1239" s="221"/>
      <c r="R1239" s="222"/>
      <c r="S1239" s="222"/>
      <c r="T1239" s="222"/>
      <c r="U1239" s="222"/>
      <c r="V1239" s="222"/>
      <c r="W1239" s="222"/>
      <c r="X1239" s="222"/>
      <c r="Y1239" s="222"/>
      <c r="Z1239" s="212"/>
      <c r="AA1239" s="212"/>
      <c r="AB1239" s="212"/>
      <c r="AC1239" s="212"/>
      <c r="AD1239" s="212"/>
      <c r="AE1239" s="212"/>
      <c r="AF1239" s="212"/>
      <c r="AG1239" s="212" t="s">
        <v>358</v>
      </c>
      <c r="AH1239" s="212">
        <v>2</v>
      </c>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3" x14ac:dyDescent="0.25">
      <c r="A1240" s="219"/>
      <c r="B1240" s="220"/>
      <c r="C1240" s="267" t="s">
        <v>1005</v>
      </c>
      <c r="D1240" s="259"/>
      <c r="E1240" s="260"/>
      <c r="F1240" s="222"/>
      <c r="G1240" s="222"/>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358</v>
      </c>
      <c r="AH1240" s="212">
        <v>2</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3" x14ac:dyDescent="0.25">
      <c r="A1241" s="219"/>
      <c r="B1241" s="220"/>
      <c r="C1241" s="267" t="s">
        <v>1006</v>
      </c>
      <c r="D1241" s="259"/>
      <c r="E1241" s="260">
        <v>40.26</v>
      </c>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358</v>
      </c>
      <c r="AH1241" s="212">
        <v>2</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3" x14ac:dyDescent="0.25">
      <c r="A1242" s="219"/>
      <c r="B1242" s="220"/>
      <c r="C1242" s="267" t="s">
        <v>1007</v>
      </c>
      <c r="D1242" s="259"/>
      <c r="E1242" s="260"/>
      <c r="F1242" s="222"/>
      <c r="G1242" s="222"/>
      <c r="H1242" s="222"/>
      <c r="I1242" s="222"/>
      <c r="J1242" s="222"/>
      <c r="K1242" s="222"/>
      <c r="L1242" s="222"/>
      <c r="M1242" s="222"/>
      <c r="N1242" s="221"/>
      <c r="O1242" s="221"/>
      <c r="P1242" s="221"/>
      <c r="Q1242" s="221"/>
      <c r="R1242" s="222"/>
      <c r="S1242" s="222"/>
      <c r="T1242" s="222"/>
      <c r="U1242" s="222"/>
      <c r="V1242" s="222"/>
      <c r="W1242" s="222"/>
      <c r="X1242" s="222"/>
      <c r="Y1242" s="222"/>
      <c r="Z1242" s="212"/>
      <c r="AA1242" s="212"/>
      <c r="AB1242" s="212"/>
      <c r="AC1242" s="212"/>
      <c r="AD1242" s="212"/>
      <c r="AE1242" s="212"/>
      <c r="AF1242" s="212"/>
      <c r="AG1242" s="212" t="s">
        <v>358</v>
      </c>
      <c r="AH1242" s="212">
        <v>2</v>
      </c>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3" x14ac:dyDescent="0.25">
      <c r="A1243" s="219"/>
      <c r="B1243" s="220"/>
      <c r="C1243" s="267" t="s">
        <v>1008</v>
      </c>
      <c r="D1243" s="259"/>
      <c r="E1243" s="260">
        <v>31.46</v>
      </c>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358</v>
      </c>
      <c r="AH1243" s="212">
        <v>2</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3" x14ac:dyDescent="0.25">
      <c r="A1244" s="219"/>
      <c r="B1244" s="220"/>
      <c r="C1244" s="267" t="s">
        <v>1009</v>
      </c>
      <c r="D1244" s="259"/>
      <c r="E1244" s="260">
        <v>22</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358</v>
      </c>
      <c r="AH1244" s="212">
        <v>2</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3" x14ac:dyDescent="0.25">
      <c r="A1245" s="219"/>
      <c r="B1245" s="220"/>
      <c r="C1245" s="267" t="s">
        <v>1010</v>
      </c>
      <c r="D1245" s="259"/>
      <c r="E1245" s="260"/>
      <c r="F1245" s="222"/>
      <c r="G1245" s="222"/>
      <c r="H1245" s="222"/>
      <c r="I1245" s="222"/>
      <c r="J1245" s="222"/>
      <c r="K1245" s="222"/>
      <c r="L1245" s="222"/>
      <c r="M1245" s="222"/>
      <c r="N1245" s="221"/>
      <c r="O1245" s="221"/>
      <c r="P1245" s="221"/>
      <c r="Q1245" s="221"/>
      <c r="R1245" s="222"/>
      <c r="S1245" s="222"/>
      <c r="T1245" s="222"/>
      <c r="U1245" s="222"/>
      <c r="V1245" s="222"/>
      <c r="W1245" s="222"/>
      <c r="X1245" s="222"/>
      <c r="Y1245" s="222"/>
      <c r="Z1245" s="212"/>
      <c r="AA1245" s="212"/>
      <c r="AB1245" s="212"/>
      <c r="AC1245" s="212"/>
      <c r="AD1245" s="212"/>
      <c r="AE1245" s="212"/>
      <c r="AF1245" s="212"/>
      <c r="AG1245" s="212" t="s">
        <v>358</v>
      </c>
      <c r="AH1245" s="212">
        <v>2</v>
      </c>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3" x14ac:dyDescent="0.25">
      <c r="A1246" s="219"/>
      <c r="B1246" s="220"/>
      <c r="C1246" s="267" t="s">
        <v>1011</v>
      </c>
      <c r="D1246" s="259"/>
      <c r="E1246" s="260"/>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358</v>
      </c>
      <c r="AH1246" s="212">
        <v>2</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3" x14ac:dyDescent="0.25">
      <c r="A1247" s="219"/>
      <c r="B1247" s="220"/>
      <c r="C1247" s="267" t="s">
        <v>1012</v>
      </c>
      <c r="D1247" s="259"/>
      <c r="E1247" s="260"/>
      <c r="F1247" s="222"/>
      <c r="G1247" s="222"/>
      <c r="H1247" s="222"/>
      <c r="I1247" s="222"/>
      <c r="J1247" s="222"/>
      <c r="K1247" s="222"/>
      <c r="L1247" s="222"/>
      <c r="M1247" s="222"/>
      <c r="N1247" s="221"/>
      <c r="O1247" s="221"/>
      <c r="P1247" s="221"/>
      <c r="Q1247" s="221"/>
      <c r="R1247" s="222"/>
      <c r="S1247" s="222"/>
      <c r="T1247" s="222"/>
      <c r="U1247" s="222"/>
      <c r="V1247" s="222"/>
      <c r="W1247" s="222"/>
      <c r="X1247" s="222"/>
      <c r="Y1247" s="222"/>
      <c r="Z1247" s="212"/>
      <c r="AA1247" s="212"/>
      <c r="AB1247" s="212"/>
      <c r="AC1247" s="212"/>
      <c r="AD1247" s="212"/>
      <c r="AE1247" s="212"/>
      <c r="AF1247" s="212"/>
      <c r="AG1247" s="212" t="s">
        <v>358</v>
      </c>
      <c r="AH1247" s="212">
        <v>2</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outlineLevel="3" x14ac:dyDescent="0.25">
      <c r="A1248" s="219"/>
      <c r="B1248" s="220"/>
      <c r="C1248" s="267" t="s">
        <v>1013</v>
      </c>
      <c r="D1248" s="259"/>
      <c r="E1248" s="260">
        <v>33</v>
      </c>
      <c r="F1248" s="222"/>
      <c r="G1248" s="222"/>
      <c r="H1248" s="222"/>
      <c r="I1248" s="222"/>
      <c r="J1248" s="222"/>
      <c r="K1248" s="222"/>
      <c r="L1248" s="222"/>
      <c r="M1248" s="222"/>
      <c r="N1248" s="221"/>
      <c r="O1248" s="221"/>
      <c r="P1248" s="221"/>
      <c r="Q1248" s="221"/>
      <c r="R1248" s="222"/>
      <c r="S1248" s="222"/>
      <c r="T1248" s="222"/>
      <c r="U1248" s="222"/>
      <c r="V1248" s="222"/>
      <c r="W1248" s="222"/>
      <c r="X1248" s="222"/>
      <c r="Y1248" s="222"/>
      <c r="Z1248" s="212"/>
      <c r="AA1248" s="212"/>
      <c r="AB1248" s="212"/>
      <c r="AC1248" s="212"/>
      <c r="AD1248" s="212"/>
      <c r="AE1248" s="212"/>
      <c r="AF1248" s="212"/>
      <c r="AG1248" s="212" t="s">
        <v>358</v>
      </c>
      <c r="AH1248" s="212">
        <v>2</v>
      </c>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3" x14ac:dyDescent="0.25">
      <c r="A1249" s="219"/>
      <c r="B1249" s="220"/>
      <c r="C1249" s="267" t="s">
        <v>1014</v>
      </c>
      <c r="D1249" s="259"/>
      <c r="E1249" s="260">
        <v>23.75</v>
      </c>
      <c r="F1249" s="222"/>
      <c r="G1249" s="222"/>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358</v>
      </c>
      <c r="AH1249" s="212">
        <v>2</v>
      </c>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3" x14ac:dyDescent="0.25">
      <c r="A1250" s="219"/>
      <c r="B1250" s="220"/>
      <c r="C1250" s="267" t="s">
        <v>1015</v>
      </c>
      <c r="D1250" s="259"/>
      <c r="E1250" s="260">
        <v>15.62</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358</v>
      </c>
      <c r="AH1250" s="212">
        <v>2</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3" x14ac:dyDescent="0.25">
      <c r="A1251" s="219"/>
      <c r="B1251" s="220"/>
      <c r="C1251" s="267" t="s">
        <v>1016</v>
      </c>
      <c r="D1251" s="259"/>
      <c r="E1251" s="260">
        <v>11</v>
      </c>
      <c r="F1251" s="222"/>
      <c r="G1251" s="222"/>
      <c r="H1251" s="222"/>
      <c r="I1251" s="222"/>
      <c r="J1251" s="222"/>
      <c r="K1251" s="222"/>
      <c r="L1251" s="222"/>
      <c r="M1251" s="222"/>
      <c r="N1251" s="221"/>
      <c r="O1251" s="221"/>
      <c r="P1251" s="221"/>
      <c r="Q1251" s="221"/>
      <c r="R1251" s="222"/>
      <c r="S1251" s="222"/>
      <c r="T1251" s="222"/>
      <c r="U1251" s="222"/>
      <c r="V1251" s="222"/>
      <c r="W1251" s="222"/>
      <c r="X1251" s="222"/>
      <c r="Y1251" s="222"/>
      <c r="Z1251" s="212"/>
      <c r="AA1251" s="212"/>
      <c r="AB1251" s="212"/>
      <c r="AC1251" s="212"/>
      <c r="AD1251" s="212"/>
      <c r="AE1251" s="212"/>
      <c r="AF1251" s="212"/>
      <c r="AG1251" s="212" t="s">
        <v>358</v>
      </c>
      <c r="AH1251" s="212">
        <v>2</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3" x14ac:dyDescent="0.25">
      <c r="A1252" s="219"/>
      <c r="B1252" s="220"/>
      <c r="C1252" s="267" t="s">
        <v>1017</v>
      </c>
      <c r="D1252" s="259"/>
      <c r="E1252" s="260">
        <v>33</v>
      </c>
      <c r="F1252" s="222"/>
      <c r="G1252" s="222"/>
      <c r="H1252" s="222"/>
      <c r="I1252" s="222"/>
      <c r="J1252" s="222"/>
      <c r="K1252" s="222"/>
      <c r="L1252" s="222"/>
      <c r="M1252" s="222"/>
      <c r="N1252" s="221"/>
      <c r="O1252" s="221"/>
      <c r="P1252" s="221"/>
      <c r="Q1252" s="221"/>
      <c r="R1252" s="222"/>
      <c r="S1252" s="222"/>
      <c r="T1252" s="222"/>
      <c r="U1252" s="222"/>
      <c r="V1252" s="222"/>
      <c r="W1252" s="222"/>
      <c r="X1252" s="222"/>
      <c r="Y1252" s="222"/>
      <c r="Z1252" s="212"/>
      <c r="AA1252" s="212"/>
      <c r="AB1252" s="212"/>
      <c r="AC1252" s="212"/>
      <c r="AD1252" s="212"/>
      <c r="AE1252" s="212"/>
      <c r="AF1252" s="212"/>
      <c r="AG1252" s="212" t="s">
        <v>358</v>
      </c>
      <c r="AH1252" s="212">
        <v>2</v>
      </c>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3" x14ac:dyDescent="0.25">
      <c r="A1253" s="219"/>
      <c r="B1253" s="220"/>
      <c r="C1253" s="267" t="s">
        <v>542</v>
      </c>
      <c r="D1253" s="259"/>
      <c r="E1253" s="260"/>
      <c r="F1253" s="222"/>
      <c r="G1253" s="222"/>
      <c r="H1253" s="222"/>
      <c r="I1253" s="222"/>
      <c r="J1253" s="222"/>
      <c r="K1253" s="222"/>
      <c r="L1253" s="222"/>
      <c r="M1253" s="222"/>
      <c r="N1253" s="221"/>
      <c r="O1253" s="221"/>
      <c r="P1253" s="221"/>
      <c r="Q1253" s="221"/>
      <c r="R1253" s="222"/>
      <c r="S1253" s="222"/>
      <c r="T1253" s="222"/>
      <c r="U1253" s="222"/>
      <c r="V1253" s="222"/>
      <c r="W1253" s="222"/>
      <c r="X1253" s="222"/>
      <c r="Y1253" s="222"/>
      <c r="Z1253" s="212"/>
      <c r="AA1253" s="212"/>
      <c r="AB1253" s="212"/>
      <c r="AC1253" s="212"/>
      <c r="AD1253" s="212"/>
      <c r="AE1253" s="212"/>
      <c r="AF1253" s="212"/>
      <c r="AG1253" s="212" t="s">
        <v>358</v>
      </c>
      <c r="AH1253" s="212">
        <v>2</v>
      </c>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3" x14ac:dyDescent="0.25">
      <c r="A1254" s="219"/>
      <c r="B1254" s="220"/>
      <c r="C1254" s="268" t="s">
        <v>371</v>
      </c>
      <c r="D1254" s="261"/>
      <c r="E1254" s="262">
        <v>801</v>
      </c>
      <c r="F1254" s="222"/>
      <c r="G1254" s="222"/>
      <c r="H1254" s="222"/>
      <c r="I1254" s="222"/>
      <c r="J1254" s="222"/>
      <c r="K1254" s="222"/>
      <c r="L1254" s="222"/>
      <c r="M1254" s="222"/>
      <c r="N1254" s="221"/>
      <c r="O1254" s="221"/>
      <c r="P1254" s="221"/>
      <c r="Q1254" s="221"/>
      <c r="R1254" s="222"/>
      <c r="S1254" s="222"/>
      <c r="T1254" s="222"/>
      <c r="U1254" s="222"/>
      <c r="V1254" s="222"/>
      <c r="W1254" s="222"/>
      <c r="X1254" s="222"/>
      <c r="Y1254" s="222"/>
      <c r="Z1254" s="212"/>
      <c r="AA1254" s="212"/>
      <c r="AB1254" s="212"/>
      <c r="AC1254" s="212"/>
      <c r="AD1254" s="212"/>
      <c r="AE1254" s="212"/>
      <c r="AF1254" s="212"/>
      <c r="AG1254" s="212" t="s">
        <v>358</v>
      </c>
      <c r="AH1254" s="212">
        <v>3</v>
      </c>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5">
      <c r="A1255" s="219"/>
      <c r="B1255" s="220"/>
      <c r="C1255" s="266" t="s">
        <v>372</v>
      </c>
      <c r="D1255" s="259"/>
      <c r="E1255" s="260"/>
      <c r="F1255" s="222"/>
      <c r="G1255" s="222"/>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358</v>
      </c>
      <c r="AH1255" s="212"/>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5">
      <c r="A1256" s="219"/>
      <c r="B1256" s="220"/>
      <c r="C1256" s="265" t="s">
        <v>1018</v>
      </c>
      <c r="D1256" s="257"/>
      <c r="E1256" s="258">
        <v>801</v>
      </c>
      <c r="F1256" s="222"/>
      <c r="G1256" s="222"/>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358</v>
      </c>
      <c r="AH1256" s="212">
        <v>0</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2" x14ac:dyDescent="0.25">
      <c r="A1257" s="219"/>
      <c r="B1257" s="220"/>
      <c r="C1257" s="250"/>
      <c r="D1257" s="241"/>
      <c r="E1257" s="241"/>
      <c r="F1257" s="241"/>
      <c r="G1257" s="241"/>
      <c r="H1257" s="222"/>
      <c r="I1257" s="222"/>
      <c r="J1257" s="222"/>
      <c r="K1257" s="222"/>
      <c r="L1257" s="222"/>
      <c r="M1257" s="222"/>
      <c r="N1257" s="221"/>
      <c r="O1257" s="221"/>
      <c r="P1257" s="221"/>
      <c r="Q1257" s="221"/>
      <c r="R1257" s="222"/>
      <c r="S1257" s="222"/>
      <c r="T1257" s="222"/>
      <c r="U1257" s="222"/>
      <c r="V1257" s="222"/>
      <c r="W1257" s="222"/>
      <c r="X1257" s="222"/>
      <c r="Y1257" s="222"/>
      <c r="Z1257" s="212"/>
      <c r="AA1257" s="212"/>
      <c r="AB1257" s="212"/>
      <c r="AC1257" s="212"/>
      <c r="AD1257" s="212"/>
      <c r="AE1257" s="212"/>
      <c r="AF1257" s="212"/>
      <c r="AG1257" s="212" t="s">
        <v>293</v>
      </c>
      <c r="AH1257" s="212"/>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1" x14ac:dyDescent="0.25">
      <c r="A1258" s="234">
        <v>161</v>
      </c>
      <c r="B1258" s="235" t="s">
        <v>1501</v>
      </c>
      <c r="C1258" s="247" t="s">
        <v>1502</v>
      </c>
      <c r="D1258" s="236" t="s">
        <v>391</v>
      </c>
      <c r="E1258" s="237">
        <v>801</v>
      </c>
      <c r="F1258" s="238"/>
      <c r="G1258" s="239">
        <f>ROUND(E1258*F1258,2)</f>
        <v>0</v>
      </c>
      <c r="H1258" s="238"/>
      <c r="I1258" s="239">
        <f>ROUND(E1258*H1258,2)</f>
        <v>0</v>
      </c>
      <c r="J1258" s="238"/>
      <c r="K1258" s="239">
        <f>ROUND(E1258*J1258,2)</f>
        <v>0</v>
      </c>
      <c r="L1258" s="239">
        <v>21</v>
      </c>
      <c r="M1258" s="239">
        <f>G1258*(1+L1258/100)</f>
        <v>0</v>
      </c>
      <c r="N1258" s="237">
        <v>1.6000000000000001E-4</v>
      </c>
      <c r="O1258" s="237">
        <f>ROUND(E1258*N1258,2)</f>
        <v>0.13</v>
      </c>
      <c r="P1258" s="237">
        <v>0</v>
      </c>
      <c r="Q1258" s="237">
        <f>ROUND(E1258*P1258,2)</f>
        <v>0</v>
      </c>
      <c r="R1258" s="239" t="s">
        <v>1503</v>
      </c>
      <c r="S1258" s="239" t="s">
        <v>305</v>
      </c>
      <c r="T1258" s="240" t="s">
        <v>305</v>
      </c>
      <c r="U1258" s="222">
        <v>0.05</v>
      </c>
      <c r="V1258" s="222">
        <f>ROUND(E1258*U1258,2)</f>
        <v>40.049999999999997</v>
      </c>
      <c r="W1258" s="222"/>
      <c r="X1258" s="222" t="s">
        <v>290</v>
      </c>
      <c r="Y1258" s="222" t="s">
        <v>291</v>
      </c>
      <c r="Z1258" s="212"/>
      <c r="AA1258" s="212"/>
      <c r="AB1258" s="212"/>
      <c r="AC1258" s="212"/>
      <c r="AD1258" s="212"/>
      <c r="AE1258" s="212"/>
      <c r="AF1258" s="212"/>
      <c r="AG1258" s="212" t="s">
        <v>354</v>
      </c>
      <c r="AH1258" s="212"/>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2" x14ac:dyDescent="0.25">
      <c r="A1259" s="219"/>
      <c r="B1259" s="220"/>
      <c r="C1259" s="249" t="s">
        <v>1504</v>
      </c>
      <c r="D1259" s="243"/>
      <c r="E1259" s="243"/>
      <c r="F1259" s="243"/>
      <c r="G1259" s="243"/>
      <c r="H1259" s="222"/>
      <c r="I1259" s="222"/>
      <c r="J1259" s="222"/>
      <c r="K1259" s="222"/>
      <c r="L1259" s="222"/>
      <c r="M1259" s="222"/>
      <c r="N1259" s="221"/>
      <c r="O1259" s="221"/>
      <c r="P1259" s="221"/>
      <c r="Q1259" s="221"/>
      <c r="R1259" s="222"/>
      <c r="S1259" s="222"/>
      <c r="T1259" s="222"/>
      <c r="U1259" s="222"/>
      <c r="V1259" s="222"/>
      <c r="W1259" s="222"/>
      <c r="X1259" s="222"/>
      <c r="Y1259" s="222"/>
      <c r="Z1259" s="212"/>
      <c r="AA1259" s="212"/>
      <c r="AB1259" s="212"/>
      <c r="AC1259" s="212"/>
      <c r="AD1259" s="212"/>
      <c r="AE1259" s="212"/>
      <c r="AF1259" s="212"/>
      <c r="AG1259" s="212" t="s">
        <v>301</v>
      </c>
      <c r="AH1259" s="212"/>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2" x14ac:dyDescent="0.25">
      <c r="A1260" s="219"/>
      <c r="B1260" s="220"/>
      <c r="C1260" s="266" t="s">
        <v>367</v>
      </c>
      <c r="D1260" s="259"/>
      <c r="E1260" s="260"/>
      <c r="F1260" s="222"/>
      <c r="G1260" s="222"/>
      <c r="H1260" s="222"/>
      <c r="I1260" s="222"/>
      <c r="J1260" s="222"/>
      <c r="K1260" s="222"/>
      <c r="L1260" s="222"/>
      <c r="M1260" s="222"/>
      <c r="N1260" s="221"/>
      <c r="O1260" s="221"/>
      <c r="P1260" s="221"/>
      <c r="Q1260" s="221"/>
      <c r="R1260" s="222"/>
      <c r="S1260" s="222"/>
      <c r="T1260" s="222"/>
      <c r="U1260" s="222"/>
      <c r="V1260" s="222"/>
      <c r="W1260" s="222"/>
      <c r="X1260" s="222"/>
      <c r="Y1260" s="222"/>
      <c r="Z1260" s="212"/>
      <c r="AA1260" s="212"/>
      <c r="AB1260" s="212"/>
      <c r="AC1260" s="212"/>
      <c r="AD1260" s="212"/>
      <c r="AE1260" s="212"/>
      <c r="AF1260" s="212"/>
      <c r="AG1260" s="212" t="s">
        <v>358</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3" x14ac:dyDescent="0.25">
      <c r="A1261" s="219"/>
      <c r="B1261" s="220"/>
      <c r="C1261" s="267" t="s">
        <v>516</v>
      </c>
      <c r="D1261" s="259"/>
      <c r="E1261" s="260"/>
      <c r="F1261" s="222"/>
      <c r="G1261" s="222"/>
      <c r="H1261" s="222"/>
      <c r="I1261" s="222"/>
      <c r="J1261" s="222"/>
      <c r="K1261" s="222"/>
      <c r="L1261" s="222"/>
      <c r="M1261" s="222"/>
      <c r="N1261" s="221"/>
      <c r="O1261" s="221"/>
      <c r="P1261" s="221"/>
      <c r="Q1261" s="221"/>
      <c r="R1261" s="222"/>
      <c r="S1261" s="222"/>
      <c r="T1261" s="222"/>
      <c r="U1261" s="222"/>
      <c r="V1261" s="222"/>
      <c r="W1261" s="222"/>
      <c r="X1261" s="222"/>
      <c r="Y1261" s="222"/>
      <c r="Z1261" s="212"/>
      <c r="AA1261" s="212"/>
      <c r="AB1261" s="212"/>
      <c r="AC1261" s="212"/>
      <c r="AD1261" s="212"/>
      <c r="AE1261" s="212"/>
      <c r="AF1261" s="212"/>
      <c r="AG1261" s="212" t="s">
        <v>358</v>
      </c>
      <c r="AH1261" s="212">
        <v>2</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3" x14ac:dyDescent="0.25">
      <c r="A1262" s="219"/>
      <c r="B1262" s="220"/>
      <c r="C1262" s="267" t="s">
        <v>543</v>
      </c>
      <c r="D1262" s="259"/>
      <c r="E1262" s="260"/>
      <c r="F1262" s="222"/>
      <c r="G1262" s="222"/>
      <c r="H1262" s="222"/>
      <c r="I1262" s="222"/>
      <c r="J1262" s="222"/>
      <c r="K1262" s="222"/>
      <c r="L1262" s="222"/>
      <c r="M1262" s="222"/>
      <c r="N1262" s="221"/>
      <c r="O1262" s="221"/>
      <c r="P1262" s="221"/>
      <c r="Q1262" s="221"/>
      <c r="R1262" s="222"/>
      <c r="S1262" s="222"/>
      <c r="T1262" s="222"/>
      <c r="U1262" s="222"/>
      <c r="V1262" s="222"/>
      <c r="W1262" s="222"/>
      <c r="X1262" s="222"/>
      <c r="Y1262" s="222"/>
      <c r="Z1262" s="212"/>
      <c r="AA1262" s="212"/>
      <c r="AB1262" s="212"/>
      <c r="AC1262" s="212"/>
      <c r="AD1262" s="212"/>
      <c r="AE1262" s="212"/>
      <c r="AF1262" s="212"/>
      <c r="AG1262" s="212" t="s">
        <v>358</v>
      </c>
      <c r="AH1262" s="212">
        <v>2</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3" x14ac:dyDescent="0.25">
      <c r="A1263" s="219"/>
      <c r="B1263" s="220"/>
      <c r="C1263" s="267" t="s">
        <v>544</v>
      </c>
      <c r="D1263" s="259"/>
      <c r="E1263" s="260"/>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358</v>
      </c>
      <c r="AH1263" s="212">
        <v>2</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3" x14ac:dyDescent="0.25">
      <c r="A1264" s="219"/>
      <c r="B1264" s="220"/>
      <c r="C1264" s="267" t="s">
        <v>978</v>
      </c>
      <c r="D1264" s="259"/>
      <c r="E1264" s="260"/>
      <c r="F1264" s="222"/>
      <c r="G1264" s="222"/>
      <c r="H1264" s="222"/>
      <c r="I1264" s="222"/>
      <c r="J1264" s="222"/>
      <c r="K1264" s="222"/>
      <c r="L1264" s="222"/>
      <c r="M1264" s="222"/>
      <c r="N1264" s="221"/>
      <c r="O1264" s="221"/>
      <c r="P1264" s="221"/>
      <c r="Q1264" s="221"/>
      <c r="R1264" s="222"/>
      <c r="S1264" s="222"/>
      <c r="T1264" s="222"/>
      <c r="U1264" s="222"/>
      <c r="V1264" s="222"/>
      <c r="W1264" s="222"/>
      <c r="X1264" s="222"/>
      <c r="Y1264" s="222"/>
      <c r="Z1264" s="212"/>
      <c r="AA1264" s="212"/>
      <c r="AB1264" s="212"/>
      <c r="AC1264" s="212"/>
      <c r="AD1264" s="212"/>
      <c r="AE1264" s="212"/>
      <c r="AF1264" s="212"/>
      <c r="AG1264" s="212" t="s">
        <v>358</v>
      </c>
      <c r="AH1264" s="212">
        <v>2</v>
      </c>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3" x14ac:dyDescent="0.25">
      <c r="A1265" s="219"/>
      <c r="B1265" s="220"/>
      <c r="C1265" s="267" t="s">
        <v>979</v>
      </c>
      <c r="D1265" s="259"/>
      <c r="E1265" s="260"/>
      <c r="F1265" s="222"/>
      <c r="G1265" s="222"/>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358</v>
      </c>
      <c r="AH1265" s="212">
        <v>2</v>
      </c>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3" x14ac:dyDescent="0.25">
      <c r="A1266" s="219"/>
      <c r="B1266" s="220"/>
      <c r="C1266" s="267" t="s">
        <v>980</v>
      </c>
      <c r="D1266" s="259"/>
      <c r="E1266" s="260">
        <v>57.42</v>
      </c>
      <c r="F1266" s="222"/>
      <c r="G1266" s="222"/>
      <c r="H1266" s="222"/>
      <c r="I1266" s="222"/>
      <c r="J1266" s="222"/>
      <c r="K1266" s="222"/>
      <c r="L1266" s="222"/>
      <c r="M1266" s="222"/>
      <c r="N1266" s="221"/>
      <c r="O1266" s="221"/>
      <c r="P1266" s="221"/>
      <c r="Q1266" s="221"/>
      <c r="R1266" s="222"/>
      <c r="S1266" s="222"/>
      <c r="T1266" s="222"/>
      <c r="U1266" s="222"/>
      <c r="V1266" s="222"/>
      <c r="W1266" s="222"/>
      <c r="X1266" s="222"/>
      <c r="Y1266" s="222"/>
      <c r="Z1266" s="212"/>
      <c r="AA1266" s="212"/>
      <c r="AB1266" s="212"/>
      <c r="AC1266" s="212"/>
      <c r="AD1266" s="212"/>
      <c r="AE1266" s="212"/>
      <c r="AF1266" s="212"/>
      <c r="AG1266" s="212" t="s">
        <v>358</v>
      </c>
      <c r="AH1266" s="212">
        <v>2</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3" x14ac:dyDescent="0.25">
      <c r="A1267" s="219"/>
      <c r="B1267" s="220"/>
      <c r="C1267" s="267" t="s">
        <v>981</v>
      </c>
      <c r="D1267" s="259"/>
      <c r="E1267" s="260">
        <v>16.059999999999999</v>
      </c>
      <c r="F1267" s="222"/>
      <c r="G1267" s="222"/>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358</v>
      </c>
      <c r="AH1267" s="212">
        <v>2</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3" x14ac:dyDescent="0.25">
      <c r="A1268" s="219"/>
      <c r="B1268" s="220"/>
      <c r="C1268" s="267" t="s">
        <v>982</v>
      </c>
      <c r="D1268" s="259"/>
      <c r="E1268" s="260">
        <v>69.739999999999995</v>
      </c>
      <c r="F1268" s="222"/>
      <c r="G1268" s="222"/>
      <c r="H1268" s="222"/>
      <c r="I1268" s="222"/>
      <c r="J1268" s="222"/>
      <c r="K1268" s="222"/>
      <c r="L1268" s="222"/>
      <c r="M1268" s="222"/>
      <c r="N1268" s="221"/>
      <c r="O1268" s="221"/>
      <c r="P1268" s="221"/>
      <c r="Q1268" s="221"/>
      <c r="R1268" s="222"/>
      <c r="S1268" s="222"/>
      <c r="T1268" s="222"/>
      <c r="U1268" s="222"/>
      <c r="V1268" s="222"/>
      <c r="W1268" s="222"/>
      <c r="X1268" s="222"/>
      <c r="Y1268" s="222"/>
      <c r="Z1268" s="212"/>
      <c r="AA1268" s="212"/>
      <c r="AB1268" s="212"/>
      <c r="AC1268" s="212"/>
      <c r="AD1268" s="212"/>
      <c r="AE1268" s="212"/>
      <c r="AF1268" s="212"/>
      <c r="AG1268" s="212" t="s">
        <v>358</v>
      </c>
      <c r="AH1268" s="212">
        <v>2</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outlineLevel="3" x14ac:dyDescent="0.25">
      <c r="A1269" s="219"/>
      <c r="B1269" s="220"/>
      <c r="C1269" s="267" t="s">
        <v>983</v>
      </c>
      <c r="D1269" s="259"/>
      <c r="E1269" s="260"/>
      <c r="F1269" s="222"/>
      <c r="G1269" s="222"/>
      <c r="H1269" s="222"/>
      <c r="I1269" s="222"/>
      <c r="J1269" s="222"/>
      <c r="K1269" s="222"/>
      <c r="L1269" s="222"/>
      <c r="M1269" s="222"/>
      <c r="N1269" s="221"/>
      <c r="O1269" s="221"/>
      <c r="P1269" s="221"/>
      <c r="Q1269" s="221"/>
      <c r="R1269" s="222"/>
      <c r="S1269" s="222"/>
      <c r="T1269" s="222"/>
      <c r="U1269" s="222"/>
      <c r="V1269" s="222"/>
      <c r="W1269" s="222"/>
      <c r="X1269" s="222"/>
      <c r="Y1269" s="222"/>
      <c r="Z1269" s="212"/>
      <c r="AA1269" s="212"/>
      <c r="AB1269" s="212"/>
      <c r="AC1269" s="212"/>
      <c r="AD1269" s="212"/>
      <c r="AE1269" s="212"/>
      <c r="AF1269" s="212"/>
      <c r="AG1269" s="212" t="s">
        <v>358</v>
      </c>
      <c r="AH1269" s="212">
        <v>2</v>
      </c>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3" x14ac:dyDescent="0.25">
      <c r="A1270" s="219"/>
      <c r="B1270" s="220"/>
      <c r="C1270" s="267" t="s">
        <v>984</v>
      </c>
      <c r="D1270" s="259"/>
      <c r="E1270" s="260"/>
      <c r="F1270" s="222"/>
      <c r="G1270" s="222"/>
      <c r="H1270" s="222"/>
      <c r="I1270" s="222"/>
      <c r="J1270" s="222"/>
      <c r="K1270" s="222"/>
      <c r="L1270" s="222"/>
      <c r="M1270" s="222"/>
      <c r="N1270" s="221"/>
      <c r="O1270" s="221"/>
      <c r="P1270" s="221"/>
      <c r="Q1270" s="221"/>
      <c r="R1270" s="222"/>
      <c r="S1270" s="222"/>
      <c r="T1270" s="222"/>
      <c r="U1270" s="222"/>
      <c r="V1270" s="222"/>
      <c r="W1270" s="222"/>
      <c r="X1270" s="222"/>
      <c r="Y1270" s="222"/>
      <c r="Z1270" s="212"/>
      <c r="AA1270" s="212"/>
      <c r="AB1270" s="212"/>
      <c r="AC1270" s="212"/>
      <c r="AD1270" s="212"/>
      <c r="AE1270" s="212"/>
      <c r="AF1270" s="212"/>
      <c r="AG1270" s="212" t="s">
        <v>358</v>
      </c>
      <c r="AH1270" s="212">
        <v>2</v>
      </c>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3" x14ac:dyDescent="0.25">
      <c r="A1271" s="219"/>
      <c r="B1271" s="220"/>
      <c r="C1271" s="267" t="s">
        <v>985</v>
      </c>
      <c r="D1271" s="259"/>
      <c r="E1271" s="260"/>
      <c r="F1271" s="222"/>
      <c r="G1271" s="222"/>
      <c r="H1271" s="222"/>
      <c r="I1271" s="222"/>
      <c r="J1271" s="222"/>
      <c r="K1271" s="222"/>
      <c r="L1271" s="222"/>
      <c r="M1271" s="222"/>
      <c r="N1271" s="221"/>
      <c r="O1271" s="221"/>
      <c r="P1271" s="221"/>
      <c r="Q1271" s="221"/>
      <c r="R1271" s="222"/>
      <c r="S1271" s="222"/>
      <c r="T1271" s="222"/>
      <c r="U1271" s="222"/>
      <c r="V1271" s="222"/>
      <c r="W1271" s="222"/>
      <c r="X1271" s="222"/>
      <c r="Y1271" s="222"/>
      <c r="Z1271" s="212"/>
      <c r="AA1271" s="212"/>
      <c r="AB1271" s="212"/>
      <c r="AC1271" s="212"/>
      <c r="AD1271" s="212"/>
      <c r="AE1271" s="212"/>
      <c r="AF1271" s="212"/>
      <c r="AG1271" s="212" t="s">
        <v>358</v>
      </c>
      <c r="AH1271" s="212">
        <v>2</v>
      </c>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3" x14ac:dyDescent="0.25">
      <c r="A1272" s="219"/>
      <c r="B1272" s="220"/>
      <c r="C1272" s="267" t="s">
        <v>515</v>
      </c>
      <c r="D1272" s="259"/>
      <c r="E1272" s="260"/>
      <c r="F1272" s="222"/>
      <c r="G1272" s="222"/>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358</v>
      </c>
      <c r="AH1272" s="212">
        <v>2</v>
      </c>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3" x14ac:dyDescent="0.25">
      <c r="A1273" s="219"/>
      <c r="B1273" s="220"/>
      <c r="C1273" s="267" t="s">
        <v>490</v>
      </c>
      <c r="D1273" s="259"/>
      <c r="E1273" s="260"/>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358</v>
      </c>
      <c r="AH1273" s="212">
        <v>2</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5">
      <c r="A1274" s="219"/>
      <c r="B1274" s="220"/>
      <c r="C1274" s="267" t="s">
        <v>986</v>
      </c>
      <c r="D1274" s="259"/>
      <c r="E1274" s="260">
        <v>47.08</v>
      </c>
      <c r="F1274" s="222"/>
      <c r="G1274" s="222"/>
      <c r="H1274" s="222"/>
      <c r="I1274" s="222"/>
      <c r="J1274" s="222"/>
      <c r="K1274" s="222"/>
      <c r="L1274" s="222"/>
      <c r="M1274" s="222"/>
      <c r="N1274" s="221"/>
      <c r="O1274" s="221"/>
      <c r="P1274" s="221"/>
      <c r="Q1274" s="221"/>
      <c r="R1274" s="222"/>
      <c r="S1274" s="222"/>
      <c r="T1274" s="222"/>
      <c r="U1274" s="222"/>
      <c r="V1274" s="222"/>
      <c r="W1274" s="222"/>
      <c r="X1274" s="222"/>
      <c r="Y1274" s="222"/>
      <c r="Z1274" s="212"/>
      <c r="AA1274" s="212"/>
      <c r="AB1274" s="212"/>
      <c r="AC1274" s="212"/>
      <c r="AD1274" s="212"/>
      <c r="AE1274" s="212"/>
      <c r="AF1274" s="212"/>
      <c r="AG1274" s="212" t="s">
        <v>358</v>
      </c>
      <c r="AH1274" s="212">
        <v>2</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3" x14ac:dyDescent="0.25">
      <c r="A1275" s="219"/>
      <c r="B1275" s="220"/>
      <c r="C1275" s="267" t="s">
        <v>987</v>
      </c>
      <c r="D1275" s="259"/>
      <c r="E1275" s="260">
        <v>44.22</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358</v>
      </c>
      <c r="AH1275" s="212">
        <v>2</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3" x14ac:dyDescent="0.25">
      <c r="A1276" s="219"/>
      <c r="B1276" s="220"/>
      <c r="C1276" s="267" t="s">
        <v>988</v>
      </c>
      <c r="D1276" s="259"/>
      <c r="E1276" s="260"/>
      <c r="F1276" s="222"/>
      <c r="G1276" s="222"/>
      <c r="H1276" s="222"/>
      <c r="I1276" s="222"/>
      <c r="J1276" s="222"/>
      <c r="K1276" s="222"/>
      <c r="L1276" s="222"/>
      <c r="M1276" s="222"/>
      <c r="N1276" s="221"/>
      <c r="O1276" s="221"/>
      <c r="P1276" s="221"/>
      <c r="Q1276" s="221"/>
      <c r="R1276" s="222"/>
      <c r="S1276" s="222"/>
      <c r="T1276" s="222"/>
      <c r="U1276" s="222"/>
      <c r="V1276" s="222"/>
      <c r="W1276" s="222"/>
      <c r="X1276" s="222"/>
      <c r="Y1276" s="222"/>
      <c r="Z1276" s="212"/>
      <c r="AA1276" s="212"/>
      <c r="AB1276" s="212"/>
      <c r="AC1276" s="212"/>
      <c r="AD1276" s="212"/>
      <c r="AE1276" s="212"/>
      <c r="AF1276" s="212"/>
      <c r="AG1276" s="212" t="s">
        <v>358</v>
      </c>
      <c r="AH1276" s="212">
        <v>2</v>
      </c>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3" x14ac:dyDescent="0.25">
      <c r="A1277" s="219"/>
      <c r="B1277" s="220"/>
      <c r="C1277" s="267" t="s">
        <v>989</v>
      </c>
      <c r="D1277" s="259"/>
      <c r="E1277" s="260"/>
      <c r="F1277" s="222"/>
      <c r="G1277" s="222"/>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358</v>
      </c>
      <c r="AH1277" s="212">
        <v>2</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3" x14ac:dyDescent="0.25">
      <c r="A1278" s="219"/>
      <c r="B1278" s="220"/>
      <c r="C1278" s="267" t="s">
        <v>990</v>
      </c>
      <c r="D1278" s="259"/>
      <c r="E1278" s="260">
        <v>11</v>
      </c>
      <c r="F1278" s="222"/>
      <c r="G1278" s="222"/>
      <c r="H1278" s="222"/>
      <c r="I1278" s="222"/>
      <c r="J1278" s="222"/>
      <c r="K1278" s="222"/>
      <c r="L1278" s="222"/>
      <c r="M1278" s="222"/>
      <c r="N1278" s="221"/>
      <c r="O1278" s="221"/>
      <c r="P1278" s="221"/>
      <c r="Q1278" s="221"/>
      <c r="R1278" s="222"/>
      <c r="S1278" s="222"/>
      <c r="T1278" s="222"/>
      <c r="U1278" s="222"/>
      <c r="V1278" s="222"/>
      <c r="W1278" s="222"/>
      <c r="X1278" s="222"/>
      <c r="Y1278" s="222"/>
      <c r="Z1278" s="212"/>
      <c r="AA1278" s="212"/>
      <c r="AB1278" s="212"/>
      <c r="AC1278" s="212"/>
      <c r="AD1278" s="212"/>
      <c r="AE1278" s="212"/>
      <c r="AF1278" s="212"/>
      <c r="AG1278" s="212" t="s">
        <v>358</v>
      </c>
      <c r="AH1278" s="212">
        <v>2</v>
      </c>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3" x14ac:dyDescent="0.25">
      <c r="A1279" s="219"/>
      <c r="B1279" s="220"/>
      <c r="C1279" s="267" t="s">
        <v>991</v>
      </c>
      <c r="D1279" s="259"/>
      <c r="E1279" s="260">
        <v>22.22</v>
      </c>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358</v>
      </c>
      <c r="AH1279" s="212">
        <v>2</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3" x14ac:dyDescent="0.25">
      <c r="A1280" s="219"/>
      <c r="B1280" s="220"/>
      <c r="C1280" s="267" t="s">
        <v>992</v>
      </c>
      <c r="D1280" s="259"/>
      <c r="E1280" s="260"/>
      <c r="F1280" s="222"/>
      <c r="G1280" s="222"/>
      <c r="H1280" s="222"/>
      <c r="I1280" s="222"/>
      <c r="J1280" s="222"/>
      <c r="K1280" s="222"/>
      <c r="L1280" s="222"/>
      <c r="M1280" s="222"/>
      <c r="N1280" s="221"/>
      <c r="O1280" s="221"/>
      <c r="P1280" s="221"/>
      <c r="Q1280" s="221"/>
      <c r="R1280" s="222"/>
      <c r="S1280" s="222"/>
      <c r="T1280" s="222"/>
      <c r="U1280" s="222"/>
      <c r="V1280" s="222"/>
      <c r="W1280" s="222"/>
      <c r="X1280" s="222"/>
      <c r="Y1280" s="222"/>
      <c r="Z1280" s="212"/>
      <c r="AA1280" s="212"/>
      <c r="AB1280" s="212"/>
      <c r="AC1280" s="212"/>
      <c r="AD1280" s="212"/>
      <c r="AE1280" s="212"/>
      <c r="AF1280" s="212"/>
      <c r="AG1280" s="212" t="s">
        <v>358</v>
      </c>
      <c r="AH1280" s="212">
        <v>2</v>
      </c>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3" x14ac:dyDescent="0.25">
      <c r="A1281" s="219"/>
      <c r="B1281" s="220"/>
      <c r="C1281" s="267" t="s">
        <v>993</v>
      </c>
      <c r="D1281" s="259"/>
      <c r="E1281" s="260">
        <v>30.14</v>
      </c>
      <c r="F1281" s="222"/>
      <c r="G1281" s="222"/>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358</v>
      </c>
      <c r="AH1281" s="212">
        <v>2</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3" x14ac:dyDescent="0.25">
      <c r="A1282" s="219"/>
      <c r="B1282" s="220"/>
      <c r="C1282" s="267" t="s">
        <v>994</v>
      </c>
      <c r="D1282" s="259"/>
      <c r="E1282" s="260"/>
      <c r="F1282" s="222"/>
      <c r="G1282" s="22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358</v>
      </c>
      <c r="AH1282" s="212">
        <v>2</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3" x14ac:dyDescent="0.25">
      <c r="A1283" s="219"/>
      <c r="B1283" s="220"/>
      <c r="C1283" s="267" t="s">
        <v>995</v>
      </c>
      <c r="D1283" s="259"/>
      <c r="E1283" s="260"/>
      <c r="F1283" s="222"/>
      <c r="G1283" s="222"/>
      <c r="H1283" s="222"/>
      <c r="I1283" s="222"/>
      <c r="J1283" s="222"/>
      <c r="K1283" s="222"/>
      <c r="L1283" s="222"/>
      <c r="M1283" s="222"/>
      <c r="N1283" s="221"/>
      <c r="O1283" s="221"/>
      <c r="P1283" s="221"/>
      <c r="Q1283" s="221"/>
      <c r="R1283" s="222"/>
      <c r="S1283" s="222"/>
      <c r="T1283" s="222"/>
      <c r="U1283" s="222"/>
      <c r="V1283" s="222"/>
      <c r="W1283" s="222"/>
      <c r="X1283" s="222"/>
      <c r="Y1283" s="222"/>
      <c r="Z1283" s="212"/>
      <c r="AA1283" s="212"/>
      <c r="AB1283" s="212"/>
      <c r="AC1283" s="212"/>
      <c r="AD1283" s="212"/>
      <c r="AE1283" s="212"/>
      <c r="AF1283" s="212"/>
      <c r="AG1283" s="212" t="s">
        <v>358</v>
      </c>
      <c r="AH1283" s="212">
        <v>2</v>
      </c>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3" x14ac:dyDescent="0.25">
      <c r="A1284" s="219"/>
      <c r="B1284" s="220"/>
      <c r="C1284" s="267" t="s">
        <v>996</v>
      </c>
      <c r="D1284" s="259"/>
      <c r="E1284" s="260"/>
      <c r="F1284" s="222"/>
      <c r="G1284" s="222"/>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358</v>
      </c>
      <c r="AH1284" s="212">
        <v>2</v>
      </c>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3" x14ac:dyDescent="0.25">
      <c r="A1285" s="219"/>
      <c r="B1285" s="220"/>
      <c r="C1285" s="267" t="s">
        <v>997</v>
      </c>
      <c r="D1285" s="259"/>
      <c r="E1285" s="260">
        <v>34.54</v>
      </c>
      <c r="F1285" s="222"/>
      <c r="G1285" s="22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358</v>
      </c>
      <c r="AH1285" s="212">
        <v>2</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5">
      <c r="A1286" s="219"/>
      <c r="B1286" s="220"/>
      <c r="C1286" s="267" t="s">
        <v>998</v>
      </c>
      <c r="D1286" s="259"/>
      <c r="E1286" s="260">
        <v>10</v>
      </c>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358</v>
      </c>
      <c r="AH1286" s="212">
        <v>2</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3" x14ac:dyDescent="0.25">
      <c r="A1287" s="219"/>
      <c r="B1287" s="220"/>
      <c r="C1287" s="267" t="s">
        <v>999</v>
      </c>
      <c r="D1287" s="259"/>
      <c r="E1287" s="260"/>
      <c r="F1287" s="222"/>
      <c r="G1287" s="222"/>
      <c r="H1287" s="222"/>
      <c r="I1287" s="222"/>
      <c r="J1287" s="222"/>
      <c r="K1287" s="222"/>
      <c r="L1287" s="222"/>
      <c r="M1287" s="222"/>
      <c r="N1287" s="221"/>
      <c r="O1287" s="221"/>
      <c r="P1287" s="221"/>
      <c r="Q1287" s="221"/>
      <c r="R1287" s="222"/>
      <c r="S1287" s="222"/>
      <c r="T1287" s="222"/>
      <c r="U1287" s="222"/>
      <c r="V1287" s="222"/>
      <c r="W1287" s="222"/>
      <c r="X1287" s="222"/>
      <c r="Y1287" s="222"/>
      <c r="Z1287" s="212"/>
      <c r="AA1287" s="212"/>
      <c r="AB1287" s="212"/>
      <c r="AC1287" s="212"/>
      <c r="AD1287" s="212"/>
      <c r="AE1287" s="212"/>
      <c r="AF1287" s="212"/>
      <c r="AG1287" s="212" t="s">
        <v>358</v>
      </c>
      <c r="AH1287" s="212">
        <v>2</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3" x14ac:dyDescent="0.25">
      <c r="A1288" s="219"/>
      <c r="B1288" s="220"/>
      <c r="C1288" s="267" t="s">
        <v>1000</v>
      </c>
      <c r="D1288" s="259"/>
      <c r="E1288" s="260">
        <v>21</v>
      </c>
      <c r="F1288" s="222"/>
      <c r="G1288" s="222"/>
      <c r="H1288" s="222"/>
      <c r="I1288" s="222"/>
      <c r="J1288" s="222"/>
      <c r="K1288" s="222"/>
      <c r="L1288" s="222"/>
      <c r="M1288" s="222"/>
      <c r="N1288" s="221"/>
      <c r="O1288" s="221"/>
      <c r="P1288" s="221"/>
      <c r="Q1288" s="221"/>
      <c r="R1288" s="222"/>
      <c r="S1288" s="222"/>
      <c r="T1288" s="222"/>
      <c r="U1288" s="222"/>
      <c r="V1288" s="222"/>
      <c r="W1288" s="222"/>
      <c r="X1288" s="222"/>
      <c r="Y1288" s="222"/>
      <c r="Z1288" s="212"/>
      <c r="AA1288" s="212"/>
      <c r="AB1288" s="212"/>
      <c r="AC1288" s="212"/>
      <c r="AD1288" s="212"/>
      <c r="AE1288" s="212"/>
      <c r="AF1288" s="212"/>
      <c r="AG1288" s="212" t="s">
        <v>358</v>
      </c>
      <c r="AH1288" s="212">
        <v>2</v>
      </c>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outlineLevel="3" x14ac:dyDescent="0.25">
      <c r="A1289" s="219"/>
      <c r="B1289" s="220"/>
      <c r="C1289" s="267" t="s">
        <v>1001</v>
      </c>
      <c r="D1289" s="259"/>
      <c r="E1289" s="260">
        <v>14.75</v>
      </c>
      <c r="F1289" s="222"/>
      <c r="G1289" s="222"/>
      <c r="H1289" s="222"/>
      <c r="I1289" s="222"/>
      <c r="J1289" s="222"/>
      <c r="K1289" s="222"/>
      <c r="L1289" s="222"/>
      <c r="M1289" s="222"/>
      <c r="N1289" s="221"/>
      <c r="O1289" s="221"/>
      <c r="P1289" s="221"/>
      <c r="Q1289" s="221"/>
      <c r="R1289" s="222"/>
      <c r="S1289" s="222"/>
      <c r="T1289" s="222"/>
      <c r="U1289" s="222"/>
      <c r="V1289" s="222"/>
      <c r="W1289" s="222"/>
      <c r="X1289" s="222"/>
      <c r="Y1289" s="222"/>
      <c r="Z1289" s="212"/>
      <c r="AA1289" s="212"/>
      <c r="AB1289" s="212"/>
      <c r="AC1289" s="212"/>
      <c r="AD1289" s="212"/>
      <c r="AE1289" s="212"/>
      <c r="AF1289" s="212"/>
      <c r="AG1289" s="212" t="s">
        <v>358</v>
      </c>
      <c r="AH1289" s="212">
        <v>2</v>
      </c>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3" x14ac:dyDescent="0.25">
      <c r="A1290" s="219"/>
      <c r="B1290" s="220"/>
      <c r="C1290" s="267" t="s">
        <v>1002</v>
      </c>
      <c r="D1290" s="259"/>
      <c r="E1290" s="260">
        <v>132.66</v>
      </c>
      <c r="F1290" s="222"/>
      <c r="G1290" s="222"/>
      <c r="H1290" s="222"/>
      <c r="I1290" s="222"/>
      <c r="J1290" s="222"/>
      <c r="K1290" s="222"/>
      <c r="L1290" s="222"/>
      <c r="M1290" s="222"/>
      <c r="N1290" s="221"/>
      <c r="O1290" s="221"/>
      <c r="P1290" s="221"/>
      <c r="Q1290" s="221"/>
      <c r="R1290" s="222"/>
      <c r="S1290" s="222"/>
      <c r="T1290" s="222"/>
      <c r="U1290" s="222"/>
      <c r="V1290" s="222"/>
      <c r="W1290" s="222"/>
      <c r="X1290" s="222"/>
      <c r="Y1290" s="222"/>
      <c r="Z1290" s="212"/>
      <c r="AA1290" s="212"/>
      <c r="AB1290" s="212"/>
      <c r="AC1290" s="212"/>
      <c r="AD1290" s="212"/>
      <c r="AE1290" s="212"/>
      <c r="AF1290" s="212"/>
      <c r="AG1290" s="212" t="s">
        <v>358</v>
      </c>
      <c r="AH1290" s="212">
        <v>2</v>
      </c>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3" x14ac:dyDescent="0.25">
      <c r="A1291" s="219"/>
      <c r="B1291" s="220"/>
      <c r="C1291" s="267" t="s">
        <v>1003</v>
      </c>
      <c r="D1291" s="259"/>
      <c r="E1291" s="260">
        <v>40.479999999999997</v>
      </c>
      <c r="F1291" s="222"/>
      <c r="G1291" s="222"/>
      <c r="H1291" s="222"/>
      <c r="I1291" s="222"/>
      <c r="J1291" s="222"/>
      <c r="K1291" s="222"/>
      <c r="L1291" s="222"/>
      <c r="M1291" s="222"/>
      <c r="N1291" s="221"/>
      <c r="O1291" s="221"/>
      <c r="P1291" s="221"/>
      <c r="Q1291" s="221"/>
      <c r="R1291" s="222"/>
      <c r="S1291" s="222"/>
      <c r="T1291" s="222"/>
      <c r="U1291" s="222"/>
      <c r="V1291" s="222"/>
      <c r="W1291" s="222"/>
      <c r="X1291" s="222"/>
      <c r="Y1291" s="222"/>
      <c r="Z1291" s="212"/>
      <c r="AA1291" s="212"/>
      <c r="AB1291" s="212"/>
      <c r="AC1291" s="212"/>
      <c r="AD1291" s="212"/>
      <c r="AE1291" s="212"/>
      <c r="AF1291" s="212"/>
      <c r="AG1291" s="212" t="s">
        <v>358</v>
      </c>
      <c r="AH1291" s="212">
        <v>2</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5">
      <c r="A1292" s="219"/>
      <c r="B1292" s="220"/>
      <c r="C1292" s="267" t="s">
        <v>1004</v>
      </c>
      <c r="D1292" s="259"/>
      <c r="E1292" s="260">
        <v>39.6</v>
      </c>
      <c r="F1292" s="222"/>
      <c r="G1292" s="222"/>
      <c r="H1292" s="222"/>
      <c r="I1292" s="222"/>
      <c r="J1292" s="222"/>
      <c r="K1292" s="222"/>
      <c r="L1292" s="222"/>
      <c r="M1292" s="222"/>
      <c r="N1292" s="221"/>
      <c r="O1292" s="221"/>
      <c r="P1292" s="221"/>
      <c r="Q1292" s="221"/>
      <c r="R1292" s="222"/>
      <c r="S1292" s="222"/>
      <c r="T1292" s="222"/>
      <c r="U1292" s="222"/>
      <c r="V1292" s="222"/>
      <c r="W1292" s="222"/>
      <c r="X1292" s="222"/>
      <c r="Y1292" s="222"/>
      <c r="Z1292" s="212"/>
      <c r="AA1292" s="212"/>
      <c r="AB1292" s="212"/>
      <c r="AC1292" s="212"/>
      <c r="AD1292" s="212"/>
      <c r="AE1292" s="212"/>
      <c r="AF1292" s="212"/>
      <c r="AG1292" s="212" t="s">
        <v>358</v>
      </c>
      <c r="AH1292" s="212">
        <v>2</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outlineLevel="3" x14ac:dyDescent="0.25">
      <c r="A1293" s="219"/>
      <c r="B1293" s="220"/>
      <c r="C1293" s="267" t="s">
        <v>1005</v>
      </c>
      <c r="D1293" s="259"/>
      <c r="E1293" s="260"/>
      <c r="F1293" s="222"/>
      <c r="G1293" s="222"/>
      <c r="H1293" s="222"/>
      <c r="I1293" s="222"/>
      <c r="J1293" s="222"/>
      <c r="K1293" s="222"/>
      <c r="L1293" s="222"/>
      <c r="M1293" s="222"/>
      <c r="N1293" s="221"/>
      <c r="O1293" s="221"/>
      <c r="P1293" s="221"/>
      <c r="Q1293" s="221"/>
      <c r="R1293" s="222"/>
      <c r="S1293" s="222"/>
      <c r="T1293" s="222"/>
      <c r="U1293" s="222"/>
      <c r="V1293" s="222"/>
      <c r="W1293" s="222"/>
      <c r="X1293" s="222"/>
      <c r="Y1293" s="222"/>
      <c r="Z1293" s="212"/>
      <c r="AA1293" s="212"/>
      <c r="AB1293" s="212"/>
      <c r="AC1293" s="212"/>
      <c r="AD1293" s="212"/>
      <c r="AE1293" s="212"/>
      <c r="AF1293" s="212"/>
      <c r="AG1293" s="212" t="s">
        <v>358</v>
      </c>
      <c r="AH1293" s="212">
        <v>2</v>
      </c>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3" x14ac:dyDescent="0.25">
      <c r="A1294" s="219"/>
      <c r="B1294" s="220"/>
      <c r="C1294" s="267" t="s">
        <v>1006</v>
      </c>
      <c r="D1294" s="259"/>
      <c r="E1294" s="260">
        <v>40.26</v>
      </c>
      <c r="F1294" s="222"/>
      <c r="G1294" s="222"/>
      <c r="H1294" s="222"/>
      <c r="I1294" s="222"/>
      <c r="J1294" s="222"/>
      <c r="K1294" s="222"/>
      <c r="L1294" s="222"/>
      <c r="M1294" s="222"/>
      <c r="N1294" s="221"/>
      <c r="O1294" s="221"/>
      <c r="P1294" s="221"/>
      <c r="Q1294" s="221"/>
      <c r="R1294" s="222"/>
      <c r="S1294" s="222"/>
      <c r="T1294" s="222"/>
      <c r="U1294" s="222"/>
      <c r="V1294" s="222"/>
      <c r="W1294" s="222"/>
      <c r="X1294" s="222"/>
      <c r="Y1294" s="222"/>
      <c r="Z1294" s="212"/>
      <c r="AA1294" s="212"/>
      <c r="AB1294" s="212"/>
      <c r="AC1294" s="212"/>
      <c r="AD1294" s="212"/>
      <c r="AE1294" s="212"/>
      <c r="AF1294" s="212"/>
      <c r="AG1294" s="212" t="s">
        <v>358</v>
      </c>
      <c r="AH1294" s="212">
        <v>2</v>
      </c>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3" x14ac:dyDescent="0.25">
      <c r="A1295" s="219"/>
      <c r="B1295" s="220"/>
      <c r="C1295" s="267" t="s">
        <v>1007</v>
      </c>
      <c r="D1295" s="259"/>
      <c r="E1295" s="260"/>
      <c r="F1295" s="222"/>
      <c r="G1295" s="222"/>
      <c r="H1295" s="222"/>
      <c r="I1295" s="222"/>
      <c r="J1295" s="222"/>
      <c r="K1295" s="222"/>
      <c r="L1295" s="222"/>
      <c r="M1295" s="222"/>
      <c r="N1295" s="221"/>
      <c r="O1295" s="221"/>
      <c r="P1295" s="221"/>
      <c r="Q1295" s="221"/>
      <c r="R1295" s="222"/>
      <c r="S1295" s="222"/>
      <c r="T1295" s="222"/>
      <c r="U1295" s="222"/>
      <c r="V1295" s="222"/>
      <c r="W1295" s="222"/>
      <c r="X1295" s="222"/>
      <c r="Y1295" s="222"/>
      <c r="Z1295" s="212"/>
      <c r="AA1295" s="212"/>
      <c r="AB1295" s="212"/>
      <c r="AC1295" s="212"/>
      <c r="AD1295" s="212"/>
      <c r="AE1295" s="212"/>
      <c r="AF1295" s="212"/>
      <c r="AG1295" s="212" t="s">
        <v>358</v>
      </c>
      <c r="AH1295" s="212">
        <v>2</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3" x14ac:dyDescent="0.25">
      <c r="A1296" s="219"/>
      <c r="B1296" s="220"/>
      <c r="C1296" s="267" t="s">
        <v>1008</v>
      </c>
      <c r="D1296" s="259"/>
      <c r="E1296" s="260">
        <v>31.46</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358</v>
      </c>
      <c r="AH1296" s="212">
        <v>2</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outlineLevel="3" x14ac:dyDescent="0.25">
      <c r="A1297" s="219"/>
      <c r="B1297" s="220"/>
      <c r="C1297" s="267" t="s">
        <v>1009</v>
      </c>
      <c r="D1297" s="259"/>
      <c r="E1297" s="260">
        <v>22</v>
      </c>
      <c r="F1297" s="222"/>
      <c r="G1297" s="222"/>
      <c r="H1297" s="222"/>
      <c r="I1297" s="222"/>
      <c r="J1297" s="222"/>
      <c r="K1297" s="222"/>
      <c r="L1297" s="222"/>
      <c r="M1297" s="222"/>
      <c r="N1297" s="221"/>
      <c r="O1297" s="221"/>
      <c r="P1297" s="221"/>
      <c r="Q1297" s="221"/>
      <c r="R1297" s="222"/>
      <c r="S1297" s="222"/>
      <c r="T1297" s="222"/>
      <c r="U1297" s="222"/>
      <c r="V1297" s="222"/>
      <c r="W1297" s="222"/>
      <c r="X1297" s="222"/>
      <c r="Y1297" s="222"/>
      <c r="Z1297" s="212"/>
      <c r="AA1297" s="212"/>
      <c r="AB1297" s="212"/>
      <c r="AC1297" s="212"/>
      <c r="AD1297" s="212"/>
      <c r="AE1297" s="212"/>
      <c r="AF1297" s="212"/>
      <c r="AG1297" s="212" t="s">
        <v>358</v>
      </c>
      <c r="AH1297" s="212">
        <v>2</v>
      </c>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3" x14ac:dyDescent="0.25">
      <c r="A1298" s="219"/>
      <c r="B1298" s="220"/>
      <c r="C1298" s="267" t="s">
        <v>1010</v>
      </c>
      <c r="D1298" s="259"/>
      <c r="E1298" s="260"/>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358</v>
      </c>
      <c r="AH1298" s="212">
        <v>2</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5">
      <c r="A1299" s="219"/>
      <c r="B1299" s="220"/>
      <c r="C1299" s="267" t="s">
        <v>1011</v>
      </c>
      <c r="D1299" s="259"/>
      <c r="E1299" s="260"/>
      <c r="F1299" s="222"/>
      <c r="G1299" s="222"/>
      <c r="H1299" s="222"/>
      <c r="I1299" s="222"/>
      <c r="J1299" s="222"/>
      <c r="K1299" s="222"/>
      <c r="L1299" s="222"/>
      <c r="M1299" s="222"/>
      <c r="N1299" s="221"/>
      <c r="O1299" s="221"/>
      <c r="P1299" s="221"/>
      <c r="Q1299" s="221"/>
      <c r="R1299" s="222"/>
      <c r="S1299" s="222"/>
      <c r="T1299" s="222"/>
      <c r="U1299" s="222"/>
      <c r="V1299" s="222"/>
      <c r="W1299" s="222"/>
      <c r="X1299" s="222"/>
      <c r="Y1299" s="222"/>
      <c r="Z1299" s="212"/>
      <c r="AA1299" s="212"/>
      <c r="AB1299" s="212"/>
      <c r="AC1299" s="212"/>
      <c r="AD1299" s="212"/>
      <c r="AE1299" s="212"/>
      <c r="AF1299" s="212"/>
      <c r="AG1299" s="212" t="s">
        <v>358</v>
      </c>
      <c r="AH1299" s="212">
        <v>2</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outlineLevel="3" x14ac:dyDescent="0.25">
      <c r="A1300" s="219"/>
      <c r="B1300" s="220"/>
      <c r="C1300" s="267" t="s">
        <v>1012</v>
      </c>
      <c r="D1300" s="259"/>
      <c r="E1300" s="260"/>
      <c r="F1300" s="222"/>
      <c r="G1300" s="222"/>
      <c r="H1300" s="222"/>
      <c r="I1300" s="222"/>
      <c r="J1300" s="222"/>
      <c r="K1300" s="222"/>
      <c r="L1300" s="222"/>
      <c r="M1300" s="222"/>
      <c r="N1300" s="221"/>
      <c r="O1300" s="221"/>
      <c r="P1300" s="221"/>
      <c r="Q1300" s="221"/>
      <c r="R1300" s="222"/>
      <c r="S1300" s="222"/>
      <c r="T1300" s="222"/>
      <c r="U1300" s="222"/>
      <c r="V1300" s="222"/>
      <c r="W1300" s="222"/>
      <c r="X1300" s="222"/>
      <c r="Y1300" s="222"/>
      <c r="Z1300" s="212"/>
      <c r="AA1300" s="212"/>
      <c r="AB1300" s="212"/>
      <c r="AC1300" s="212"/>
      <c r="AD1300" s="212"/>
      <c r="AE1300" s="212"/>
      <c r="AF1300" s="212"/>
      <c r="AG1300" s="212" t="s">
        <v>358</v>
      </c>
      <c r="AH1300" s="212">
        <v>2</v>
      </c>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3" x14ac:dyDescent="0.25">
      <c r="A1301" s="219"/>
      <c r="B1301" s="220"/>
      <c r="C1301" s="267" t="s">
        <v>1013</v>
      </c>
      <c r="D1301" s="259"/>
      <c r="E1301" s="260">
        <v>33</v>
      </c>
      <c r="F1301" s="222"/>
      <c r="G1301" s="222"/>
      <c r="H1301" s="222"/>
      <c r="I1301" s="222"/>
      <c r="J1301" s="222"/>
      <c r="K1301" s="222"/>
      <c r="L1301" s="222"/>
      <c r="M1301" s="222"/>
      <c r="N1301" s="221"/>
      <c r="O1301" s="221"/>
      <c r="P1301" s="221"/>
      <c r="Q1301" s="221"/>
      <c r="R1301" s="222"/>
      <c r="S1301" s="222"/>
      <c r="T1301" s="222"/>
      <c r="U1301" s="222"/>
      <c r="V1301" s="222"/>
      <c r="W1301" s="222"/>
      <c r="X1301" s="222"/>
      <c r="Y1301" s="222"/>
      <c r="Z1301" s="212"/>
      <c r="AA1301" s="212"/>
      <c r="AB1301" s="212"/>
      <c r="AC1301" s="212"/>
      <c r="AD1301" s="212"/>
      <c r="AE1301" s="212"/>
      <c r="AF1301" s="212"/>
      <c r="AG1301" s="212" t="s">
        <v>358</v>
      </c>
      <c r="AH1301" s="212">
        <v>2</v>
      </c>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3" x14ac:dyDescent="0.25">
      <c r="A1302" s="219"/>
      <c r="B1302" s="220"/>
      <c r="C1302" s="267" t="s">
        <v>1014</v>
      </c>
      <c r="D1302" s="259"/>
      <c r="E1302" s="260">
        <v>23.75</v>
      </c>
      <c r="F1302" s="222"/>
      <c r="G1302" s="222"/>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358</v>
      </c>
      <c r="AH1302" s="212">
        <v>2</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3" x14ac:dyDescent="0.25">
      <c r="A1303" s="219"/>
      <c r="B1303" s="220"/>
      <c r="C1303" s="267" t="s">
        <v>1015</v>
      </c>
      <c r="D1303" s="259"/>
      <c r="E1303" s="260">
        <v>15.62</v>
      </c>
      <c r="F1303" s="222"/>
      <c r="G1303" s="22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358</v>
      </c>
      <c r="AH1303" s="212">
        <v>2</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3" x14ac:dyDescent="0.25">
      <c r="A1304" s="219"/>
      <c r="B1304" s="220"/>
      <c r="C1304" s="267" t="s">
        <v>1016</v>
      </c>
      <c r="D1304" s="259"/>
      <c r="E1304" s="260">
        <v>11</v>
      </c>
      <c r="F1304" s="222"/>
      <c r="G1304" s="222"/>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358</v>
      </c>
      <c r="AH1304" s="212">
        <v>2</v>
      </c>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outlineLevel="3" x14ac:dyDescent="0.25">
      <c r="A1305" s="219"/>
      <c r="B1305" s="220"/>
      <c r="C1305" s="267" t="s">
        <v>1017</v>
      </c>
      <c r="D1305" s="259"/>
      <c r="E1305" s="260">
        <v>33</v>
      </c>
      <c r="F1305" s="222"/>
      <c r="G1305" s="222"/>
      <c r="H1305" s="222"/>
      <c r="I1305" s="222"/>
      <c r="J1305" s="222"/>
      <c r="K1305" s="222"/>
      <c r="L1305" s="222"/>
      <c r="M1305" s="222"/>
      <c r="N1305" s="221"/>
      <c r="O1305" s="221"/>
      <c r="P1305" s="221"/>
      <c r="Q1305" s="221"/>
      <c r="R1305" s="222"/>
      <c r="S1305" s="222"/>
      <c r="T1305" s="222"/>
      <c r="U1305" s="222"/>
      <c r="V1305" s="222"/>
      <c r="W1305" s="222"/>
      <c r="X1305" s="222"/>
      <c r="Y1305" s="222"/>
      <c r="Z1305" s="212"/>
      <c r="AA1305" s="212"/>
      <c r="AB1305" s="212"/>
      <c r="AC1305" s="212"/>
      <c r="AD1305" s="212"/>
      <c r="AE1305" s="212"/>
      <c r="AF1305" s="212"/>
      <c r="AG1305" s="212" t="s">
        <v>358</v>
      </c>
      <c r="AH1305" s="212">
        <v>2</v>
      </c>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3" x14ac:dyDescent="0.25">
      <c r="A1306" s="219"/>
      <c r="B1306" s="220"/>
      <c r="C1306" s="267" t="s">
        <v>542</v>
      </c>
      <c r="D1306" s="259"/>
      <c r="E1306" s="260"/>
      <c r="F1306" s="222"/>
      <c r="G1306" s="222"/>
      <c r="H1306" s="222"/>
      <c r="I1306" s="222"/>
      <c r="J1306" s="222"/>
      <c r="K1306" s="222"/>
      <c r="L1306" s="222"/>
      <c r="M1306" s="222"/>
      <c r="N1306" s="221"/>
      <c r="O1306" s="221"/>
      <c r="P1306" s="221"/>
      <c r="Q1306" s="221"/>
      <c r="R1306" s="222"/>
      <c r="S1306" s="222"/>
      <c r="T1306" s="222"/>
      <c r="U1306" s="222"/>
      <c r="V1306" s="222"/>
      <c r="W1306" s="222"/>
      <c r="X1306" s="222"/>
      <c r="Y1306" s="222"/>
      <c r="Z1306" s="212"/>
      <c r="AA1306" s="212"/>
      <c r="AB1306" s="212"/>
      <c r="AC1306" s="212"/>
      <c r="AD1306" s="212"/>
      <c r="AE1306" s="212"/>
      <c r="AF1306" s="212"/>
      <c r="AG1306" s="212" t="s">
        <v>358</v>
      </c>
      <c r="AH1306" s="212">
        <v>2</v>
      </c>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3" x14ac:dyDescent="0.25">
      <c r="A1307" s="219"/>
      <c r="B1307" s="220"/>
      <c r="C1307" s="268" t="s">
        <v>371</v>
      </c>
      <c r="D1307" s="261"/>
      <c r="E1307" s="262">
        <v>801</v>
      </c>
      <c r="F1307" s="222"/>
      <c r="G1307" s="222"/>
      <c r="H1307" s="222"/>
      <c r="I1307" s="222"/>
      <c r="J1307" s="222"/>
      <c r="K1307" s="222"/>
      <c r="L1307" s="222"/>
      <c r="M1307" s="222"/>
      <c r="N1307" s="221"/>
      <c r="O1307" s="221"/>
      <c r="P1307" s="221"/>
      <c r="Q1307" s="221"/>
      <c r="R1307" s="222"/>
      <c r="S1307" s="222"/>
      <c r="T1307" s="222"/>
      <c r="U1307" s="222"/>
      <c r="V1307" s="222"/>
      <c r="W1307" s="222"/>
      <c r="X1307" s="222"/>
      <c r="Y1307" s="222"/>
      <c r="Z1307" s="212"/>
      <c r="AA1307" s="212"/>
      <c r="AB1307" s="212"/>
      <c r="AC1307" s="212"/>
      <c r="AD1307" s="212"/>
      <c r="AE1307" s="212"/>
      <c r="AF1307" s="212"/>
      <c r="AG1307" s="212" t="s">
        <v>358</v>
      </c>
      <c r="AH1307" s="212">
        <v>3</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5">
      <c r="A1308" s="219"/>
      <c r="B1308" s="220"/>
      <c r="C1308" s="266" t="s">
        <v>372</v>
      </c>
      <c r="D1308" s="259"/>
      <c r="E1308" s="260"/>
      <c r="F1308" s="222"/>
      <c r="G1308" s="222"/>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358</v>
      </c>
      <c r="AH1308" s="212"/>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3" x14ac:dyDescent="0.25">
      <c r="A1309" s="219"/>
      <c r="B1309" s="220"/>
      <c r="C1309" s="265" t="s">
        <v>1018</v>
      </c>
      <c r="D1309" s="257"/>
      <c r="E1309" s="258">
        <v>801</v>
      </c>
      <c r="F1309" s="222"/>
      <c r="G1309" s="222"/>
      <c r="H1309" s="222"/>
      <c r="I1309" s="222"/>
      <c r="J1309" s="222"/>
      <c r="K1309" s="222"/>
      <c r="L1309" s="222"/>
      <c r="M1309" s="222"/>
      <c r="N1309" s="221"/>
      <c r="O1309" s="221"/>
      <c r="P1309" s="221"/>
      <c r="Q1309" s="221"/>
      <c r="R1309" s="222"/>
      <c r="S1309" s="222"/>
      <c r="T1309" s="222"/>
      <c r="U1309" s="222"/>
      <c r="V1309" s="222"/>
      <c r="W1309" s="222"/>
      <c r="X1309" s="222"/>
      <c r="Y1309" s="222"/>
      <c r="Z1309" s="212"/>
      <c r="AA1309" s="212"/>
      <c r="AB1309" s="212"/>
      <c r="AC1309" s="212"/>
      <c r="AD1309" s="212"/>
      <c r="AE1309" s="212"/>
      <c r="AF1309" s="212"/>
      <c r="AG1309" s="212" t="s">
        <v>358</v>
      </c>
      <c r="AH1309" s="212">
        <v>0</v>
      </c>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2" x14ac:dyDescent="0.25">
      <c r="A1310" s="219"/>
      <c r="B1310" s="220"/>
      <c r="C1310" s="250"/>
      <c r="D1310" s="241"/>
      <c r="E1310" s="241"/>
      <c r="F1310" s="241"/>
      <c r="G1310" s="241"/>
      <c r="H1310" s="222"/>
      <c r="I1310" s="222"/>
      <c r="J1310" s="222"/>
      <c r="K1310" s="222"/>
      <c r="L1310" s="222"/>
      <c r="M1310" s="222"/>
      <c r="N1310" s="221"/>
      <c r="O1310" s="221"/>
      <c r="P1310" s="221"/>
      <c r="Q1310" s="221"/>
      <c r="R1310" s="222"/>
      <c r="S1310" s="222"/>
      <c r="T1310" s="222"/>
      <c r="U1310" s="222"/>
      <c r="V1310" s="222"/>
      <c r="W1310" s="222"/>
      <c r="X1310" s="222"/>
      <c r="Y1310" s="222"/>
      <c r="Z1310" s="212"/>
      <c r="AA1310" s="212"/>
      <c r="AB1310" s="212"/>
      <c r="AC1310" s="212"/>
      <c r="AD1310" s="212"/>
      <c r="AE1310" s="212"/>
      <c r="AF1310" s="212"/>
      <c r="AG1310" s="212" t="s">
        <v>293</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ht="20.399999999999999" outlineLevel="1" x14ac:dyDescent="0.25">
      <c r="A1311" s="234">
        <v>162</v>
      </c>
      <c r="B1311" s="235" t="s">
        <v>1505</v>
      </c>
      <c r="C1311" s="247" t="s">
        <v>1506</v>
      </c>
      <c r="D1311" s="236" t="s">
        <v>391</v>
      </c>
      <c r="E1311" s="237">
        <v>801</v>
      </c>
      <c r="F1311" s="238"/>
      <c r="G1311" s="239">
        <f>ROUND(E1311*F1311,2)</f>
        <v>0</v>
      </c>
      <c r="H1311" s="238"/>
      <c r="I1311" s="239">
        <f>ROUND(E1311*H1311,2)</f>
        <v>0</v>
      </c>
      <c r="J1311" s="238"/>
      <c r="K1311" s="239">
        <f>ROUND(E1311*J1311,2)</f>
        <v>0</v>
      </c>
      <c r="L1311" s="239">
        <v>21</v>
      </c>
      <c r="M1311" s="239">
        <f>G1311*(1+L1311/100)</f>
        <v>0</v>
      </c>
      <c r="N1311" s="237">
        <v>1.1999999999999999E-3</v>
      </c>
      <c r="O1311" s="237">
        <f>ROUND(E1311*N1311,2)</f>
        <v>0.96</v>
      </c>
      <c r="P1311" s="237">
        <v>0</v>
      </c>
      <c r="Q1311" s="237">
        <f>ROUND(E1311*P1311,2)</f>
        <v>0</v>
      </c>
      <c r="R1311" s="239" t="s">
        <v>1503</v>
      </c>
      <c r="S1311" s="239" t="s">
        <v>305</v>
      </c>
      <c r="T1311" s="240" t="s">
        <v>305</v>
      </c>
      <c r="U1311" s="222">
        <v>0</v>
      </c>
      <c r="V1311" s="222">
        <f>ROUND(E1311*U1311,2)</f>
        <v>0</v>
      </c>
      <c r="W1311" s="222"/>
      <c r="X1311" s="222" t="s">
        <v>290</v>
      </c>
      <c r="Y1311" s="222" t="s">
        <v>291</v>
      </c>
      <c r="Z1311" s="212"/>
      <c r="AA1311" s="212"/>
      <c r="AB1311" s="212"/>
      <c r="AC1311" s="212"/>
      <c r="AD1311" s="212"/>
      <c r="AE1311" s="212"/>
      <c r="AF1311" s="212"/>
      <c r="AG1311" s="212" t="s">
        <v>354</v>
      </c>
      <c r="AH1311" s="212"/>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2" x14ac:dyDescent="0.25">
      <c r="A1312" s="219"/>
      <c r="B1312" s="220"/>
      <c r="C1312" s="266" t="s">
        <v>367</v>
      </c>
      <c r="D1312" s="259"/>
      <c r="E1312" s="260"/>
      <c r="F1312" s="222"/>
      <c r="G1312" s="222"/>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358</v>
      </c>
      <c r="AH1312" s="212"/>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3" x14ac:dyDescent="0.25">
      <c r="A1313" s="219"/>
      <c r="B1313" s="220"/>
      <c r="C1313" s="267" t="s">
        <v>516</v>
      </c>
      <c r="D1313" s="259"/>
      <c r="E1313" s="260"/>
      <c r="F1313" s="222"/>
      <c r="G1313" s="222"/>
      <c r="H1313" s="222"/>
      <c r="I1313" s="222"/>
      <c r="J1313" s="222"/>
      <c r="K1313" s="222"/>
      <c r="L1313" s="222"/>
      <c r="M1313" s="222"/>
      <c r="N1313" s="221"/>
      <c r="O1313" s="221"/>
      <c r="P1313" s="221"/>
      <c r="Q1313" s="221"/>
      <c r="R1313" s="222"/>
      <c r="S1313" s="222"/>
      <c r="T1313" s="222"/>
      <c r="U1313" s="222"/>
      <c r="V1313" s="222"/>
      <c r="W1313" s="222"/>
      <c r="X1313" s="222"/>
      <c r="Y1313" s="222"/>
      <c r="Z1313" s="212"/>
      <c r="AA1313" s="212"/>
      <c r="AB1313" s="212"/>
      <c r="AC1313" s="212"/>
      <c r="AD1313" s="212"/>
      <c r="AE1313" s="212"/>
      <c r="AF1313" s="212"/>
      <c r="AG1313" s="212" t="s">
        <v>358</v>
      </c>
      <c r="AH1313" s="212">
        <v>2</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3" x14ac:dyDescent="0.25">
      <c r="A1314" s="219"/>
      <c r="B1314" s="220"/>
      <c r="C1314" s="267" t="s">
        <v>543</v>
      </c>
      <c r="D1314" s="259"/>
      <c r="E1314" s="260"/>
      <c r="F1314" s="222"/>
      <c r="G1314" s="222"/>
      <c r="H1314" s="222"/>
      <c r="I1314" s="222"/>
      <c r="J1314" s="222"/>
      <c r="K1314" s="222"/>
      <c r="L1314" s="222"/>
      <c r="M1314" s="222"/>
      <c r="N1314" s="221"/>
      <c r="O1314" s="221"/>
      <c r="P1314" s="221"/>
      <c r="Q1314" s="221"/>
      <c r="R1314" s="222"/>
      <c r="S1314" s="222"/>
      <c r="T1314" s="222"/>
      <c r="U1314" s="222"/>
      <c r="V1314" s="222"/>
      <c r="W1314" s="222"/>
      <c r="X1314" s="222"/>
      <c r="Y1314" s="222"/>
      <c r="Z1314" s="212"/>
      <c r="AA1314" s="212"/>
      <c r="AB1314" s="212"/>
      <c r="AC1314" s="212"/>
      <c r="AD1314" s="212"/>
      <c r="AE1314" s="212"/>
      <c r="AF1314" s="212"/>
      <c r="AG1314" s="212" t="s">
        <v>358</v>
      </c>
      <c r="AH1314" s="212">
        <v>2</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5">
      <c r="A1315" s="219"/>
      <c r="B1315" s="220"/>
      <c r="C1315" s="267" t="s">
        <v>544</v>
      </c>
      <c r="D1315" s="259"/>
      <c r="E1315" s="260"/>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358</v>
      </c>
      <c r="AH1315" s="212">
        <v>2</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5">
      <c r="A1316" s="219"/>
      <c r="B1316" s="220"/>
      <c r="C1316" s="267" t="s">
        <v>978</v>
      </c>
      <c r="D1316" s="259"/>
      <c r="E1316" s="260"/>
      <c r="F1316" s="222"/>
      <c r="G1316" s="222"/>
      <c r="H1316" s="222"/>
      <c r="I1316" s="222"/>
      <c r="J1316" s="222"/>
      <c r="K1316" s="222"/>
      <c r="L1316" s="222"/>
      <c r="M1316" s="222"/>
      <c r="N1316" s="221"/>
      <c r="O1316" s="221"/>
      <c r="P1316" s="221"/>
      <c r="Q1316" s="221"/>
      <c r="R1316" s="222"/>
      <c r="S1316" s="222"/>
      <c r="T1316" s="222"/>
      <c r="U1316" s="222"/>
      <c r="V1316" s="222"/>
      <c r="W1316" s="222"/>
      <c r="X1316" s="222"/>
      <c r="Y1316" s="222"/>
      <c r="Z1316" s="212"/>
      <c r="AA1316" s="212"/>
      <c r="AB1316" s="212"/>
      <c r="AC1316" s="212"/>
      <c r="AD1316" s="212"/>
      <c r="AE1316" s="212"/>
      <c r="AF1316" s="212"/>
      <c r="AG1316" s="212" t="s">
        <v>358</v>
      </c>
      <c r="AH1316" s="212">
        <v>2</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5">
      <c r="A1317" s="219"/>
      <c r="B1317" s="220"/>
      <c r="C1317" s="267" t="s">
        <v>979</v>
      </c>
      <c r="D1317" s="259"/>
      <c r="E1317" s="260"/>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358</v>
      </c>
      <c r="AH1317" s="212">
        <v>2</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3" x14ac:dyDescent="0.25">
      <c r="A1318" s="219"/>
      <c r="B1318" s="220"/>
      <c r="C1318" s="267" t="s">
        <v>980</v>
      </c>
      <c r="D1318" s="259"/>
      <c r="E1318" s="260">
        <v>57.42</v>
      </c>
      <c r="F1318" s="222"/>
      <c r="G1318" s="222"/>
      <c r="H1318" s="222"/>
      <c r="I1318" s="222"/>
      <c r="J1318" s="222"/>
      <c r="K1318" s="222"/>
      <c r="L1318" s="222"/>
      <c r="M1318" s="222"/>
      <c r="N1318" s="221"/>
      <c r="O1318" s="221"/>
      <c r="P1318" s="221"/>
      <c r="Q1318" s="221"/>
      <c r="R1318" s="222"/>
      <c r="S1318" s="222"/>
      <c r="T1318" s="222"/>
      <c r="U1318" s="222"/>
      <c r="V1318" s="222"/>
      <c r="W1318" s="222"/>
      <c r="X1318" s="222"/>
      <c r="Y1318" s="222"/>
      <c r="Z1318" s="212"/>
      <c r="AA1318" s="212"/>
      <c r="AB1318" s="212"/>
      <c r="AC1318" s="212"/>
      <c r="AD1318" s="212"/>
      <c r="AE1318" s="212"/>
      <c r="AF1318" s="212"/>
      <c r="AG1318" s="212" t="s">
        <v>358</v>
      </c>
      <c r="AH1318" s="212">
        <v>2</v>
      </c>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3" x14ac:dyDescent="0.25">
      <c r="A1319" s="219"/>
      <c r="B1319" s="220"/>
      <c r="C1319" s="267" t="s">
        <v>981</v>
      </c>
      <c r="D1319" s="259"/>
      <c r="E1319" s="260">
        <v>16.059999999999999</v>
      </c>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358</v>
      </c>
      <c r="AH1319" s="212">
        <v>2</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3" x14ac:dyDescent="0.25">
      <c r="A1320" s="219"/>
      <c r="B1320" s="220"/>
      <c r="C1320" s="267" t="s">
        <v>982</v>
      </c>
      <c r="D1320" s="259"/>
      <c r="E1320" s="260">
        <v>69.739999999999995</v>
      </c>
      <c r="F1320" s="222"/>
      <c r="G1320" s="222"/>
      <c r="H1320" s="222"/>
      <c r="I1320" s="222"/>
      <c r="J1320" s="222"/>
      <c r="K1320" s="222"/>
      <c r="L1320" s="222"/>
      <c r="M1320" s="222"/>
      <c r="N1320" s="221"/>
      <c r="O1320" s="221"/>
      <c r="P1320" s="221"/>
      <c r="Q1320" s="221"/>
      <c r="R1320" s="222"/>
      <c r="S1320" s="222"/>
      <c r="T1320" s="222"/>
      <c r="U1320" s="222"/>
      <c r="V1320" s="222"/>
      <c r="W1320" s="222"/>
      <c r="X1320" s="222"/>
      <c r="Y1320" s="222"/>
      <c r="Z1320" s="212"/>
      <c r="AA1320" s="212"/>
      <c r="AB1320" s="212"/>
      <c r="AC1320" s="212"/>
      <c r="AD1320" s="212"/>
      <c r="AE1320" s="212"/>
      <c r="AF1320" s="212"/>
      <c r="AG1320" s="212" t="s">
        <v>358</v>
      </c>
      <c r="AH1320" s="212">
        <v>2</v>
      </c>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3" x14ac:dyDescent="0.25">
      <c r="A1321" s="219"/>
      <c r="B1321" s="220"/>
      <c r="C1321" s="267" t="s">
        <v>983</v>
      </c>
      <c r="D1321" s="259"/>
      <c r="E1321" s="260"/>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358</v>
      </c>
      <c r="AH1321" s="212">
        <v>2</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5">
      <c r="A1322" s="219"/>
      <c r="B1322" s="220"/>
      <c r="C1322" s="267" t="s">
        <v>984</v>
      </c>
      <c r="D1322" s="259"/>
      <c r="E1322" s="260"/>
      <c r="F1322" s="222"/>
      <c r="G1322" s="222"/>
      <c r="H1322" s="222"/>
      <c r="I1322" s="222"/>
      <c r="J1322" s="222"/>
      <c r="K1322" s="222"/>
      <c r="L1322" s="222"/>
      <c r="M1322" s="222"/>
      <c r="N1322" s="221"/>
      <c r="O1322" s="221"/>
      <c r="P1322" s="221"/>
      <c r="Q1322" s="221"/>
      <c r="R1322" s="222"/>
      <c r="S1322" s="222"/>
      <c r="T1322" s="222"/>
      <c r="U1322" s="222"/>
      <c r="V1322" s="222"/>
      <c r="W1322" s="222"/>
      <c r="X1322" s="222"/>
      <c r="Y1322" s="222"/>
      <c r="Z1322" s="212"/>
      <c r="AA1322" s="212"/>
      <c r="AB1322" s="212"/>
      <c r="AC1322" s="212"/>
      <c r="AD1322" s="212"/>
      <c r="AE1322" s="212"/>
      <c r="AF1322" s="212"/>
      <c r="AG1322" s="212" t="s">
        <v>358</v>
      </c>
      <c r="AH1322" s="212">
        <v>2</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5">
      <c r="A1323" s="219"/>
      <c r="B1323" s="220"/>
      <c r="C1323" s="267" t="s">
        <v>985</v>
      </c>
      <c r="D1323" s="259"/>
      <c r="E1323" s="260"/>
      <c r="F1323" s="222"/>
      <c r="G1323" s="222"/>
      <c r="H1323" s="222"/>
      <c r="I1323" s="222"/>
      <c r="J1323" s="222"/>
      <c r="K1323" s="222"/>
      <c r="L1323" s="222"/>
      <c r="M1323" s="222"/>
      <c r="N1323" s="221"/>
      <c r="O1323" s="221"/>
      <c r="P1323" s="221"/>
      <c r="Q1323" s="221"/>
      <c r="R1323" s="222"/>
      <c r="S1323" s="222"/>
      <c r="T1323" s="222"/>
      <c r="U1323" s="222"/>
      <c r="V1323" s="222"/>
      <c r="W1323" s="222"/>
      <c r="X1323" s="222"/>
      <c r="Y1323" s="222"/>
      <c r="Z1323" s="212"/>
      <c r="AA1323" s="212"/>
      <c r="AB1323" s="212"/>
      <c r="AC1323" s="212"/>
      <c r="AD1323" s="212"/>
      <c r="AE1323" s="212"/>
      <c r="AF1323" s="212"/>
      <c r="AG1323" s="212" t="s">
        <v>358</v>
      </c>
      <c r="AH1323" s="212">
        <v>2</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3" x14ac:dyDescent="0.25">
      <c r="A1324" s="219"/>
      <c r="B1324" s="220"/>
      <c r="C1324" s="267" t="s">
        <v>515</v>
      </c>
      <c r="D1324" s="259"/>
      <c r="E1324" s="260"/>
      <c r="F1324" s="222"/>
      <c r="G1324" s="222"/>
      <c r="H1324" s="222"/>
      <c r="I1324" s="222"/>
      <c r="J1324" s="222"/>
      <c r="K1324" s="222"/>
      <c r="L1324" s="222"/>
      <c r="M1324" s="222"/>
      <c r="N1324" s="221"/>
      <c r="O1324" s="221"/>
      <c r="P1324" s="221"/>
      <c r="Q1324" s="221"/>
      <c r="R1324" s="222"/>
      <c r="S1324" s="222"/>
      <c r="T1324" s="222"/>
      <c r="U1324" s="222"/>
      <c r="V1324" s="222"/>
      <c r="W1324" s="222"/>
      <c r="X1324" s="222"/>
      <c r="Y1324" s="222"/>
      <c r="Z1324" s="212"/>
      <c r="AA1324" s="212"/>
      <c r="AB1324" s="212"/>
      <c r="AC1324" s="212"/>
      <c r="AD1324" s="212"/>
      <c r="AE1324" s="212"/>
      <c r="AF1324" s="212"/>
      <c r="AG1324" s="212" t="s">
        <v>358</v>
      </c>
      <c r="AH1324" s="212">
        <v>2</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5">
      <c r="A1325" s="219"/>
      <c r="B1325" s="220"/>
      <c r="C1325" s="267" t="s">
        <v>490</v>
      </c>
      <c r="D1325" s="259"/>
      <c r="E1325" s="260"/>
      <c r="F1325" s="222"/>
      <c r="G1325" s="222"/>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358</v>
      </c>
      <c r="AH1325" s="212">
        <v>2</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3" x14ac:dyDescent="0.25">
      <c r="A1326" s="219"/>
      <c r="B1326" s="220"/>
      <c r="C1326" s="267" t="s">
        <v>986</v>
      </c>
      <c r="D1326" s="259"/>
      <c r="E1326" s="260">
        <v>47.08</v>
      </c>
      <c r="F1326" s="222"/>
      <c r="G1326" s="222"/>
      <c r="H1326" s="222"/>
      <c r="I1326" s="222"/>
      <c r="J1326" s="222"/>
      <c r="K1326" s="222"/>
      <c r="L1326" s="222"/>
      <c r="M1326" s="222"/>
      <c r="N1326" s="221"/>
      <c r="O1326" s="221"/>
      <c r="P1326" s="221"/>
      <c r="Q1326" s="221"/>
      <c r="R1326" s="222"/>
      <c r="S1326" s="222"/>
      <c r="T1326" s="222"/>
      <c r="U1326" s="222"/>
      <c r="V1326" s="222"/>
      <c r="W1326" s="222"/>
      <c r="X1326" s="222"/>
      <c r="Y1326" s="222"/>
      <c r="Z1326" s="212"/>
      <c r="AA1326" s="212"/>
      <c r="AB1326" s="212"/>
      <c r="AC1326" s="212"/>
      <c r="AD1326" s="212"/>
      <c r="AE1326" s="212"/>
      <c r="AF1326" s="212"/>
      <c r="AG1326" s="212" t="s">
        <v>358</v>
      </c>
      <c r="AH1326" s="212">
        <v>2</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3" x14ac:dyDescent="0.25">
      <c r="A1327" s="219"/>
      <c r="B1327" s="220"/>
      <c r="C1327" s="267" t="s">
        <v>987</v>
      </c>
      <c r="D1327" s="259"/>
      <c r="E1327" s="260">
        <v>44.22</v>
      </c>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358</v>
      </c>
      <c r="AH1327" s="212">
        <v>2</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5">
      <c r="A1328" s="219"/>
      <c r="B1328" s="220"/>
      <c r="C1328" s="267" t="s">
        <v>988</v>
      </c>
      <c r="D1328" s="259"/>
      <c r="E1328" s="260"/>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358</v>
      </c>
      <c r="AH1328" s="212">
        <v>2</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5">
      <c r="A1329" s="219"/>
      <c r="B1329" s="220"/>
      <c r="C1329" s="267" t="s">
        <v>989</v>
      </c>
      <c r="D1329" s="259"/>
      <c r="E1329" s="260"/>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358</v>
      </c>
      <c r="AH1329" s="212">
        <v>2</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5">
      <c r="A1330" s="219"/>
      <c r="B1330" s="220"/>
      <c r="C1330" s="267" t="s">
        <v>990</v>
      </c>
      <c r="D1330" s="259"/>
      <c r="E1330" s="260">
        <v>11</v>
      </c>
      <c r="F1330" s="222"/>
      <c r="G1330" s="222"/>
      <c r="H1330" s="222"/>
      <c r="I1330" s="222"/>
      <c r="J1330" s="222"/>
      <c r="K1330" s="222"/>
      <c r="L1330" s="222"/>
      <c r="M1330" s="222"/>
      <c r="N1330" s="221"/>
      <c r="O1330" s="221"/>
      <c r="P1330" s="221"/>
      <c r="Q1330" s="221"/>
      <c r="R1330" s="222"/>
      <c r="S1330" s="222"/>
      <c r="T1330" s="222"/>
      <c r="U1330" s="222"/>
      <c r="V1330" s="222"/>
      <c r="W1330" s="222"/>
      <c r="X1330" s="222"/>
      <c r="Y1330" s="222"/>
      <c r="Z1330" s="212"/>
      <c r="AA1330" s="212"/>
      <c r="AB1330" s="212"/>
      <c r="AC1330" s="212"/>
      <c r="AD1330" s="212"/>
      <c r="AE1330" s="212"/>
      <c r="AF1330" s="212"/>
      <c r="AG1330" s="212" t="s">
        <v>358</v>
      </c>
      <c r="AH1330" s="212">
        <v>2</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5">
      <c r="A1331" s="219"/>
      <c r="B1331" s="220"/>
      <c r="C1331" s="267" t="s">
        <v>991</v>
      </c>
      <c r="D1331" s="259"/>
      <c r="E1331" s="260">
        <v>22.22</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358</v>
      </c>
      <c r="AH1331" s="212">
        <v>2</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3" x14ac:dyDescent="0.25">
      <c r="A1332" s="219"/>
      <c r="B1332" s="220"/>
      <c r="C1332" s="267" t="s">
        <v>992</v>
      </c>
      <c r="D1332" s="259"/>
      <c r="E1332" s="260"/>
      <c r="F1332" s="222"/>
      <c r="G1332" s="222"/>
      <c r="H1332" s="222"/>
      <c r="I1332" s="222"/>
      <c r="J1332" s="222"/>
      <c r="K1332" s="222"/>
      <c r="L1332" s="222"/>
      <c r="M1332" s="222"/>
      <c r="N1332" s="221"/>
      <c r="O1332" s="221"/>
      <c r="P1332" s="221"/>
      <c r="Q1332" s="221"/>
      <c r="R1332" s="222"/>
      <c r="S1332" s="222"/>
      <c r="T1332" s="222"/>
      <c r="U1332" s="222"/>
      <c r="V1332" s="222"/>
      <c r="W1332" s="222"/>
      <c r="X1332" s="222"/>
      <c r="Y1332" s="222"/>
      <c r="Z1332" s="212"/>
      <c r="AA1332" s="212"/>
      <c r="AB1332" s="212"/>
      <c r="AC1332" s="212"/>
      <c r="AD1332" s="212"/>
      <c r="AE1332" s="212"/>
      <c r="AF1332" s="212"/>
      <c r="AG1332" s="212" t="s">
        <v>358</v>
      </c>
      <c r="AH1332" s="212">
        <v>2</v>
      </c>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3" x14ac:dyDescent="0.25">
      <c r="A1333" s="219"/>
      <c r="B1333" s="220"/>
      <c r="C1333" s="267" t="s">
        <v>993</v>
      </c>
      <c r="D1333" s="259"/>
      <c r="E1333" s="260">
        <v>30.14</v>
      </c>
      <c r="F1333" s="222"/>
      <c r="G1333" s="222"/>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358</v>
      </c>
      <c r="AH1333" s="212">
        <v>2</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3" x14ac:dyDescent="0.25">
      <c r="A1334" s="219"/>
      <c r="B1334" s="220"/>
      <c r="C1334" s="267" t="s">
        <v>994</v>
      </c>
      <c r="D1334" s="259"/>
      <c r="E1334" s="260"/>
      <c r="F1334" s="222"/>
      <c r="G1334" s="222"/>
      <c r="H1334" s="222"/>
      <c r="I1334" s="222"/>
      <c r="J1334" s="222"/>
      <c r="K1334" s="222"/>
      <c r="L1334" s="222"/>
      <c r="M1334" s="222"/>
      <c r="N1334" s="221"/>
      <c r="O1334" s="221"/>
      <c r="P1334" s="221"/>
      <c r="Q1334" s="221"/>
      <c r="R1334" s="222"/>
      <c r="S1334" s="222"/>
      <c r="T1334" s="222"/>
      <c r="U1334" s="222"/>
      <c r="V1334" s="222"/>
      <c r="W1334" s="222"/>
      <c r="X1334" s="222"/>
      <c r="Y1334" s="222"/>
      <c r="Z1334" s="212"/>
      <c r="AA1334" s="212"/>
      <c r="AB1334" s="212"/>
      <c r="AC1334" s="212"/>
      <c r="AD1334" s="212"/>
      <c r="AE1334" s="212"/>
      <c r="AF1334" s="212"/>
      <c r="AG1334" s="212" t="s">
        <v>358</v>
      </c>
      <c r="AH1334" s="212">
        <v>2</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5">
      <c r="A1335" s="219"/>
      <c r="B1335" s="220"/>
      <c r="C1335" s="267" t="s">
        <v>995</v>
      </c>
      <c r="D1335" s="259"/>
      <c r="E1335" s="260"/>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358</v>
      </c>
      <c r="AH1335" s="212">
        <v>2</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67" t="s">
        <v>996</v>
      </c>
      <c r="D1336" s="259"/>
      <c r="E1336" s="260"/>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358</v>
      </c>
      <c r="AH1336" s="212">
        <v>2</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67" t="s">
        <v>997</v>
      </c>
      <c r="D1337" s="259"/>
      <c r="E1337" s="260">
        <v>34.54</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358</v>
      </c>
      <c r="AH1337" s="212">
        <v>2</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3" x14ac:dyDescent="0.25">
      <c r="A1338" s="219"/>
      <c r="B1338" s="220"/>
      <c r="C1338" s="267" t="s">
        <v>998</v>
      </c>
      <c r="D1338" s="259"/>
      <c r="E1338" s="260">
        <v>10</v>
      </c>
      <c r="F1338" s="222"/>
      <c r="G1338" s="222"/>
      <c r="H1338" s="222"/>
      <c r="I1338" s="222"/>
      <c r="J1338" s="222"/>
      <c r="K1338" s="222"/>
      <c r="L1338" s="222"/>
      <c r="M1338" s="222"/>
      <c r="N1338" s="221"/>
      <c r="O1338" s="221"/>
      <c r="P1338" s="221"/>
      <c r="Q1338" s="221"/>
      <c r="R1338" s="222"/>
      <c r="S1338" s="222"/>
      <c r="T1338" s="222"/>
      <c r="U1338" s="222"/>
      <c r="V1338" s="222"/>
      <c r="W1338" s="222"/>
      <c r="X1338" s="222"/>
      <c r="Y1338" s="222"/>
      <c r="Z1338" s="212"/>
      <c r="AA1338" s="212"/>
      <c r="AB1338" s="212"/>
      <c r="AC1338" s="212"/>
      <c r="AD1338" s="212"/>
      <c r="AE1338" s="212"/>
      <c r="AF1338" s="212"/>
      <c r="AG1338" s="212" t="s">
        <v>358</v>
      </c>
      <c r="AH1338" s="212">
        <v>2</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3" x14ac:dyDescent="0.25">
      <c r="A1339" s="219"/>
      <c r="B1339" s="220"/>
      <c r="C1339" s="267" t="s">
        <v>999</v>
      </c>
      <c r="D1339" s="259"/>
      <c r="E1339" s="260"/>
      <c r="F1339" s="222"/>
      <c r="G1339" s="222"/>
      <c r="H1339" s="222"/>
      <c r="I1339" s="222"/>
      <c r="J1339" s="222"/>
      <c r="K1339" s="222"/>
      <c r="L1339" s="222"/>
      <c r="M1339" s="222"/>
      <c r="N1339" s="221"/>
      <c r="O1339" s="221"/>
      <c r="P1339" s="221"/>
      <c r="Q1339" s="221"/>
      <c r="R1339" s="222"/>
      <c r="S1339" s="222"/>
      <c r="T1339" s="222"/>
      <c r="U1339" s="222"/>
      <c r="V1339" s="222"/>
      <c r="W1339" s="222"/>
      <c r="X1339" s="222"/>
      <c r="Y1339" s="222"/>
      <c r="Z1339" s="212"/>
      <c r="AA1339" s="212"/>
      <c r="AB1339" s="212"/>
      <c r="AC1339" s="212"/>
      <c r="AD1339" s="212"/>
      <c r="AE1339" s="212"/>
      <c r="AF1339" s="212"/>
      <c r="AG1339" s="212" t="s">
        <v>358</v>
      </c>
      <c r="AH1339" s="212">
        <v>2</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3" x14ac:dyDescent="0.25">
      <c r="A1340" s="219"/>
      <c r="B1340" s="220"/>
      <c r="C1340" s="267" t="s">
        <v>1000</v>
      </c>
      <c r="D1340" s="259"/>
      <c r="E1340" s="260">
        <v>21</v>
      </c>
      <c r="F1340" s="222"/>
      <c r="G1340" s="222"/>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358</v>
      </c>
      <c r="AH1340" s="212">
        <v>2</v>
      </c>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3" x14ac:dyDescent="0.25">
      <c r="A1341" s="219"/>
      <c r="B1341" s="220"/>
      <c r="C1341" s="267" t="s">
        <v>1001</v>
      </c>
      <c r="D1341" s="259"/>
      <c r="E1341" s="260">
        <v>14.75</v>
      </c>
      <c r="F1341" s="222"/>
      <c r="G1341" s="222"/>
      <c r="H1341" s="222"/>
      <c r="I1341" s="222"/>
      <c r="J1341" s="222"/>
      <c r="K1341" s="222"/>
      <c r="L1341" s="222"/>
      <c r="M1341" s="222"/>
      <c r="N1341" s="221"/>
      <c r="O1341" s="221"/>
      <c r="P1341" s="221"/>
      <c r="Q1341" s="221"/>
      <c r="R1341" s="222"/>
      <c r="S1341" s="222"/>
      <c r="T1341" s="222"/>
      <c r="U1341" s="222"/>
      <c r="V1341" s="222"/>
      <c r="W1341" s="222"/>
      <c r="X1341" s="222"/>
      <c r="Y1341" s="222"/>
      <c r="Z1341" s="212"/>
      <c r="AA1341" s="212"/>
      <c r="AB1341" s="212"/>
      <c r="AC1341" s="212"/>
      <c r="AD1341" s="212"/>
      <c r="AE1341" s="212"/>
      <c r="AF1341" s="212"/>
      <c r="AG1341" s="212" t="s">
        <v>358</v>
      </c>
      <c r="AH1341" s="212">
        <v>2</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3" x14ac:dyDescent="0.25">
      <c r="A1342" s="219"/>
      <c r="B1342" s="220"/>
      <c r="C1342" s="267" t="s">
        <v>1002</v>
      </c>
      <c r="D1342" s="259"/>
      <c r="E1342" s="260">
        <v>132.66</v>
      </c>
      <c r="F1342" s="222"/>
      <c r="G1342" s="222"/>
      <c r="H1342" s="222"/>
      <c r="I1342" s="222"/>
      <c r="J1342" s="222"/>
      <c r="K1342" s="222"/>
      <c r="L1342" s="222"/>
      <c r="M1342" s="222"/>
      <c r="N1342" s="221"/>
      <c r="O1342" s="221"/>
      <c r="P1342" s="221"/>
      <c r="Q1342" s="221"/>
      <c r="R1342" s="222"/>
      <c r="S1342" s="222"/>
      <c r="T1342" s="222"/>
      <c r="U1342" s="222"/>
      <c r="V1342" s="222"/>
      <c r="W1342" s="222"/>
      <c r="X1342" s="222"/>
      <c r="Y1342" s="222"/>
      <c r="Z1342" s="212"/>
      <c r="AA1342" s="212"/>
      <c r="AB1342" s="212"/>
      <c r="AC1342" s="212"/>
      <c r="AD1342" s="212"/>
      <c r="AE1342" s="212"/>
      <c r="AF1342" s="212"/>
      <c r="AG1342" s="212" t="s">
        <v>358</v>
      </c>
      <c r="AH1342" s="212">
        <v>2</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3" x14ac:dyDescent="0.25">
      <c r="A1343" s="219"/>
      <c r="B1343" s="220"/>
      <c r="C1343" s="267" t="s">
        <v>1003</v>
      </c>
      <c r="D1343" s="259"/>
      <c r="E1343" s="260">
        <v>40.479999999999997</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358</v>
      </c>
      <c r="AH1343" s="212">
        <v>2</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3" x14ac:dyDescent="0.25">
      <c r="A1344" s="219"/>
      <c r="B1344" s="220"/>
      <c r="C1344" s="267" t="s">
        <v>1004</v>
      </c>
      <c r="D1344" s="259"/>
      <c r="E1344" s="260">
        <v>39.6</v>
      </c>
      <c r="F1344" s="222"/>
      <c r="G1344" s="222"/>
      <c r="H1344" s="222"/>
      <c r="I1344" s="222"/>
      <c r="J1344" s="222"/>
      <c r="K1344" s="222"/>
      <c r="L1344" s="222"/>
      <c r="M1344" s="222"/>
      <c r="N1344" s="221"/>
      <c r="O1344" s="221"/>
      <c r="P1344" s="221"/>
      <c r="Q1344" s="221"/>
      <c r="R1344" s="222"/>
      <c r="S1344" s="222"/>
      <c r="T1344" s="222"/>
      <c r="U1344" s="222"/>
      <c r="V1344" s="222"/>
      <c r="W1344" s="222"/>
      <c r="X1344" s="222"/>
      <c r="Y1344" s="222"/>
      <c r="Z1344" s="212"/>
      <c r="AA1344" s="212"/>
      <c r="AB1344" s="212"/>
      <c r="AC1344" s="212"/>
      <c r="AD1344" s="212"/>
      <c r="AE1344" s="212"/>
      <c r="AF1344" s="212"/>
      <c r="AG1344" s="212" t="s">
        <v>358</v>
      </c>
      <c r="AH1344" s="212">
        <v>2</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5">
      <c r="A1345" s="219"/>
      <c r="B1345" s="220"/>
      <c r="C1345" s="267" t="s">
        <v>1005</v>
      </c>
      <c r="D1345" s="259"/>
      <c r="E1345" s="260"/>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358</v>
      </c>
      <c r="AH1345" s="212">
        <v>2</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5">
      <c r="A1346" s="219"/>
      <c r="B1346" s="220"/>
      <c r="C1346" s="267" t="s">
        <v>1006</v>
      </c>
      <c r="D1346" s="259"/>
      <c r="E1346" s="260">
        <v>40.26</v>
      </c>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358</v>
      </c>
      <c r="AH1346" s="212">
        <v>2</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5">
      <c r="A1347" s="219"/>
      <c r="B1347" s="220"/>
      <c r="C1347" s="267" t="s">
        <v>1007</v>
      </c>
      <c r="D1347" s="259"/>
      <c r="E1347" s="260"/>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358</v>
      </c>
      <c r="AH1347" s="212">
        <v>2</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5">
      <c r="A1348" s="219"/>
      <c r="B1348" s="220"/>
      <c r="C1348" s="267" t="s">
        <v>1008</v>
      </c>
      <c r="D1348" s="259"/>
      <c r="E1348" s="260">
        <v>31.46</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358</v>
      </c>
      <c r="AH1348" s="212">
        <v>2</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5">
      <c r="A1349" s="219"/>
      <c r="B1349" s="220"/>
      <c r="C1349" s="267" t="s">
        <v>1009</v>
      </c>
      <c r="D1349" s="259"/>
      <c r="E1349" s="260">
        <v>22</v>
      </c>
      <c r="F1349" s="222"/>
      <c r="G1349" s="222"/>
      <c r="H1349" s="222"/>
      <c r="I1349" s="222"/>
      <c r="J1349" s="222"/>
      <c r="K1349" s="222"/>
      <c r="L1349" s="222"/>
      <c r="M1349" s="222"/>
      <c r="N1349" s="221"/>
      <c r="O1349" s="221"/>
      <c r="P1349" s="221"/>
      <c r="Q1349" s="221"/>
      <c r="R1349" s="222"/>
      <c r="S1349" s="222"/>
      <c r="T1349" s="222"/>
      <c r="U1349" s="222"/>
      <c r="V1349" s="222"/>
      <c r="W1349" s="222"/>
      <c r="X1349" s="222"/>
      <c r="Y1349" s="222"/>
      <c r="Z1349" s="212"/>
      <c r="AA1349" s="212"/>
      <c r="AB1349" s="212"/>
      <c r="AC1349" s="212"/>
      <c r="AD1349" s="212"/>
      <c r="AE1349" s="212"/>
      <c r="AF1349" s="212"/>
      <c r="AG1349" s="212" t="s">
        <v>358</v>
      </c>
      <c r="AH1349" s="212">
        <v>2</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3" x14ac:dyDescent="0.25">
      <c r="A1350" s="219"/>
      <c r="B1350" s="220"/>
      <c r="C1350" s="267" t="s">
        <v>1010</v>
      </c>
      <c r="D1350" s="259"/>
      <c r="E1350" s="260"/>
      <c r="F1350" s="222"/>
      <c r="G1350" s="222"/>
      <c r="H1350" s="222"/>
      <c r="I1350" s="222"/>
      <c r="J1350" s="222"/>
      <c r="K1350" s="222"/>
      <c r="L1350" s="222"/>
      <c r="M1350" s="222"/>
      <c r="N1350" s="221"/>
      <c r="O1350" s="221"/>
      <c r="P1350" s="221"/>
      <c r="Q1350" s="221"/>
      <c r="R1350" s="222"/>
      <c r="S1350" s="222"/>
      <c r="T1350" s="222"/>
      <c r="U1350" s="222"/>
      <c r="V1350" s="222"/>
      <c r="W1350" s="222"/>
      <c r="X1350" s="222"/>
      <c r="Y1350" s="222"/>
      <c r="Z1350" s="212"/>
      <c r="AA1350" s="212"/>
      <c r="AB1350" s="212"/>
      <c r="AC1350" s="212"/>
      <c r="AD1350" s="212"/>
      <c r="AE1350" s="212"/>
      <c r="AF1350" s="212"/>
      <c r="AG1350" s="212" t="s">
        <v>358</v>
      </c>
      <c r="AH1350" s="212">
        <v>2</v>
      </c>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5">
      <c r="A1351" s="219"/>
      <c r="B1351" s="220"/>
      <c r="C1351" s="267" t="s">
        <v>1011</v>
      </c>
      <c r="D1351" s="259"/>
      <c r="E1351" s="260"/>
      <c r="F1351" s="222"/>
      <c r="G1351" s="222"/>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358</v>
      </c>
      <c r="AH1351" s="212">
        <v>2</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5">
      <c r="A1352" s="219"/>
      <c r="B1352" s="220"/>
      <c r="C1352" s="267" t="s">
        <v>1012</v>
      </c>
      <c r="D1352" s="259"/>
      <c r="E1352" s="260"/>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358</v>
      </c>
      <c r="AH1352" s="212">
        <v>2</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5">
      <c r="A1353" s="219"/>
      <c r="B1353" s="220"/>
      <c r="C1353" s="267" t="s">
        <v>1013</v>
      </c>
      <c r="D1353" s="259"/>
      <c r="E1353" s="260">
        <v>33</v>
      </c>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358</v>
      </c>
      <c r="AH1353" s="212">
        <v>2</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5">
      <c r="A1354" s="219"/>
      <c r="B1354" s="220"/>
      <c r="C1354" s="267" t="s">
        <v>1014</v>
      </c>
      <c r="D1354" s="259"/>
      <c r="E1354" s="260">
        <v>23.75</v>
      </c>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358</v>
      </c>
      <c r="AH1354" s="212">
        <v>2</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67" t="s">
        <v>1015</v>
      </c>
      <c r="D1355" s="259"/>
      <c r="E1355" s="260">
        <v>15.62</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358</v>
      </c>
      <c r="AH1355" s="212">
        <v>2</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5">
      <c r="A1356" s="219"/>
      <c r="B1356" s="220"/>
      <c r="C1356" s="267" t="s">
        <v>1016</v>
      </c>
      <c r="D1356" s="259"/>
      <c r="E1356" s="260">
        <v>11</v>
      </c>
      <c r="F1356" s="222"/>
      <c r="G1356" s="222"/>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358</v>
      </c>
      <c r="AH1356" s="212">
        <v>2</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3" x14ac:dyDescent="0.25">
      <c r="A1357" s="219"/>
      <c r="B1357" s="220"/>
      <c r="C1357" s="267" t="s">
        <v>1017</v>
      </c>
      <c r="D1357" s="259"/>
      <c r="E1357" s="260">
        <v>33</v>
      </c>
      <c r="F1357" s="222"/>
      <c r="G1357" s="222"/>
      <c r="H1357" s="222"/>
      <c r="I1357" s="222"/>
      <c r="J1357" s="222"/>
      <c r="K1357" s="222"/>
      <c r="L1357" s="222"/>
      <c r="M1357" s="222"/>
      <c r="N1357" s="221"/>
      <c r="O1357" s="221"/>
      <c r="P1357" s="221"/>
      <c r="Q1357" s="221"/>
      <c r="R1357" s="222"/>
      <c r="S1357" s="222"/>
      <c r="T1357" s="222"/>
      <c r="U1357" s="222"/>
      <c r="V1357" s="222"/>
      <c r="W1357" s="222"/>
      <c r="X1357" s="222"/>
      <c r="Y1357" s="222"/>
      <c r="Z1357" s="212"/>
      <c r="AA1357" s="212"/>
      <c r="AB1357" s="212"/>
      <c r="AC1357" s="212"/>
      <c r="AD1357" s="212"/>
      <c r="AE1357" s="212"/>
      <c r="AF1357" s="212"/>
      <c r="AG1357" s="212" t="s">
        <v>358</v>
      </c>
      <c r="AH1357" s="212">
        <v>2</v>
      </c>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3" x14ac:dyDescent="0.25">
      <c r="A1358" s="219"/>
      <c r="B1358" s="220"/>
      <c r="C1358" s="267" t="s">
        <v>542</v>
      </c>
      <c r="D1358" s="259"/>
      <c r="E1358" s="260"/>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358</v>
      </c>
      <c r="AH1358" s="212">
        <v>2</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68" t="s">
        <v>371</v>
      </c>
      <c r="D1359" s="261"/>
      <c r="E1359" s="262">
        <v>801</v>
      </c>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358</v>
      </c>
      <c r="AH1359" s="212">
        <v>3</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3" x14ac:dyDescent="0.25">
      <c r="A1360" s="219"/>
      <c r="B1360" s="220"/>
      <c r="C1360" s="266" t="s">
        <v>372</v>
      </c>
      <c r="D1360" s="259"/>
      <c r="E1360" s="260"/>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358</v>
      </c>
      <c r="AH1360" s="212"/>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5">
      <c r="A1361" s="219"/>
      <c r="B1361" s="220"/>
      <c r="C1361" s="265" t="s">
        <v>1018</v>
      </c>
      <c r="D1361" s="257"/>
      <c r="E1361" s="258">
        <v>801</v>
      </c>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358</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2" x14ac:dyDescent="0.25">
      <c r="A1362" s="219"/>
      <c r="B1362" s="220"/>
      <c r="C1362" s="250"/>
      <c r="D1362" s="241"/>
      <c r="E1362" s="241"/>
      <c r="F1362" s="241"/>
      <c r="G1362" s="241"/>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293</v>
      </c>
      <c r="AH1362" s="212"/>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ht="20.399999999999999" outlineLevel="1" x14ac:dyDescent="0.25">
      <c r="A1363" s="234">
        <v>163</v>
      </c>
      <c r="B1363" s="235" t="s">
        <v>1507</v>
      </c>
      <c r="C1363" s="247" t="s">
        <v>1508</v>
      </c>
      <c r="D1363" s="236" t="s">
        <v>391</v>
      </c>
      <c r="E1363" s="237">
        <v>801</v>
      </c>
      <c r="F1363" s="238"/>
      <c r="G1363" s="239">
        <f>ROUND(E1363*F1363,2)</f>
        <v>0</v>
      </c>
      <c r="H1363" s="238"/>
      <c r="I1363" s="239">
        <f>ROUND(E1363*H1363,2)</f>
        <v>0</v>
      </c>
      <c r="J1363" s="238"/>
      <c r="K1363" s="239">
        <f>ROUND(E1363*J1363,2)</f>
        <v>0</v>
      </c>
      <c r="L1363" s="239">
        <v>21</v>
      </c>
      <c r="M1363" s="239">
        <f>G1363*(1+L1363/100)</f>
        <v>0</v>
      </c>
      <c r="N1363" s="237">
        <v>5.5100000000000001E-3</v>
      </c>
      <c r="O1363" s="237">
        <f>ROUND(E1363*N1363,2)</f>
        <v>4.41</v>
      </c>
      <c r="P1363" s="237">
        <v>0</v>
      </c>
      <c r="Q1363" s="237">
        <f>ROUND(E1363*P1363,2)</f>
        <v>0</v>
      </c>
      <c r="R1363" s="239" t="s">
        <v>1503</v>
      </c>
      <c r="S1363" s="239" t="s">
        <v>305</v>
      </c>
      <c r="T1363" s="240" t="s">
        <v>305</v>
      </c>
      <c r="U1363" s="222">
        <v>1.1000000000000001</v>
      </c>
      <c r="V1363" s="222">
        <f>ROUND(E1363*U1363,2)</f>
        <v>881.1</v>
      </c>
      <c r="W1363" s="222"/>
      <c r="X1363" s="222" t="s">
        <v>290</v>
      </c>
      <c r="Y1363" s="222" t="s">
        <v>291</v>
      </c>
      <c r="Z1363" s="212"/>
      <c r="AA1363" s="212"/>
      <c r="AB1363" s="212"/>
      <c r="AC1363" s="212"/>
      <c r="AD1363" s="212"/>
      <c r="AE1363" s="212"/>
      <c r="AF1363" s="212"/>
      <c r="AG1363" s="212" t="s">
        <v>354</v>
      </c>
      <c r="AH1363" s="212"/>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2" x14ac:dyDescent="0.25">
      <c r="A1364" s="219"/>
      <c r="B1364" s="220"/>
      <c r="C1364" s="266" t="s">
        <v>367</v>
      </c>
      <c r="D1364" s="259"/>
      <c r="E1364" s="260"/>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358</v>
      </c>
      <c r="AH1364" s="212"/>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3" x14ac:dyDescent="0.25">
      <c r="A1365" s="219"/>
      <c r="B1365" s="220"/>
      <c r="C1365" s="267" t="s">
        <v>516</v>
      </c>
      <c r="D1365" s="259"/>
      <c r="E1365" s="260"/>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358</v>
      </c>
      <c r="AH1365" s="212">
        <v>2</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5">
      <c r="A1366" s="219"/>
      <c r="B1366" s="220"/>
      <c r="C1366" s="267" t="s">
        <v>543</v>
      </c>
      <c r="D1366" s="259"/>
      <c r="E1366" s="260"/>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358</v>
      </c>
      <c r="AH1366" s="212">
        <v>2</v>
      </c>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5">
      <c r="A1367" s="219"/>
      <c r="B1367" s="220"/>
      <c r="C1367" s="267" t="s">
        <v>544</v>
      </c>
      <c r="D1367" s="259"/>
      <c r="E1367" s="260"/>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358</v>
      </c>
      <c r="AH1367" s="212">
        <v>2</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5">
      <c r="A1368" s="219"/>
      <c r="B1368" s="220"/>
      <c r="C1368" s="267" t="s">
        <v>978</v>
      </c>
      <c r="D1368" s="259"/>
      <c r="E1368" s="260"/>
      <c r="F1368" s="222"/>
      <c r="G1368" s="222"/>
      <c r="H1368" s="222"/>
      <c r="I1368" s="222"/>
      <c r="J1368" s="222"/>
      <c r="K1368" s="222"/>
      <c r="L1368" s="222"/>
      <c r="M1368" s="222"/>
      <c r="N1368" s="221"/>
      <c r="O1368" s="221"/>
      <c r="P1368" s="221"/>
      <c r="Q1368" s="221"/>
      <c r="R1368" s="222"/>
      <c r="S1368" s="222"/>
      <c r="T1368" s="222"/>
      <c r="U1368" s="222"/>
      <c r="V1368" s="222"/>
      <c r="W1368" s="222"/>
      <c r="X1368" s="222"/>
      <c r="Y1368" s="222"/>
      <c r="Z1368" s="212"/>
      <c r="AA1368" s="212"/>
      <c r="AB1368" s="212"/>
      <c r="AC1368" s="212"/>
      <c r="AD1368" s="212"/>
      <c r="AE1368" s="212"/>
      <c r="AF1368" s="212"/>
      <c r="AG1368" s="212" t="s">
        <v>358</v>
      </c>
      <c r="AH1368" s="212">
        <v>2</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5">
      <c r="A1369" s="219"/>
      <c r="B1369" s="220"/>
      <c r="C1369" s="267" t="s">
        <v>979</v>
      </c>
      <c r="D1369" s="259"/>
      <c r="E1369" s="260"/>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358</v>
      </c>
      <c r="AH1369" s="212">
        <v>2</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3" x14ac:dyDescent="0.25">
      <c r="A1370" s="219"/>
      <c r="B1370" s="220"/>
      <c r="C1370" s="267" t="s">
        <v>980</v>
      </c>
      <c r="D1370" s="259"/>
      <c r="E1370" s="260">
        <v>57.42</v>
      </c>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358</v>
      </c>
      <c r="AH1370" s="212">
        <v>2</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5">
      <c r="A1371" s="219"/>
      <c r="B1371" s="220"/>
      <c r="C1371" s="267" t="s">
        <v>981</v>
      </c>
      <c r="D1371" s="259"/>
      <c r="E1371" s="260">
        <v>16.059999999999999</v>
      </c>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358</v>
      </c>
      <c r="AH1371" s="212">
        <v>2</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5">
      <c r="A1372" s="219"/>
      <c r="B1372" s="220"/>
      <c r="C1372" s="267" t="s">
        <v>982</v>
      </c>
      <c r="D1372" s="259"/>
      <c r="E1372" s="260">
        <v>69.739999999999995</v>
      </c>
      <c r="F1372" s="222"/>
      <c r="G1372" s="22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358</v>
      </c>
      <c r="AH1372" s="212">
        <v>2</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5">
      <c r="A1373" s="219"/>
      <c r="B1373" s="220"/>
      <c r="C1373" s="267" t="s">
        <v>983</v>
      </c>
      <c r="D1373" s="259"/>
      <c r="E1373" s="260"/>
      <c r="F1373" s="222"/>
      <c r="G1373" s="222"/>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358</v>
      </c>
      <c r="AH1373" s="212">
        <v>2</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3" x14ac:dyDescent="0.25">
      <c r="A1374" s="219"/>
      <c r="B1374" s="220"/>
      <c r="C1374" s="267" t="s">
        <v>984</v>
      </c>
      <c r="D1374" s="259"/>
      <c r="E1374" s="260"/>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358</v>
      </c>
      <c r="AH1374" s="212">
        <v>2</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5">
      <c r="A1375" s="219"/>
      <c r="B1375" s="220"/>
      <c r="C1375" s="267" t="s">
        <v>985</v>
      </c>
      <c r="D1375" s="259"/>
      <c r="E1375" s="260"/>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358</v>
      </c>
      <c r="AH1375" s="212">
        <v>2</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5">
      <c r="A1376" s="219"/>
      <c r="B1376" s="220"/>
      <c r="C1376" s="267" t="s">
        <v>515</v>
      </c>
      <c r="D1376" s="259"/>
      <c r="E1376" s="260"/>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358</v>
      </c>
      <c r="AH1376" s="212">
        <v>2</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5">
      <c r="A1377" s="219"/>
      <c r="B1377" s="220"/>
      <c r="C1377" s="267" t="s">
        <v>490</v>
      </c>
      <c r="D1377" s="259"/>
      <c r="E1377" s="260"/>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358</v>
      </c>
      <c r="AH1377" s="212">
        <v>2</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5">
      <c r="A1378" s="219"/>
      <c r="B1378" s="220"/>
      <c r="C1378" s="267" t="s">
        <v>986</v>
      </c>
      <c r="D1378" s="259"/>
      <c r="E1378" s="260">
        <v>47.08</v>
      </c>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358</v>
      </c>
      <c r="AH1378" s="212">
        <v>2</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5">
      <c r="A1379" s="219"/>
      <c r="B1379" s="220"/>
      <c r="C1379" s="267" t="s">
        <v>987</v>
      </c>
      <c r="D1379" s="259"/>
      <c r="E1379" s="260">
        <v>44.22</v>
      </c>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358</v>
      </c>
      <c r="AH1379" s="212">
        <v>2</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3" x14ac:dyDescent="0.25">
      <c r="A1380" s="219"/>
      <c r="B1380" s="220"/>
      <c r="C1380" s="267" t="s">
        <v>988</v>
      </c>
      <c r="D1380" s="259"/>
      <c r="E1380" s="260"/>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358</v>
      </c>
      <c r="AH1380" s="212">
        <v>2</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3" x14ac:dyDescent="0.25">
      <c r="A1381" s="219"/>
      <c r="B1381" s="220"/>
      <c r="C1381" s="267" t="s">
        <v>989</v>
      </c>
      <c r="D1381" s="259"/>
      <c r="E1381" s="260"/>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358</v>
      </c>
      <c r="AH1381" s="212">
        <v>2</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5">
      <c r="A1382" s="219"/>
      <c r="B1382" s="220"/>
      <c r="C1382" s="267" t="s">
        <v>990</v>
      </c>
      <c r="D1382" s="259"/>
      <c r="E1382" s="260">
        <v>11</v>
      </c>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358</v>
      </c>
      <c r="AH1382" s="212">
        <v>2</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3" x14ac:dyDescent="0.25">
      <c r="A1383" s="219"/>
      <c r="B1383" s="220"/>
      <c r="C1383" s="267" t="s">
        <v>991</v>
      </c>
      <c r="D1383" s="259"/>
      <c r="E1383" s="260">
        <v>22.22</v>
      </c>
      <c r="F1383" s="222"/>
      <c r="G1383" s="222"/>
      <c r="H1383" s="222"/>
      <c r="I1383" s="222"/>
      <c r="J1383" s="222"/>
      <c r="K1383" s="222"/>
      <c r="L1383" s="222"/>
      <c r="M1383" s="222"/>
      <c r="N1383" s="221"/>
      <c r="O1383" s="221"/>
      <c r="P1383" s="221"/>
      <c r="Q1383" s="221"/>
      <c r="R1383" s="222"/>
      <c r="S1383" s="222"/>
      <c r="T1383" s="222"/>
      <c r="U1383" s="222"/>
      <c r="V1383" s="222"/>
      <c r="W1383" s="222"/>
      <c r="X1383" s="222"/>
      <c r="Y1383" s="222"/>
      <c r="Z1383" s="212"/>
      <c r="AA1383" s="212"/>
      <c r="AB1383" s="212"/>
      <c r="AC1383" s="212"/>
      <c r="AD1383" s="212"/>
      <c r="AE1383" s="212"/>
      <c r="AF1383" s="212"/>
      <c r="AG1383" s="212" t="s">
        <v>358</v>
      </c>
      <c r="AH1383" s="212">
        <v>2</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5">
      <c r="A1384" s="219"/>
      <c r="B1384" s="220"/>
      <c r="C1384" s="267" t="s">
        <v>992</v>
      </c>
      <c r="D1384" s="259"/>
      <c r="E1384" s="260"/>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358</v>
      </c>
      <c r="AH1384" s="212">
        <v>2</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5">
      <c r="A1385" s="219"/>
      <c r="B1385" s="220"/>
      <c r="C1385" s="267" t="s">
        <v>993</v>
      </c>
      <c r="D1385" s="259"/>
      <c r="E1385" s="260">
        <v>30.14</v>
      </c>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358</v>
      </c>
      <c r="AH1385" s="212">
        <v>2</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5">
      <c r="A1386" s="219"/>
      <c r="B1386" s="220"/>
      <c r="C1386" s="267" t="s">
        <v>994</v>
      </c>
      <c r="D1386" s="259"/>
      <c r="E1386" s="260"/>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358</v>
      </c>
      <c r="AH1386" s="212">
        <v>2</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5">
      <c r="A1387" s="219"/>
      <c r="B1387" s="220"/>
      <c r="C1387" s="267" t="s">
        <v>995</v>
      </c>
      <c r="D1387" s="259"/>
      <c r="E1387" s="260"/>
      <c r="F1387" s="222"/>
      <c r="G1387" s="222"/>
      <c r="H1387" s="222"/>
      <c r="I1387" s="222"/>
      <c r="J1387" s="222"/>
      <c r="K1387" s="222"/>
      <c r="L1387" s="222"/>
      <c r="M1387" s="222"/>
      <c r="N1387" s="221"/>
      <c r="O1387" s="221"/>
      <c r="P1387" s="221"/>
      <c r="Q1387" s="221"/>
      <c r="R1387" s="222"/>
      <c r="S1387" s="222"/>
      <c r="T1387" s="222"/>
      <c r="U1387" s="222"/>
      <c r="V1387" s="222"/>
      <c r="W1387" s="222"/>
      <c r="X1387" s="222"/>
      <c r="Y1387" s="222"/>
      <c r="Z1387" s="212"/>
      <c r="AA1387" s="212"/>
      <c r="AB1387" s="212"/>
      <c r="AC1387" s="212"/>
      <c r="AD1387" s="212"/>
      <c r="AE1387" s="212"/>
      <c r="AF1387" s="212"/>
      <c r="AG1387" s="212" t="s">
        <v>358</v>
      </c>
      <c r="AH1387" s="212">
        <v>2</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5">
      <c r="A1388" s="219"/>
      <c r="B1388" s="220"/>
      <c r="C1388" s="267" t="s">
        <v>996</v>
      </c>
      <c r="D1388" s="259"/>
      <c r="E1388" s="260"/>
      <c r="F1388" s="222"/>
      <c r="G1388" s="222"/>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358</v>
      </c>
      <c r="AH1388" s="212">
        <v>2</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3" x14ac:dyDescent="0.25">
      <c r="A1389" s="219"/>
      <c r="B1389" s="220"/>
      <c r="C1389" s="267" t="s">
        <v>997</v>
      </c>
      <c r="D1389" s="259"/>
      <c r="E1389" s="260">
        <v>34.54</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358</v>
      </c>
      <c r="AH1389" s="212">
        <v>2</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5">
      <c r="A1390" s="219"/>
      <c r="B1390" s="220"/>
      <c r="C1390" s="267" t="s">
        <v>998</v>
      </c>
      <c r="D1390" s="259"/>
      <c r="E1390" s="260">
        <v>10</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358</v>
      </c>
      <c r="AH1390" s="212">
        <v>2</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5">
      <c r="A1391" s="219"/>
      <c r="B1391" s="220"/>
      <c r="C1391" s="267" t="s">
        <v>999</v>
      </c>
      <c r="D1391" s="259"/>
      <c r="E1391" s="260"/>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358</v>
      </c>
      <c r="AH1391" s="212">
        <v>2</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5">
      <c r="A1392" s="219"/>
      <c r="B1392" s="220"/>
      <c r="C1392" s="267" t="s">
        <v>1000</v>
      </c>
      <c r="D1392" s="259"/>
      <c r="E1392" s="260">
        <v>21</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358</v>
      </c>
      <c r="AH1392" s="212">
        <v>2</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5">
      <c r="A1393" s="219"/>
      <c r="B1393" s="220"/>
      <c r="C1393" s="267" t="s">
        <v>1001</v>
      </c>
      <c r="D1393" s="259"/>
      <c r="E1393" s="260">
        <v>14.75</v>
      </c>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358</v>
      </c>
      <c r="AH1393" s="212">
        <v>2</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5">
      <c r="A1394" s="219"/>
      <c r="B1394" s="220"/>
      <c r="C1394" s="267" t="s">
        <v>1002</v>
      </c>
      <c r="D1394" s="259"/>
      <c r="E1394" s="260">
        <v>132.66</v>
      </c>
      <c r="F1394" s="222"/>
      <c r="G1394" s="222"/>
      <c r="H1394" s="222"/>
      <c r="I1394" s="222"/>
      <c r="J1394" s="222"/>
      <c r="K1394" s="222"/>
      <c r="L1394" s="222"/>
      <c r="M1394" s="222"/>
      <c r="N1394" s="221"/>
      <c r="O1394" s="221"/>
      <c r="P1394" s="221"/>
      <c r="Q1394" s="221"/>
      <c r="R1394" s="222"/>
      <c r="S1394" s="222"/>
      <c r="T1394" s="222"/>
      <c r="U1394" s="222"/>
      <c r="V1394" s="222"/>
      <c r="W1394" s="222"/>
      <c r="X1394" s="222"/>
      <c r="Y1394" s="222"/>
      <c r="Z1394" s="212"/>
      <c r="AA1394" s="212"/>
      <c r="AB1394" s="212"/>
      <c r="AC1394" s="212"/>
      <c r="AD1394" s="212"/>
      <c r="AE1394" s="212"/>
      <c r="AF1394" s="212"/>
      <c r="AG1394" s="212" t="s">
        <v>358</v>
      </c>
      <c r="AH1394" s="212">
        <v>2</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3" x14ac:dyDescent="0.25">
      <c r="A1395" s="219"/>
      <c r="B1395" s="220"/>
      <c r="C1395" s="267" t="s">
        <v>1003</v>
      </c>
      <c r="D1395" s="259"/>
      <c r="E1395" s="260">
        <v>40.479999999999997</v>
      </c>
      <c r="F1395" s="222"/>
      <c r="G1395" s="222"/>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358</v>
      </c>
      <c r="AH1395" s="212">
        <v>2</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3" x14ac:dyDescent="0.25">
      <c r="A1396" s="219"/>
      <c r="B1396" s="220"/>
      <c r="C1396" s="267" t="s">
        <v>1004</v>
      </c>
      <c r="D1396" s="259"/>
      <c r="E1396" s="260">
        <v>39.6</v>
      </c>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358</v>
      </c>
      <c r="AH1396" s="212">
        <v>2</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5">
      <c r="A1397" s="219"/>
      <c r="B1397" s="220"/>
      <c r="C1397" s="267" t="s">
        <v>1005</v>
      </c>
      <c r="D1397" s="259"/>
      <c r="E1397" s="260"/>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358</v>
      </c>
      <c r="AH1397" s="212">
        <v>2</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5">
      <c r="A1398" s="219"/>
      <c r="B1398" s="220"/>
      <c r="C1398" s="267" t="s">
        <v>1006</v>
      </c>
      <c r="D1398" s="259"/>
      <c r="E1398" s="260">
        <v>40.26</v>
      </c>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358</v>
      </c>
      <c r="AH1398" s="212">
        <v>2</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5">
      <c r="A1399" s="219"/>
      <c r="B1399" s="220"/>
      <c r="C1399" s="267" t="s">
        <v>1007</v>
      </c>
      <c r="D1399" s="259"/>
      <c r="E1399" s="260"/>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358</v>
      </c>
      <c r="AH1399" s="212">
        <v>2</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5">
      <c r="A1400" s="219"/>
      <c r="B1400" s="220"/>
      <c r="C1400" s="267" t="s">
        <v>1008</v>
      </c>
      <c r="D1400" s="259"/>
      <c r="E1400" s="260">
        <v>31.46</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358</v>
      </c>
      <c r="AH1400" s="212">
        <v>2</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5">
      <c r="A1401" s="219"/>
      <c r="B1401" s="220"/>
      <c r="C1401" s="267" t="s">
        <v>1009</v>
      </c>
      <c r="D1401" s="259"/>
      <c r="E1401" s="260">
        <v>22</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358</v>
      </c>
      <c r="AH1401" s="212">
        <v>2</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5">
      <c r="A1402" s="219"/>
      <c r="B1402" s="220"/>
      <c r="C1402" s="267" t="s">
        <v>1010</v>
      </c>
      <c r="D1402" s="259"/>
      <c r="E1402" s="260"/>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358</v>
      </c>
      <c r="AH1402" s="212">
        <v>2</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5">
      <c r="A1403" s="219"/>
      <c r="B1403" s="220"/>
      <c r="C1403" s="267" t="s">
        <v>1011</v>
      </c>
      <c r="D1403" s="259"/>
      <c r="E1403" s="260"/>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358</v>
      </c>
      <c r="AH1403" s="212">
        <v>2</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5">
      <c r="A1404" s="219"/>
      <c r="B1404" s="220"/>
      <c r="C1404" s="267" t="s">
        <v>1012</v>
      </c>
      <c r="D1404" s="259"/>
      <c r="E1404" s="260"/>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358</v>
      </c>
      <c r="AH1404" s="212">
        <v>2</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5">
      <c r="A1405" s="219"/>
      <c r="B1405" s="220"/>
      <c r="C1405" s="267" t="s">
        <v>1013</v>
      </c>
      <c r="D1405" s="259"/>
      <c r="E1405" s="260">
        <v>33</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358</v>
      </c>
      <c r="AH1405" s="212">
        <v>2</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5">
      <c r="A1406" s="219"/>
      <c r="B1406" s="220"/>
      <c r="C1406" s="267" t="s">
        <v>1014</v>
      </c>
      <c r="D1406" s="259"/>
      <c r="E1406" s="260">
        <v>23.75</v>
      </c>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358</v>
      </c>
      <c r="AH1406" s="212">
        <v>2</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5">
      <c r="A1407" s="219"/>
      <c r="B1407" s="220"/>
      <c r="C1407" s="267" t="s">
        <v>1015</v>
      </c>
      <c r="D1407" s="259"/>
      <c r="E1407" s="260">
        <v>15.62</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358</v>
      </c>
      <c r="AH1407" s="212">
        <v>2</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5">
      <c r="A1408" s="219"/>
      <c r="B1408" s="220"/>
      <c r="C1408" s="267" t="s">
        <v>1016</v>
      </c>
      <c r="D1408" s="259"/>
      <c r="E1408" s="260">
        <v>11</v>
      </c>
      <c r="F1408" s="222"/>
      <c r="G1408" s="222"/>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358</v>
      </c>
      <c r="AH1408" s="212">
        <v>2</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5">
      <c r="A1409" s="219"/>
      <c r="B1409" s="220"/>
      <c r="C1409" s="267" t="s">
        <v>1017</v>
      </c>
      <c r="D1409" s="259"/>
      <c r="E1409" s="260">
        <v>33</v>
      </c>
      <c r="F1409" s="222"/>
      <c r="G1409" s="222"/>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358</v>
      </c>
      <c r="AH1409" s="212">
        <v>2</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3" x14ac:dyDescent="0.25">
      <c r="A1410" s="219"/>
      <c r="B1410" s="220"/>
      <c r="C1410" s="267" t="s">
        <v>542</v>
      </c>
      <c r="D1410" s="259"/>
      <c r="E1410" s="260"/>
      <c r="F1410" s="222"/>
      <c r="G1410" s="222"/>
      <c r="H1410" s="222"/>
      <c r="I1410" s="222"/>
      <c r="J1410" s="222"/>
      <c r="K1410" s="222"/>
      <c r="L1410" s="222"/>
      <c r="M1410" s="222"/>
      <c r="N1410" s="221"/>
      <c r="O1410" s="221"/>
      <c r="P1410" s="221"/>
      <c r="Q1410" s="221"/>
      <c r="R1410" s="222"/>
      <c r="S1410" s="222"/>
      <c r="T1410" s="222"/>
      <c r="U1410" s="222"/>
      <c r="V1410" s="222"/>
      <c r="W1410" s="222"/>
      <c r="X1410" s="222"/>
      <c r="Y1410" s="222"/>
      <c r="Z1410" s="212"/>
      <c r="AA1410" s="212"/>
      <c r="AB1410" s="212"/>
      <c r="AC1410" s="212"/>
      <c r="AD1410" s="212"/>
      <c r="AE1410" s="212"/>
      <c r="AF1410" s="212"/>
      <c r="AG1410" s="212" t="s">
        <v>358</v>
      </c>
      <c r="AH1410" s="212">
        <v>2</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3" x14ac:dyDescent="0.25">
      <c r="A1411" s="219"/>
      <c r="B1411" s="220"/>
      <c r="C1411" s="268" t="s">
        <v>371</v>
      </c>
      <c r="D1411" s="261"/>
      <c r="E1411" s="262">
        <v>801</v>
      </c>
      <c r="F1411" s="222"/>
      <c r="G1411" s="222"/>
      <c r="H1411" s="222"/>
      <c r="I1411" s="222"/>
      <c r="J1411" s="222"/>
      <c r="K1411" s="222"/>
      <c r="L1411" s="222"/>
      <c r="M1411" s="222"/>
      <c r="N1411" s="221"/>
      <c r="O1411" s="221"/>
      <c r="P1411" s="221"/>
      <c r="Q1411" s="221"/>
      <c r="R1411" s="222"/>
      <c r="S1411" s="222"/>
      <c r="T1411" s="222"/>
      <c r="U1411" s="222"/>
      <c r="V1411" s="222"/>
      <c r="W1411" s="222"/>
      <c r="X1411" s="222"/>
      <c r="Y1411" s="222"/>
      <c r="Z1411" s="212"/>
      <c r="AA1411" s="212"/>
      <c r="AB1411" s="212"/>
      <c r="AC1411" s="212"/>
      <c r="AD1411" s="212"/>
      <c r="AE1411" s="212"/>
      <c r="AF1411" s="212"/>
      <c r="AG1411" s="212" t="s">
        <v>358</v>
      </c>
      <c r="AH1411" s="212">
        <v>3</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3" x14ac:dyDescent="0.25">
      <c r="A1412" s="219"/>
      <c r="B1412" s="220"/>
      <c r="C1412" s="266" t="s">
        <v>372</v>
      </c>
      <c r="D1412" s="259"/>
      <c r="E1412" s="260"/>
      <c r="F1412" s="222"/>
      <c r="G1412" s="22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358</v>
      </c>
      <c r="AH1412" s="212"/>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5">
      <c r="A1413" s="219"/>
      <c r="B1413" s="220"/>
      <c r="C1413" s="265" t="s">
        <v>1018</v>
      </c>
      <c r="D1413" s="257"/>
      <c r="E1413" s="258">
        <v>801</v>
      </c>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358</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2" x14ac:dyDescent="0.25">
      <c r="A1414" s="219"/>
      <c r="B1414" s="220"/>
      <c r="C1414" s="250"/>
      <c r="D1414" s="241"/>
      <c r="E1414" s="241"/>
      <c r="F1414" s="241"/>
      <c r="G1414" s="241"/>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293</v>
      </c>
      <c r="AH1414" s="212"/>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1" x14ac:dyDescent="0.25">
      <c r="A1415" s="234">
        <v>164</v>
      </c>
      <c r="B1415" s="235" t="s">
        <v>1509</v>
      </c>
      <c r="C1415" s="247" t="s">
        <v>1510</v>
      </c>
      <c r="D1415" s="236" t="s">
        <v>386</v>
      </c>
      <c r="E1415" s="237">
        <v>395.45</v>
      </c>
      <c r="F1415" s="238"/>
      <c r="G1415" s="239">
        <f>ROUND(E1415*F1415,2)</f>
        <v>0</v>
      </c>
      <c r="H1415" s="238"/>
      <c r="I1415" s="239">
        <f>ROUND(E1415*H1415,2)</f>
        <v>0</v>
      </c>
      <c r="J1415" s="238"/>
      <c r="K1415" s="239">
        <f>ROUND(E1415*J1415,2)</f>
        <v>0</v>
      </c>
      <c r="L1415" s="239">
        <v>21</v>
      </c>
      <c r="M1415" s="239">
        <f>G1415*(1+L1415/100)</f>
        <v>0</v>
      </c>
      <c r="N1415" s="237">
        <v>4.2000000000000002E-4</v>
      </c>
      <c r="O1415" s="237">
        <f>ROUND(E1415*N1415,2)</f>
        <v>0.17</v>
      </c>
      <c r="P1415" s="237">
        <v>0</v>
      </c>
      <c r="Q1415" s="237">
        <f>ROUND(E1415*P1415,2)</f>
        <v>0</v>
      </c>
      <c r="R1415" s="239" t="s">
        <v>1503</v>
      </c>
      <c r="S1415" s="239" t="s">
        <v>305</v>
      </c>
      <c r="T1415" s="240" t="s">
        <v>305</v>
      </c>
      <c r="U1415" s="222">
        <v>0.12</v>
      </c>
      <c r="V1415" s="222">
        <f>ROUND(E1415*U1415,2)</f>
        <v>47.45</v>
      </c>
      <c r="W1415" s="222"/>
      <c r="X1415" s="222" t="s">
        <v>290</v>
      </c>
      <c r="Y1415" s="222" t="s">
        <v>291</v>
      </c>
      <c r="Z1415" s="212"/>
      <c r="AA1415" s="212"/>
      <c r="AB1415" s="212"/>
      <c r="AC1415" s="212"/>
      <c r="AD1415" s="212"/>
      <c r="AE1415" s="212"/>
      <c r="AF1415" s="212"/>
      <c r="AG1415" s="212" t="s">
        <v>354</v>
      </c>
      <c r="AH1415" s="212"/>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2" x14ac:dyDescent="0.25">
      <c r="A1416" s="219"/>
      <c r="B1416" s="220"/>
      <c r="C1416" s="266" t="s">
        <v>367</v>
      </c>
      <c r="D1416" s="259"/>
      <c r="E1416" s="260"/>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358</v>
      </c>
      <c r="AH1416" s="212"/>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5">
      <c r="A1417" s="219"/>
      <c r="B1417" s="220"/>
      <c r="C1417" s="267" t="s">
        <v>516</v>
      </c>
      <c r="D1417" s="259"/>
      <c r="E1417" s="260"/>
      <c r="F1417" s="222"/>
      <c r="G1417" s="222"/>
      <c r="H1417" s="222"/>
      <c r="I1417" s="222"/>
      <c r="J1417" s="222"/>
      <c r="K1417" s="222"/>
      <c r="L1417" s="222"/>
      <c r="M1417" s="222"/>
      <c r="N1417" s="221"/>
      <c r="O1417" s="221"/>
      <c r="P1417" s="221"/>
      <c r="Q1417" s="221"/>
      <c r="R1417" s="222"/>
      <c r="S1417" s="222"/>
      <c r="T1417" s="222"/>
      <c r="U1417" s="222"/>
      <c r="V1417" s="222"/>
      <c r="W1417" s="222"/>
      <c r="X1417" s="222"/>
      <c r="Y1417" s="222"/>
      <c r="Z1417" s="212"/>
      <c r="AA1417" s="212"/>
      <c r="AB1417" s="212"/>
      <c r="AC1417" s="212"/>
      <c r="AD1417" s="212"/>
      <c r="AE1417" s="212"/>
      <c r="AF1417" s="212"/>
      <c r="AG1417" s="212" t="s">
        <v>358</v>
      </c>
      <c r="AH1417" s="212">
        <v>2</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3" x14ac:dyDescent="0.25">
      <c r="A1418" s="219"/>
      <c r="B1418" s="220"/>
      <c r="C1418" s="267" t="s">
        <v>543</v>
      </c>
      <c r="D1418" s="259"/>
      <c r="E1418" s="260"/>
      <c r="F1418" s="222"/>
      <c r="G1418" s="222"/>
      <c r="H1418" s="222"/>
      <c r="I1418" s="222"/>
      <c r="J1418" s="222"/>
      <c r="K1418" s="222"/>
      <c r="L1418" s="222"/>
      <c r="M1418" s="222"/>
      <c r="N1418" s="221"/>
      <c r="O1418" s="221"/>
      <c r="P1418" s="221"/>
      <c r="Q1418" s="221"/>
      <c r="R1418" s="222"/>
      <c r="S1418" s="222"/>
      <c r="T1418" s="222"/>
      <c r="U1418" s="222"/>
      <c r="V1418" s="222"/>
      <c r="W1418" s="222"/>
      <c r="X1418" s="222"/>
      <c r="Y1418" s="222"/>
      <c r="Z1418" s="212"/>
      <c r="AA1418" s="212"/>
      <c r="AB1418" s="212"/>
      <c r="AC1418" s="212"/>
      <c r="AD1418" s="212"/>
      <c r="AE1418" s="212"/>
      <c r="AF1418" s="212"/>
      <c r="AG1418" s="212" t="s">
        <v>358</v>
      </c>
      <c r="AH1418" s="212">
        <v>2</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3" x14ac:dyDescent="0.25">
      <c r="A1419" s="219"/>
      <c r="B1419" s="220"/>
      <c r="C1419" s="267" t="s">
        <v>544</v>
      </c>
      <c r="D1419" s="259"/>
      <c r="E1419" s="260"/>
      <c r="F1419" s="222"/>
      <c r="G1419" s="222"/>
      <c r="H1419" s="222"/>
      <c r="I1419" s="222"/>
      <c r="J1419" s="222"/>
      <c r="K1419" s="222"/>
      <c r="L1419" s="222"/>
      <c r="M1419" s="222"/>
      <c r="N1419" s="221"/>
      <c r="O1419" s="221"/>
      <c r="P1419" s="221"/>
      <c r="Q1419" s="221"/>
      <c r="R1419" s="222"/>
      <c r="S1419" s="222"/>
      <c r="T1419" s="222"/>
      <c r="U1419" s="222"/>
      <c r="V1419" s="222"/>
      <c r="W1419" s="222"/>
      <c r="X1419" s="222"/>
      <c r="Y1419" s="222"/>
      <c r="Z1419" s="212"/>
      <c r="AA1419" s="212"/>
      <c r="AB1419" s="212"/>
      <c r="AC1419" s="212"/>
      <c r="AD1419" s="212"/>
      <c r="AE1419" s="212"/>
      <c r="AF1419" s="212"/>
      <c r="AG1419" s="212" t="s">
        <v>358</v>
      </c>
      <c r="AH1419" s="212">
        <v>2</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5">
      <c r="A1420" s="219"/>
      <c r="B1420" s="220"/>
      <c r="C1420" s="267" t="s">
        <v>978</v>
      </c>
      <c r="D1420" s="259"/>
      <c r="E1420" s="260"/>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358</v>
      </c>
      <c r="AH1420" s="212">
        <v>2</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outlineLevel="3" x14ac:dyDescent="0.25">
      <c r="A1421" s="219"/>
      <c r="B1421" s="220"/>
      <c r="C1421" s="267" t="s">
        <v>979</v>
      </c>
      <c r="D1421" s="259"/>
      <c r="E1421" s="260"/>
      <c r="F1421" s="222"/>
      <c r="G1421" s="222"/>
      <c r="H1421" s="222"/>
      <c r="I1421" s="222"/>
      <c r="J1421" s="222"/>
      <c r="K1421" s="222"/>
      <c r="L1421" s="222"/>
      <c r="M1421" s="222"/>
      <c r="N1421" s="221"/>
      <c r="O1421" s="221"/>
      <c r="P1421" s="221"/>
      <c r="Q1421" s="221"/>
      <c r="R1421" s="222"/>
      <c r="S1421" s="222"/>
      <c r="T1421" s="222"/>
      <c r="U1421" s="222"/>
      <c r="V1421" s="222"/>
      <c r="W1421" s="222"/>
      <c r="X1421" s="222"/>
      <c r="Y1421" s="222"/>
      <c r="Z1421" s="212"/>
      <c r="AA1421" s="212"/>
      <c r="AB1421" s="212"/>
      <c r="AC1421" s="212"/>
      <c r="AD1421" s="212"/>
      <c r="AE1421" s="212"/>
      <c r="AF1421" s="212"/>
      <c r="AG1421" s="212" t="s">
        <v>358</v>
      </c>
      <c r="AH1421" s="212">
        <v>2</v>
      </c>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3" x14ac:dyDescent="0.25">
      <c r="A1422" s="219"/>
      <c r="B1422" s="220"/>
      <c r="C1422" s="267" t="s">
        <v>1145</v>
      </c>
      <c r="D1422" s="259"/>
      <c r="E1422" s="260">
        <v>26.1</v>
      </c>
      <c r="F1422" s="222"/>
      <c r="G1422" s="222"/>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358</v>
      </c>
      <c r="AH1422" s="212">
        <v>2</v>
      </c>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3" x14ac:dyDescent="0.25">
      <c r="A1423" s="219"/>
      <c r="B1423" s="220"/>
      <c r="C1423" s="267" t="s">
        <v>1146</v>
      </c>
      <c r="D1423" s="259"/>
      <c r="E1423" s="260">
        <v>7.3</v>
      </c>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358</v>
      </c>
      <c r="AH1423" s="212">
        <v>2</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5">
      <c r="A1424" s="219"/>
      <c r="B1424" s="220"/>
      <c r="C1424" s="267" t="s">
        <v>1147</v>
      </c>
      <c r="D1424" s="259"/>
      <c r="E1424" s="260">
        <v>31.7</v>
      </c>
      <c r="F1424" s="222"/>
      <c r="G1424" s="222"/>
      <c r="H1424" s="222"/>
      <c r="I1424" s="222"/>
      <c r="J1424" s="222"/>
      <c r="K1424" s="222"/>
      <c r="L1424" s="222"/>
      <c r="M1424" s="222"/>
      <c r="N1424" s="221"/>
      <c r="O1424" s="221"/>
      <c r="P1424" s="221"/>
      <c r="Q1424" s="221"/>
      <c r="R1424" s="222"/>
      <c r="S1424" s="222"/>
      <c r="T1424" s="222"/>
      <c r="U1424" s="222"/>
      <c r="V1424" s="222"/>
      <c r="W1424" s="222"/>
      <c r="X1424" s="222"/>
      <c r="Y1424" s="222"/>
      <c r="Z1424" s="212"/>
      <c r="AA1424" s="212"/>
      <c r="AB1424" s="212"/>
      <c r="AC1424" s="212"/>
      <c r="AD1424" s="212"/>
      <c r="AE1424" s="212"/>
      <c r="AF1424" s="212"/>
      <c r="AG1424" s="212" t="s">
        <v>358</v>
      </c>
      <c r="AH1424" s="212">
        <v>2</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5">
      <c r="A1425" s="219"/>
      <c r="B1425" s="220"/>
      <c r="C1425" s="267" t="s">
        <v>983</v>
      </c>
      <c r="D1425" s="259"/>
      <c r="E1425" s="260"/>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358</v>
      </c>
      <c r="AH1425" s="212">
        <v>2</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5">
      <c r="A1426" s="219"/>
      <c r="B1426" s="220"/>
      <c r="C1426" s="267" t="s">
        <v>984</v>
      </c>
      <c r="D1426" s="259"/>
      <c r="E1426" s="260"/>
      <c r="F1426" s="222"/>
      <c r="G1426" s="222"/>
      <c r="H1426" s="222"/>
      <c r="I1426" s="222"/>
      <c r="J1426" s="222"/>
      <c r="K1426" s="222"/>
      <c r="L1426" s="222"/>
      <c r="M1426" s="222"/>
      <c r="N1426" s="221"/>
      <c r="O1426" s="221"/>
      <c r="P1426" s="221"/>
      <c r="Q1426" s="221"/>
      <c r="R1426" s="222"/>
      <c r="S1426" s="222"/>
      <c r="T1426" s="222"/>
      <c r="U1426" s="222"/>
      <c r="V1426" s="222"/>
      <c r="W1426" s="222"/>
      <c r="X1426" s="222"/>
      <c r="Y1426" s="222"/>
      <c r="Z1426" s="212"/>
      <c r="AA1426" s="212"/>
      <c r="AB1426" s="212"/>
      <c r="AC1426" s="212"/>
      <c r="AD1426" s="212"/>
      <c r="AE1426" s="212"/>
      <c r="AF1426" s="212"/>
      <c r="AG1426" s="212" t="s">
        <v>358</v>
      </c>
      <c r="AH1426" s="212">
        <v>2</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5">
      <c r="A1427" s="219"/>
      <c r="B1427" s="220"/>
      <c r="C1427" s="267" t="s">
        <v>985</v>
      </c>
      <c r="D1427" s="259"/>
      <c r="E1427" s="260"/>
      <c r="F1427" s="222"/>
      <c r="G1427" s="222"/>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358</v>
      </c>
      <c r="AH1427" s="212">
        <v>2</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5">
      <c r="A1428" s="219"/>
      <c r="B1428" s="220"/>
      <c r="C1428" s="267" t="s">
        <v>515</v>
      </c>
      <c r="D1428" s="259"/>
      <c r="E1428" s="260"/>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358</v>
      </c>
      <c r="AH1428" s="212">
        <v>2</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5">
      <c r="A1429" s="219"/>
      <c r="B1429" s="220"/>
      <c r="C1429" s="267" t="s">
        <v>490</v>
      </c>
      <c r="D1429" s="259"/>
      <c r="E1429" s="260"/>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358</v>
      </c>
      <c r="AH1429" s="212">
        <v>2</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3" x14ac:dyDescent="0.25">
      <c r="A1430" s="219"/>
      <c r="B1430" s="220"/>
      <c r="C1430" s="267" t="s">
        <v>1150</v>
      </c>
      <c r="D1430" s="259"/>
      <c r="E1430" s="260">
        <v>21.4</v>
      </c>
      <c r="F1430" s="222"/>
      <c r="G1430" s="222"/>
      <c r="H1430" s="222"/>
      <c r="I1430" s="222"/>
      <c r="J1430" s="222"/>
      <c r="K1430" s="222"/>
      <c r="L1430" s="222"/>
      <c r="M1430" s="222"/>
      <c r="N1430" s="221"/>
      <c r="O1430" s="221"/>
      <c r="P1430" s="221"/>
      <c r="Q1430" s="221"/>
      <c r="R1430" s="222"/>
      <c r="S1430" s="222"/>
      <c r="T1430" s="222"/>
      <c r="U1430" s="222"/>
      <c r="V1430" s="222"/>
      <c r="W1430" s="222"/>
      <c r="X1430" s="222"/>
      <c r="Y1430" s="222"/>
      <c r="Z1430" s="212"/>
      <c r="AA1430" s="212"/>
      <c r="AB1430" s="212"/>
      <c r="AC1430" s="212"/>
      <c r="AD1430" s="212"/>
      <c r="AE1430" s="212"/>
      <c r="AF1430" s="212"/>
      <c r="AG1430" s="212" t="s">
        <v>358</v>
      </c>
      <c r="AH1430" s="212">
        <v>2</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5">
      <c r="A1431" s="219"/>
      <c r="B1431" s="220"/>
      <c r="C1431" s="267" t="s">
        <v>1151</v>
      </c>
      <c r="D1431" s="259"/>
      <c r="E1431" s="260">
        <v>20.100000000000001</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358</v>
      </c>
      <c r="AH1431" s="212">
        <v>2</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5">
      <c r="A1432" s="219"/>
      <c r="B1432" s="220"/>
      <c r="C1432" s="267" t="s">
        <v>988</v>
      </c>
      <c r="D1432" s="259"/>
      <c r="E1432" s="260"/>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358</v>
      </c>
      <c r="AH1432" s="212">
        <v>2</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3" x14ac:dyDescent="0.25">
      <c r="A1433" s="219"/>
      <c r="B1433" s="220"/>
      <c r="C1433" s="267" t="s">
        <v>989</v>
      </c>
      <c r="D1433" s="259"/>
      <c r="E1433" s="260"/>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358</v>
      </c>
      <c r="AH1433" s="212">
        <v>2</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5">
      <c r="A1434" s="219"/>
      <c r="B1434" s="220"/>
      <c r="C1434" s="267" t="s">
        <v>1511</v>
      </c>
      <c r="D1434" s="259"/>
      <c r="E1434" s="260">
        <v>5</v>
      </c>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358</v>
      </c>
      <c r="AH1434" s="212">
        <v>2</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5">
      <c r="A1435" s="219"/>
      <c r="B1435" s="220"/>
      <c r="C1435" s="267" t="s">
        <v>1154</v>
      </c>
      <c r="D1435" s="259"/>
      <c r="E1435" s="260">
        <v>10.1</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358</v>
      </c>
      <c r="AH1435" s="212">
        <v>2</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5">
      <c r="A1436" s="219"/>
      <c r="B1436" s="220"/>
      <c r="C1436" s="267" t="s">
        <v>992</v>
      </c>
      <c r="D1436" s="259"/>
      <c r="E1436" s="260"/>
      <c r="F1436" s="222"/>
      <c r="G1436" s="222"/>
      <c r="H1436" s="222"/>
      <c r="I1436" s="222"/>
      <c r="J1436" s="222"/>
      <c r="K1436" s="222"/>
      <c r="L1436" s="222"/>
      <c r="M1436" s="222"/>
      <c r="N1436" s="221"/>
      <c r="O1436" s="221"/>
      <c r="P1436" s="221"/>
      <c r="Q1436" s="221"/>
      <c r="R1436" s="222"/>
      <c r="S1436" s="222"/>
      <c r="T1436" s="222"/>
      <c r="U1436" s="222"/>
      <c r="V1436" s="222"/>
      <c r="W1436" s="222"/>
      <c r="X1436" s="222"/>
      <c r="Y1436" s="222"/>
      <c r="Z1436" s="212"/>
      <c r="AA1436" s="212"/>
      <c r="AB1436" s="212"/>
      <c r="AC1436" s="212"/>
      <c r="AD1436" s="212"/>
      <c r="AE1436" s="212"/>
      <c r="AF1436" s="212"/>
      <c r="AG1436" s="212" t="s">
        <v>358</v>
      </c>
      <c r="AH1436" s="212">
        <v>2</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outlineLevel="3" x14ac:dyDescent="0.25">
      <c r="A1437" s="219"/>
      <c r="B1437" s="220"/>
      <c r="C1437" s="267" t="s">
        <v>1156</v>
      </c>
      <c r="D1437" s="259"/>
      <c r="E1437" s="260">
        <v>13.7</v>
      </c>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358</v>
      </c>
      <c r="AH1437" s="212">
        <v>2</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5">
      <c r="A1438" s="219"/>
      <c r="B1438" s="220"/>
      <c r="C1438" s="267" t="s">
        <v>994</v>
      </c>
      <c r="D1438" s="259"/>
      <c r="E1438" s="260"/>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358</v>
      </c>
      <c r="AH1438" s="212">
        <v>2</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5">
      <c r="A1439" s="219"/>
      <c r="B1439" s="220"/>
      <c r="C1439" s="267" t="s">
        <v>995</v>
      </c>
      <c r="D1439" s="259"/>
      <c r="E1439" s="260"/>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358</v>
      </c>
      <c r="AH1439" s="212">
        <v>2</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5">
      <c r="A1440" s="219"/>
      <c r="B1440" s="220"/>
      <c r="C1440" s="267" t="s">
        <v>996</v>
      </c>
      <c r="D1440" s="259"/>
      <c r="E1440" s="260"/>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358</v>
      </c>
      <c r="AH1440" s="212">
        <v>2</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5">
      <c r="A1441" s="219"/>
      <c r="B1441" s="220"/>
      <c r="C1441" s="267" t="s">
        <v>1160</v>
      </c>
      <c r="D1441" s="259"/>
      <c r="E1441" s="260">
        <v>15.7</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358</v>
      </c>
      <c r="AH1441" s="212">
        <v>2</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5">
      <c r="A1442" s="219"/>
      <c r="B1442" s="220"/>
      <c r="C1442" s="267" t="s">
        <v>1161</v>
      </c>
      <c r="D1442" s="259"/>
      <c r="E1442" s="260">
        <v>5</v>
      </c>
      <c r="F1442" s="222"/>
      <c r="G1442" s="222"/>
      <c r="H1442" s="222"/>
      <c r="I1442" s="222"/>
      <c r="J1442" s="222"/>
      <c r="K1442" s="222"/>
      <c r="L1442" s="222"/>
      <c r="M1442" s="222"/>
      <c r="N1442" s="221"/>
      <c r="O1442" s="221"/>
      <c r="P1442" s="221"/>
      <c r="Q1442" s="221"/>
      <c r="R1442" s="222"/>
      <c r="S1442" s="222"/>
      <c r="T1442" s="222"/>
      <c r="U1442" s="222"/>
      <c r="V1442" s="222"/>
      <c r="W1442" s="222"/>
      <c r="X1442" s="222"/>
      <c r="Y1442" s="222"/>
      <c r="Z1442" s="212"/>
      <c r="AA1442" s="212"/>
      <c r="AB1442" s="212"/>
      <c r="AC1442" s="212"/>
      <c r="AD1442" s="212"/>
      <c r="AE1442" s="212"/>
      <c r="AF1442" s="212"/>
      <c r="AG1442" s="212" t="s">
        <v>358</v>
      </c>
      <c r="AH1442" s="212">
        <v>2</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5">
      <c r="A1443" s="219"/>
      <c r="B1443" s="220"/>
      <c r="C1443" s="267" t="s">
        <v>999</v>
      </c>
      <c r="D1443" s="259"/>
      <c r="E1443" s="260"/>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358</v>
      </c>
      <c r="AH1443" s="212">
        <v>2</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5">
      <c r="A1444" s="219"/>
      <c r="B1444" s="220"/>
      <c r="C1444" s="267" t="s">
        <v>1163</v>
      </c>
      <c r="D1444" s="259"/>
      <c r="E1444" s="260">
        <v>8.4</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358</v>
      </c>
      <c r="AH1444" s="212">
        <v>2</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5">
      <c r="A1445" s="219"/>
      <c r="B1445" s="220"/>
      <c r="C1445" s="267" t="s">
        <v>1164</v>
      </c>
      <c r="D1445" s="259"/>
      <c r="E1445" s="260">
        <v>5.9</v>
      </c>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358</v>
      </c>
      <c r="AH1445" s="212">
        <v>2</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67" t="s">
        <v>1165</v>
      </c>
      <c r="D1446" s="259"/>
      <c r="E1446" s="260">
        <v>60.3</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358</v>
      </c>
      <c r="AH1446" s="212">
        <v>2</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5">
      <c r="A1447" s="219"/>
      <c r="B1447" s="220"/>
      <c r="C1447" s="267" t="s">
        <v>1166</v>
      </c>
      <c r="D1447" s="259"/>
      <c r="E1447" s="260">
        <v>18.399999999999999</v>
      </c>
      <c r="F1447" s="222"/>
      <c r="G1447" s="222"/>
      <c r="H1447" s="222"/>
      <c r="I1447" s="222"/>
      <c r="J1447" s="222"/>
      <c r="K1447" s="222"/>
      <c r="L1447" s="222"/>
      <c r="M1447" s="222"/>
      <c r="N1447" s="221"/>
      <c r="O1447" s="221"/>
      <c r="P1447" s="221"/>
      <c r="Q1447" s="221"/>
      <c r="R1447" s="222"/>
      <c r="S1447" s="222"/>
      <c r="T1447" s="222"/>
      <c r="U1447" s="222"/>
      <c r="V1447" s="222"/>
      <c r="W1447" s="222"/>
      <c r="X1447" s="222"/>
      <c r="Y1447" s="222"/>
      <c r="Z1447" s="212"/>
      <c r="AA1447" s="212"/>
      <c r="AB1447" s="212"/>
      <c r="AC1447" s="212"/>
      <c r="AD1447" s="212"/>
      <c r="AE1447" s="212"/>
      <c r="AF1447" s="212"/>
      <c r="AG1447" s="212" t="s">
        <v>358</v>
      </c>
      <c r="AH1447" s="212">
        <v>2</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3" x14ac:dyDescent="0.25">
      <c r="A1448" s="219"/>
      <c r="B1448" s="220"/>
      <c r="C1448" s="267" t="s">
        <v>1167</v>
      </c>
      <c r="D1448" s="259"/>
      <c r="E1448" s="260">
        <v>18</v>
      </c>
      <c r="F1448" s="222"/>
      <c r="G1448" s="222"/>
      <c r="H1448" s="222"/>
      <c r="I1448" s="222"/>
      <c r="J1448" s="222"/>
      <c r="K1448" s="222"/>
      <c r="L1448" s="222"/>
      <c r="M1448" s="222"/>
      <c r="N1448" s="221"/>
      <c r="O1448" s="221"/>
      <c r="P1448" s="221"/>
      <c r="Q1448" s="221"/>
      <c r="R1448" s="222"/>
      <c r="S1448" s="222"/>
      <c r="T1448" s="222"/>
      <c r="U1448" s="222"/>
      <c r="V1448" s="222"/>
      <c r="W1448" s="222"/>
      <c r="X1448" s="222"/>
      <c r="Y1448" s="222"/>
      <c r="Z1448" s="212"/>
      <c r="AA1448" s="212"/>
      <c r="AB1448" s="212"/>
      <c r="AC1448" s="212"/>
      <c r="AD1448" s="212"/>
      <c r="AE1448" s="212"/>
      <c r="AF1448" s="212"/>
      <c r="AG1448" s="212" t="s">
        <v>358</v>
      </c>
      <c r="AH1448" s="212">
        <v>2</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5">
      <c r="A1449" s="219"/>
      <c r="B1449" s="220"/>
      <c r="C1449" s="267" t="s">
        <v>1005</v>
      </c>
      <c r="D1449" s="259"/>
      <c r="E1449" s="260"/>
      <c r="F1449" s="222"/>
      <c r="G1449" s="222"/>
      <c r="H1449" s="222"/>
      <c r="I1449" s="222"/>
      <c r="J1449" s="222"/>
      <c r="K1449" s="222"/>
      <c r="L1449" s="222"/>
      <c r="M1449" s="222"/>
      <c r="N1449" s="221"/>
      <c r="O1449" s="221"/>
      <c r="P1449" s="221"/>
      <c r="Q1449" s="221"/>
      <c r="R1449" s="222"/>
      <c r="S1449" s="222"/>
      <c r="T1449" s="222"/>
      <c r="U1449" s="222"/>
      <c r="V1449" s="222"/>
      <c r="W1449" s="222"/>
      <c r="X1449" s="222"/>
      <c r="Y1449" s="222"/>
      <c r="Z1449" s="212"/>
      <c r="AA1449" s="212"/>
      <c r="AB1449" s="212"/>
      <c r="AC1449" s="212"/>
      <c r="AD1449" s="212"/>
      <c r="AE1449" s="212"/>
      <c r="AF1449" s="212"/>
      <c r="AG1449" s="212" t="s">
        <v>358</v>
      </c>
      <c r="AH1449" s="212">
        <v>2</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5">
      <c r="A1450" s="219"/>
      <c r="B1450" s="220"/>
      <c r="C1450" s="267" t="s">
        <v>1169</v>
      </c>
      <c r="D1450" s="259"/>
      <c r="E1450" s="260">
        <v>18.3</v>
      </c>
      <c r="F1450" s="222"/>
      <c r="G1450" s="222"/>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358</v>
      </c>
      <c r="AH1450" s="212">
        <v>2</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5">
      <c r="A1451" s="219"/>
      <c r="B1451" s="220"/>
      <c r="C1451" s="267" t="s">
        <v>1007</v>
      </c>
      <c r="D1451" s="259"/>
      <c r="E1451" s="260"/>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358</v>
      </c>
      <c r="AH1451" s="212">
        <v>2</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67" t="s">
        <v>1170</v>
      </c>
      <c r="D1452" s="259"/>
      <c r="E1452" s="260">
        <v>14.3</v>
      </c>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358</v>
      </c>
      <c r="AH1452" s="212">
        <v>2</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5">
      <c r="A1453" s="219"/>
      <c r="B1453" s="220"/>
      <c r="C1453" s="267" t="s">
        <v>1171</v>
      </c>
      <c r="D1453" s="259"/>
      <c r="E1453" s="260">
        <v>10</v>
      </c>
      <c r="F1453" s="222"/>
      <c r="G1453" s="222"/>
      <c r="H1453" s="222"/>
      <c r="I1453" s="222"/>
      <c r="J1453" s="222"/>
      <c r="K1453" s="222"/>
      <c r="L1453" s="222"/>
      <c r="M1453" s="222"/>
      <c r="N1453" s="221"/>
      <c r="O1453" s="221"/>
      <c r="P1453" s="221"/>
      <c r="Q1453" s="221"/>
      <c r="R1453" s="222"/>
      <c r="S1453" s="222"/>
      <c r="T1453" s="222"/>
      <c r="U1453" s="222"/>
      <c r="V1453" s="222"/>
      <c r="W1453" s="222"/>
      <c r="X1453" s="222"/>
      <c r="Y1453" s="222"/>
      <c r="Z1453" s="212"/>
      <c r="AA1453" s="212"/>
      <c r="AB1453" s="212"/>
      <c r="AC1453" s="212"/>
      <c r="AD1453" s="212"/>
      <c r="AE1453" s="212"/>
      <c r="AF1453" s="212"/>
      <c r="AG1453" s="212" t="s">
        <v>358</v>
      </c>
      <c r="AH1453" s="212">
        <v>2</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3" x14ac:dyDescent="0.25">
      <c r="A1454" s="219"/>
      <c r="B1454" s="220"/>
      <c r="C1454" s="267" t="s">
        <v>1010</v>
      </c>
      <c r="D1454" s="259"/>
      <c r="E1454" s="260"/>
      <c r="F1454" s="222"/>
      <c r="G1454" s="222"/>
      <c r="H1454" s="222"/>
      <c r="I1454" s="222"/>
      <c r="J1454" s="222"/>
      <c r="K1454" s="222"/>
      <c r="L1454" s="222"/>
      <c r="M1454" s="222"/>
      <c r="N1454" s="221"/>
      <c r="O1454" s="221"/>
      <c r="P1454" s="221"/>
      <c r="Q1454" s="221"/>
      <c r="R1454" s="222"/>
      <c r="S1454" s="222"/>
      <c r="T1454" s="222"/>
      <c r="U1454" s="222"/>
      <c r="V1454" s="222"/>
      <c r="W1454" s="222"/>
      <c r="X1454" s="222"/>
      <c r="Y1454" s="222"/>
      <c r="Z1454" s="212"/>
      <c r="AA1454" s="212"/>
      <c r="AB1454" s="212"/>
      <c r="AC1454" s="212"/>
      <c r="AD1454" s="212"/>
      <c r="AE1454" s="212"/>
      <c r="AF1454" s="212"/>
      <c r="AG1454" s="212" t="s">
        <v>358</v>
      </c>
      <c r="AH1454" s="212">
        <v>2</v>
      </c>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3" x14ac:dyDescent="0.25">
      <c r="A1455" s="219"/>
      <c r="B1455" s="220"/>
      <c r="C1455" s="267" t="s">
        <v>1011</v>
      </c>
      <c r="D1455" s="259"/>
      <c r="E1455" s="260"/>
      <c r="F1455" s="222"/>
      <c r="G1455" s="222"/>
      <c r="H1455" s="222"/>
      <c r="I1455" s="222"/>
      <c r="J1455" s="222"/>
      <c r="K1455" s="222"/>
      <c r="L1455" s="222"/>
      <c r="M1455" s="222"/>
      <c r="N1455" s="221"/>
      <c r="O1455" s="221"/>
      <c r="P1455" s="221"/>
      <c r="Q1455" s="221"/>
      <c r="R1455" s="222"/>
      <c r="S1455" s="222"/>
      <c r="T1455" s="222"/>
      <c r="U1455" s="222"/>
      <c r="V1455" s="222"/>
      <c r="W1455" s="222"/>
      <c r="X1455" s="222"/>
      <c r="Y1455" s="222"/>
      <c r="Z1455" s="212"/>
      <c r="AA1455" s="212"/>
      <c r="AB1455" s="212"/>
      <c r="AC1455" s="212"/>
      <c r="AD1455" s="212"/>
      <c r="AE1455" s="212"/>
      <c r="AF1455" s="212"/>
      <c r="AG1455" s="212" t="s">
        <v>358</v>
      </c>
      <c r="AH1455" s="212">
        <v>2</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5">
      <c r="A1456" s="219"/>
      <c r="B1456" s="220"/>
      <c r="C1456" s="267" t="s">
        <v>1012</v>
      </c>
      <c r="D1456" s="259"/>
      <c r="E1456" s="260"/>
      <c r="F1456" s="222"/>
      <c r="G1456" s="222"/>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358</v>
      </c>
      <c r="AH1456" s="212">
        <v>2</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3" x14ac:dyDescent="0.25">
      <c r="A1457" s="219"/>
      <c r="B1457" s="220"/>
      <c r="C1457" s="267" t="s">
        <v>1175</v>
      </c>
      <c r="D1457" s="259"/>
      <c r="E1457" s="260">
        <v>13.2</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358</v>
      </c>
      <c r="AH1457" s="212">
        <v>2</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5">
      <c r="A1458" s="219"/>
      <c r="B1458" s="220"/>
      <c r="C1458" s="267" t="s">
        <v>1176</v>
      </c>
      <c r="D1458" s="259"/>
      <c r="E1458" s="260">
        <v>9.5</v>
      </c>
      <c r="F1458" s="222"/>
      <c r="G1458" s="222"/>
      <c r="H1458" s="222"/>
      <c r="I1458" s="222"/>
      <c r="J1458" s="222"/>
      <c r="K1458" s="222"/>
      <c r="L1458" s="222"/>
      <c r="M1458" s="222"/>
      <c r="N1458" s="221"/>
      <c r="O1458" s="221"/>
      <c r="P1458" s="221"/>
      <c r="Q1458" s="221"/>
      <c r="R1458" s="222"/>
      <c r="S1458" s="222"/>
      <c r="T1458" s="222"/>
      <c r="U1458" s="222"/>
      <c r="V1458" s="222"/>
      <c r="W1458" s="222"/>
      <c r="X1458" s="222"/>
      <c r="Y1458" s="222"/>
      <c r="Z1458" s="212"/>
      <c r="AA1458" s="212"/>
      <c r="AB1458" s="212"/>
      <c r="AC1458" s="212"/>
      <c r="AD1458" s="212"/>
      <c r="AE1458" s="212"/>
      <c r="AF1458" s="212"/>
      <c r="AG1458" s="212" t="s">
        <v>358</v>
      </c>
      <c r="AH1458" s="212">
        <v>2</v>
      </c>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5">
      <c r="A1459" s="219"/>
      <c r="B1459" s="220"/>
      <c r="C1459" s="267" t="s">
        <v>1177</v>
      </c>
      <c r="D1459" s="259"/>
      <c r="E1459" s="260">
        <v>7.1</v>
      </c>
      <c r="F1459" s="222"/>
      <c r="G1459" s="222"/>
      <c r="H1459" s="222"/>
      <c r="I1459" s="222"/>
      <c r="J1459" s="222"/>
      <c r="K1459" s="222"/>
      <c r="L1459" s="222"/>
      <c r="M1459" s="222"/>
      <c r="N1459" s="221"/>
      <c r="O1459" s="221"/>
      <c r="P1459" s="221"/>
      <c r="Q1459" s="221"/>
      <c r="R1459" s="222"/>
      <c r="S1459" s="222"/>
      <c r="T1459" s="222"/>
      <c r="U1459" s="222"/>
      <c r="V1459" s="222"/>
      <c r="W1459" s="222"/>
      <c r="X1459" s="222"/>
      <c r="Y1459" s="222"/>
      <c r="Z1459" s="212"/>
      <c r="AA1459" s="212"/>
      <c r="AB1459" s="212"/>
      <c r="AC1459" s="212"/>
      <c r="AD1459" s="212"/>
      <c r="AE1459" s="212"/>
      <c r="AF1459" s="212"/>
      <c r="AG1459" s="212" t="s">
        <v>358</v>
      </c>
      <c r="AH1459" s="212">
        <v>2</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5">
      <c r="A1460" s="219"/>
      <c r="B1460" s="220"/>
      <c r="C1460" s="267" t="s">
        <v>1178</v>
      </c>
      <c r="D1460" s="259"/>
      <c r="E1460" s="260">
        <v>5</v>
      </c>
      <c r="F1460" s="222"/>
      <c r="G1460" s="222"/>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358</v>
      </c>
      <c r="AH1460" s="212">
        <v>2</v>
      </c>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5">
      <c r="A1461" s="219"/>
      <c r="B1461" s="220"/>
      <c r="C1461" s="267" t="s">
        <v>1512</v>
      </c>
      <c r="D1461" s="259"/>
      <c r="E1461" s="260">
        <v>15</v>
      </c>
      <c r="F1461" s="222"/>
      <c r="G1461" s="222"/>
      <c r="H1461" s="222"/>
      <c r="I1461" s="222"/>
      <c r="J1461" s="222"/>
      <c r="K1461" s="222"/>
      <c r="L1461" s="222"/>
      <c r="M1461" s="222"/>
      <c r="N1461" s="221"/>
      <c r="O1461" s="221"/>
      <c r="P1461" s="221"/>
      <c r="Q1461" s="221"/>
      <c r="R1461" s="222"/>
      <c r="S1461" s="222"/>
      <c r="T1461" s="222"/>
      <c r="U1461" s="222"/>
      <c r="V1461" s="222"/>
      <c r="W1461" s="222"/>
      <c r="X1461" s="222"/>
      <c r="Y1461" s="222"/>
      <c r="Z1461" s="212"/>
      <c r="AA1461" s="212"/>
      <c r="AB1461" s="212"/>
      <c r="AC1461" s="212"/>
      <c r="AD1461" s="212"/>
      <c r="AE1461" s="212"/>
      <c r="AF1461" s="212"/>
      <c r="AG1461" s="212" t="s">
        <v>358</v>
      </c>
      <c r="AH1461" s="212">
        <v>2</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3" x14ac:dyDescent="0.25">
      <c r="A1462" s="219"/>
      <c r="B1462" s="220"/>
      <c r="C1462" s="267" t="s">
        <v>542</v>
      </c>
      <c r="D1462" s="259"/>
      <c r="E1462" s="260"/>
      <c r="F1462" s="222"/>
      <c r="G1462" s="222"/>
      <c r="H1462" s="222"/>
      <c r="I1462" s="222"/>
      <c r="J1462" s="222"/>
      <c r="K1462" s="222"/>
      <c r="L1462" s="222"/>
      <c r="M1462" s="222"/>
      <c r="N1462" s="221"/>
      <c r="O1462" s="221"/>
      <c r="P1462" s="221"/>
      <c r="Q1462" s="221"/>
      <c r="R1462" s="222"/>
      <c r="S1462" s="222"/>
      <c r="T1462" s="222"/>
      <c r="U1462" s="222"/>
      <c r="V1462" s="222"/>
      <c r="W1462" s="222"/>
      <c r="X1462" s="222"/>
      <c r="Y1462" s="222"/>
      <c r="Z1462" s="212"/>
      <c r="AA1462" s="212"/>
      <c r="AB1462" s="212"/>
      <c r="AC1462" s="212"/>
      <c r="AD1462" s="212"/>
      <c r="AE1462" s="212"/>
      <c r="AF1462" s="212"/>
      <c r="AG1462" s="212" t="s">
        <v>358</v>
      </c>
      <c r="AH1462" s="212">
        <v>2</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3" x14ac:dyDescent="0.25">
      <c r="A1463" s="219"/>
      <c r="B1463" s="220"/>
      <c r="C1463" s="268" t="s">
        <v>371</v>
      </c>
      <c r="D1463" s="261"/>
      <c r="E1463" s="262">
        <v>359.5</v>
      </c>
      <c r="F1463" s="222"/>
      <c r="G1463" s="222"/>
      <c r="H1463" s="222"/>
      <c r="I1463" s="222"/>
      <c r="J1463" s="222"/>
      <c r="K1463" s="222"/>
      <c r="L1463" s="222"/>
      <c r="M1463" s="222"/>
      <c r="N1463" s="221"/>
      <c r="O1463" s="221"/>
      <c r="P1463" s="221"/>
      <c r="Q1463" s="221"/>
      <c r="R1463" s="222"/>
      <c r="S1463" s="222"/>
      <c r="T1463" s="222"/>
      <c r="U1463" s="222"/>
      <c r="V1463" s="222"/>
      <c r="W1463" s="222"/>
      <c r="X1463" s="222"/>
      <c r="Y1463" s="222"/>
      <c r="Z1463" s="212"/>
      <c r="AA1463" s="212"/>
      <c r="AB1463" s="212"/>
      <c r="AC1463" s="212"/>
      <c r="AD1463" s="212"/>
      <c r="AE1463" s="212"/>
      <c r="AF1463" s="212"/>
      <c r="AG1463" s="212" t="s">
        <v>358</v>
      </c>
      <c r="AH1463" s="212">
        <v>3</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5">
      <c r="A1464" s="219"/>
      <c r="B1464" s="220"/>
      <c r="C1464" s="266" t="s">
        <v>372</v>
      </c>
      <c r="D1464" s="259"/>
      <c r="E1464" s="260"/>
      <c r="F1464" s="222"/>
      <c r="G1464" s="222"/>
      <c r="H1464" s="222"/>
      <c r="I1464" s="222"/>
      <c r="J1464" s="222"/>
      <c r="K1464" s="222"/>
      <c r="L1464" s="222"/>
      <c r="M1464" s="222"/>
      <c r="N1464" s="221"/>
      <c r="O1464" s="221"/>
      <c r="P1464" s="221"/>
      <c r="Q1464" s="221"/>
      <c r="R1464" s="222"/>
      <c r="S1464" s="222"/>
      <c r="T1464" s="222"/>
      <c r="U1464" s="222"/>
      <c r="V1464" s="222"/>
      <c r="W1464" s="222"/>
      <c r="X1464" s="222"/>
      <c r="Y1464" s="222"/>
      <c r="Z1464" s="212"/>
      <c r="AA1464" s="212"/>
      <c r="AB1464" s="212"/>
      <c r="AC1464" s="212"/>
      <c r="AD1464" s="212"/>
      <c r="AE1464" s="212"/>
      <c r="AF1464" s="212"/>
      <c r="AG1464" s="212" t="s">
        <v>358</v>
      </c>
      <c r="AH1464" s="212"/>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3" x14ac:dyDescent="0.25">
      <c r="A1465" s="219"/>
      <c r="B1465" s="220"/>
      <c r="C1465" s="265" t="s">
        <v>1513</v>
      </c>
      <c r="D1465" s="257"/>
      <c r="E1465" s="258">
        <v>395.45</v>
      </c>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358</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2" x14ac:dyDescent="0.25">
      <c r="A1466" s="219"/>
      <c r="B1466" s="220"/>
      <c r="C1466" s="250"/>
      <c r="D1466" s="241"/>
      <c r="E1466" s="241"/>
      <c r="F1466" s="241"/>
      <c r="G1466" s="241"/>
      <c r="H1466" s="222"/>
      <c r="I1466" s="222"/>
      <c r="J1466" s="222"/>
      <c r="K1466" s="222"/>
      <c r="L1466" s="222"/>
      <c r="M1466" s="222"/>
      <c r="N1466" s="221"/>
      <c r="O1466" s="221"/>
      <c r="P1466" s="221"/>
      <c r="Q1466" s="221"/>
      <c r="R1466" s="222"/>
      <c r="S1466" s="222"/>
      <c r="T1466" s="222"/>
      <c r="U1466" s="222"/>
      <c r="V1466" s="222"/>
      <c r="W1466" s="222"/>
      <c r="X1466" s="222"/>
      <c r="Y1466" s="222"/>
      <c r="Z1466" s="212"/>
      <c r="AA1466" s="212"/>
      <c r="AB1466" s="212"/>
      <c r="AC1466" s="212"/>
      <c r="AD1466" s="212"/>
      <c r="AE1466" s="212"/>
      <c r="AF1466" s="212"/>
      <c r="AG1466" s="212" t="s">
        <v>293</v>
      </c>
      <c r="AH1466" s="212"/>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ht="20.399999999999999" outlineLevel="1" x14ac:dyDescent="0.25">
      <c r="A1467" s="234">
        <v>165</v>
      </c>
      <c r="B1467" s="235" t="s">
        <v>1514</v>
      </c>
      <c r="C1467" s="247" t="s">
        <v>1515</v>
      </c>
      <c r="D1467" s="236" t="s">
        <v>386</v>
      </c>
      <c r="E1467" s="237">
        <v>169.4</v>
      </c>
      <c r="F1467" s="238"/>
      <c r="G1467" s="239">
        <f>ROUND(E1467*F1467,2)</f>
        <v>0</v>
      </c>
      <c r="H1467" s="238"/>
      <c r="I1467" s="239">
        <f>ROUND(E1467*H1467,2)</f>
        <v>0</v>
      </c>
      <c r="J1467" s="238"/>
      <c r="K1467" s="239">
        <f>ROUND(E1467*J1467,2)</f>
        <v>0</v>
      </c>
      <c r="L1467" s="239">
        <v>21</v>
      </c>
      <c r="M1467" s="239">
        <f>G1467*(1+L1467/100)</f>
        <v>0</v>
      </c>
      <c r="N1467" s="237">
        <v>6.6E-4</v>
      </c>
      <c r="O1467" s="237">
        <f>ROUND(E1467*N1467,2)</f>
        <v>0.11</v>
      </c>
      <c r="P1467" s="237">
        <v>0</v>
      </c>
      <c r="Q1467" s="237">
        <f>ROUND(E1467*P1467,2)</f>
        <v>0</v>
      </c>
      <c r="R1467" s="239" t="s">
        <v>1503</v>
      </c>
      <c r="S1467" s="239" t="s">
        <v>305</v>
      </c>
      <c r="T1467" s="240" t="s">
        <v>858</v>
      </c>
      <c r="U1467" s="222">
        <v>0.12</v>
      </c>
      <c r="V1467" s="222">
        <f>ROUND(E1467*U1467,2)</f>
        <v>20.329999999999998</v>
      </c>
      <c r="W1467" s="222"/>
      <c r="X1467" s="222" t="s">
        <v>290</v>
      </c>
      <c r="Y1467" s="222" t="s">
        <v>291</v>
      </c>
      <c r="Z1467" s="212"/>
      <c r="AA1467" s="212"/>
      <c r="AB1467" s="212"/>
      <c r="AC1467" s="212"/>
      <c r="AD1467" s="212"/>
      <c r="AE1467" s="212"/>
      <c r="AF1467" s="212"/>
      <c r="AG1467" s="212" t="s">
        <v>354</v>
      </c>
      <c r="AH1467" s="212"/>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2" x14ac:dyDescent="0.25">
      <c r="A1468" s="219"/>
      <c r="B1468" s="220"/>
      <c r="C1468" s="265" t="s">
        <v>1516</v>
      </c>
      <c r="D1468" s="257"/>
      <c r="E1468" s="258">
        <v>169.4</v>
      </c>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358</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outlineLevel="2" x14ac:dyDescent="0.25">
      <c r="A1469" s="219"/>
      <c r="B1469" s="220"/>
      <c r="C1469" s="250"/>
      <c r="D1469" s="241"/>
      <c r="E1469" s="241"/>
      <c r="F1469" s="241"/>
      <c r="G1469" s="241"/>
      <c r="H1469" s="222"/>
      <c r="I1469" s="222"/>
      <c r="J1469" s="222"/>
      <c r="K1469" s="222"/>
      <c r="L1469" s="222"/>
      <c r="M1469" s="222"/>
      <c r="N1469" s="221"/>
      <c r="O1469" s="221"/>
      <c r="P1469" s="221"/>
      <c r="Q1469" s="221"/>
      <c r="R1469" s="222"/>
      <c r="S1469" s="222"/>
      <c r="T1469" s="222"/>
      <c r="U1469" s="222"/>
      <c r="V1469" s="222"/>
      <c r="W1469" s="222"/>
      <c r="X1469" s="222"/>
      <c r="Y1469" s="222"/>
      <c r="Z1469" s="212"/>
      <c r="AA1469" s="212"/>
      <c r="AB1469" s="212"/>
      <c r="AC1469" s="212"/>
      <c r="AD1469" s="212"/>
      <c r="AE1469" s="212"/>
      <c r="AF1469" s="212"/>
      <c r="AG1469" s="212" t="s">
        <v>293</v>
      </c>
      <c r="AH1469" s="212"/>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1" x14ac:dyDescent="0.25">
      <c r="A1470" s="234">
        <v>166</v>
      </c>
      <c r="B1470" s="235" t="s">
        <v>1517</v>
      </c>
      <c r="C1470" s="247" t="s">
        <v>1518</v>
      </c>
      <c r="D1470" s="236" t="s">
        <v>391</v>
      </c>
      <c r="E1470" s="237">
        <v>881.1</v>
      </c>
      <c r="F1470" s="238"/>
      <c r="G1470" s="239">
        <f>ROUND(E1470*F1470,2)</f>
        <v>0</v>
      </c>
      <c r="H1470" s="238"/>
      <c r="I1470" s="239">
        <f>ROUND(E1470*H1470,2)</f>
        <v>0</v>
      </c>
      <c r="J1470" s="238"/>
      <c r="K1470" s="239">
        <f>ROUND(E1470*J1470,2)</f>
        <v>0</v>
      </c>
      <c r="L1470" s="239">
        <v>21</v>
      </c>
      <c r="M1470" s="239">
        <f>G1470*(1+L1470/100)</f>
        <v>0</v>
      </c>
      <c r="N1470" s="237">
        <v>1.12E-2</v>
      </c>
      <c r="O1470" s="237">
        <f>ROUND(E1470*N1470,2)</f>
        <v>9.8699999999999992</v>
      </c>
      <c r="P1470" s="237">
        <v>0</v>
      </c>
      <c r="Q1470" s="237">
        <f>ROUND(E1470*P1470,2)</f>
        <v>0</v>
      </c>
      <c r="R1470" s="239" t="s">
        <v>881</v>
      </c>
      <c r="S1470" s="239" t="s">
        <v>305</v>
      </c>
      <c r="T1470" s="240" t="s">
        <v>305</v>
      </c>
      <c r="U1470" s="222">
        <v>0</v>
      </c>
      <c r="V1470" s="222">
        <f>ROUND(E1470*U1470,2)</f>
        <v>0</v>
      </c>
      <c r="W1470" s="222"/>
      <c r="X1470" s="222" t="s">
        <v>882</v>
      </c>
      <c r="Y1470" s="222" t="s">
        <v>291</v>
      </c>
      <c r="Z1470" s="212"/>
      <c r="AA1470" s="212"/>
      <c r="AB1470" s="212"/>
      <c r="AC1470" s="212"/>
      <c r="AD1470" s="212"/>
      <c r="AE1470" s="212"/>
      <c r="AF1470" s="212"/>
      <c r="AG1470" s="212" t="s">
        <v>883</v>
      </c>
      <c r="AH1470" s="212"/>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2" x14ac:dyDescent="0.25">
      <c r="A1471" s="219"/>
      <c r="B1471" s="220"/>
      <c r="C1471" s="266" t="s">
        <v>367</v>
      </c>
      <c r="D1471" s="259"/>
      <c r="E1471" s="260"/>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358</v>
      </c>
      <c r="AH1471" s="212"/>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5">
      <c r="A1472" s="219"/>
      <c r="B1472" s="220"/>
      <c r="C1472" s="267" t="s">
        <v>516</v>
      </c>
      <c r="D1472" s="259"/>
      <c r="E1472" s="260"/>
      <c r="F1472" s="222"/>
      <c r="G1472" s="222"/>
      <c r="H1472" s="222"/>
      <c r="I1472" s="222"/>
      <c r="J1472" s="222"/>
      <c r="K1472" s="222"/>
      <c r="L1472" s="222"/>
      <c r="M1472" s="222"/>
      <c r="N1472" s="221"/>
      <c r="O1472" s="221"/>
      <c r="P1472" s="221"/>
      <c r="Q1472" s="221"/>
      <c r="R1472" s="222"/>
      <c r="S1472" s="222"/>
      <c r="T1472" s="222"/>
      <c r="U1472" s="222"/>
      <c r="V1472" s="222"/>
      <c r="W1472" s="222"/>
      <c r="X1472" s="222"/>
      <c r="Y1472" s="222"/>
      <c r="Z1472" s="212"/>
      <c r="AA1472" s="212"/>
      <c r="AB1472" s="212"/>
      <c r="AC1472" s="212"/>
      <c r="AD1472" s="212"/>
      <c r="AE1472" s="212"/>
      <c r="AF1472" s="212"/>
      <c r="AG1472" s="212" t="s">
        <v>358</v>
      </c>
      <c r="AH1472" s="212">
        <v>2</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outlineLevel="3" x14ac:dyDescent="0.25">
      <c r="A1473" s="219"/>
      <c r="B1473" s="220"/>
      <c r="C1473" s="267" t="s">
        <v>543</v>
      </c>
      <c r="D1473" s="259"/>
      <c r="E1473" s="260"/>
      <c r="F1473" s="222"/>
      <c r="G1473" s="222"/>
      <c r="H1473" s="222"/>
      <c r="I1473" s="222"/>
      <c r="J1473" s="222"/>
      <c r="K1473" s="222"/>
      <c r="L1473" s="222"/>
      <c r="M1473" s="222"/>
      <c r="N1473" s="221"/>
      <c r="O1473" s="221"/>
      <c r="P1473" s="221"/>
      <c r="Q1473" s="221"/>
      <c r="R1473" s="222"/>
      <c r="S1473" s="222"/>
      <c r="T1473" s="222"/>
      <c r="U1473" s="222"/>
      <c r="V1473" s="222"/>
      <c r="W1473" s="222"/>
      <c r="X1473" s="222"/>
      <c r="Y1473" s="222"/>
      <c r="Z1473" s="212"/>
      <c r="AA1473" s="212"/>
      <c r="AB1473" s="212"/>
      <c r="AC1473" s="212"/>
      <c r="AD1473" s="212"/>
      <c r="AE1473" s="212"/>
      <c r="AF1473" s="212"/>
      <c r="AG1473" s="212" t="s">
        <v>358</v>
      </c>
      <c r="AH1473" s="212">
        <v>2</v>
      </c>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3" x14ac:dyDescent="0.25">
      <c r="A1474" s="219"/>
      <c r="B1474" s="220"/>
      <c r="C1474" s="267" t="s">
        <v>544</v>
      </c>
      <c r="D1474" s="259"/>
      <c r="E1474" s="260"/>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358</v>
      </c>
      <c r="AH1474" s="212">
        <v>2</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5">
      <c r="A1475" s="219"/>
      <c r="B1475" s="220"/>
      <c r="C1475" s="267" t="s">
        <v>978</v>
      </c>
      <c r="D1475" s="259"/>
      <c r="E1475" s="260"/>
      <c r="F1475" s="222"/>
      <c r="G1475" s="222"/>
      <c r="H1475" s="222"/>
      <c r="I1475" s="222"/>
      <c r="J1475" s="222"/>
      <c r="K1475" s="222"/>
      <c r="L1475" s="222"/>
      <c r="M1475" s="222"/>
      <c r="N1475" s="221"/>
      <c r="O1475" s="221"/>
      <c r="P1475" s="221"/>
      <c r="Q1475" s="221"/>
      <c r="R1475" s="222"/>
      <c r="S1475" s="222"/>
      <c r="T1475" s="222"/>
      <c r="U1475" s="222"/>
      <c r="V1475" s="222"/>
      <c r="W1475" s="222"/>
      <c r="X1475" s="222"/>
      <c r="Y1475" s="222"/>
      <c r="Z1475" s="212"/>
      <c r="AA1475" s="212"/>
      <c r="AB1475" s="212"/>
      <c r="AC1475" s="212"/>
      <c r="AD1475" s="212"/>
      <c r="AE1475" s="212"/>
      <c r="AF1475" s="212"/>
      <c r="AG1475" s="212" t="s">
        <v>358</v>
      </c>
      <c r="AH1475" s="212">
        <v>2</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5">
      <c r="A1476" s="219"/>
      <c r="B1476" s="220"/>
      <c r="C1476" s="267" t="s">
        <v>979</v>
      </c>
      <c r="D1476" s="259"/>
      <c r="E1476" s="260"/>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358</v>
      </c>
      <c r="AH1476" s="212">
        <v>2</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5">
      <c r="A1477" s="219"/>
      <c r="B1477" s="220"/>
      <c r="C1477" s="267" t="s">
        <v>980</v>
      </c>
      <c r="D1477" s="259"/>
      <c r="E1477" s="260">
        <v>57.42</v>
      </c>
      <c r="F1477" s="222"/>
      <c r="G1477" s="222"/>
      <c r="H1477" s="222"/>
      <c r="I1477" s="222"/>
      <c r="J1477" s="222"/>
      <c r="K1477" s="222"/>
      <c r="L1477" s="222"/>
      <c r="M1477" s="222"/>
      <c r="N1477" s="221"/>
      <c r="O1477" s="221"/>
      <c r="P1477" s="221"/>
      <c r="Q1477" s="221"/>
      <c r="R1477" s="222"/>
      <c r="S1477" s="222"/>
      <c r="T1477" s="222"/>
      <c r="U1477" s="222"/>
      <c r="V1477" s="222"/>
      <c r="W1477" s="222"/>
      <c r="X1477" s="222"/>
      <c r="Y1477" s="222"/>
      <c r="Z1477" s="212"/>
      <c r="AA1477" s="212"/>
      <c r="AB1477" s="212"/>
      <c r="AC1477" s="212"/>
      <c r="AD1477" s="212"/>
      <c r="AE1477" s="212"/>
      <c r="AF1477" s="212"/>
      <c r="AG1477" s="212" t="s">
        <v>358</v>
      </c>
      <c r="AH1477" s="212">
        <v>2</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5">
      <c r="A1478" s="219"/>
      <c r="B1478" s="220"/>
      <c r="C1478" s="267" t="s">
        <v>981</v>
      </c>
      <c r="D1478" s="259"/>
      <c r="E1478" s="260">
        <v>16.059999999999999</v>
      </c>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358</v>
      </c>
      <c r="AH1478" s="212">
        <v>2</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outlineLevel="3" x14ac:dyDescent="0.25">
      <c r="A1479" s="219"/>
      <c r="B1479" s="220"/>
      <c r="C1479" s="267" t="s">
        <v>982</v>
      </c>
      <c r="D1479" s="259"/>
      <c r="E1479" s="260">
        <v>69.739999999999995</v>
      </c>
      <c r="F1479" s="222"/>
      <c r="G1479" s="222"/>
      <c r="H1479" s="222"/>
      <c r="I1479" s="222"/>
      <c r="J1479" s="222"/>
      <c r="K1479" s="222"/>
      <c r="L1479" s="222"/>
      <c r="M1479" s="222"/>
      <c r="N1479" s="221"/>
      <c r="O1479" s="221"/>
      <c r="P1479" s="221"/>
      <c r="Q1479" s="221"/>
      <c r="R1479" s="222"/>
      <c r="S1479" s="222"/>
      <c r="T1479" s="222"/>
      <c r="U1479" s="222"/>
      <c r="V1479" s="222"/>
      <c r="W1479" s="222"/>
      <c r="X1479" s="222"/>
      <c r="Y1479" s="222"/>
      <c r="Z1479" s="212"/>
      <c r="AA1479" s="212"/>
      <c r="AB1479" s="212"/>
      <c r="AC1479" s="212"/>
      <c r="AD1479" s="212"/>
      <c r="AE1479" s="212"/>
      <c r="AF1479" s="212"/>
      <c r="AG1479" s="212" t="s">
        <v>358</v>
      </c>
      <c r="AH1479" s="212">
        <v>2</v>
      </c>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3" x14ac:dyDescent="0.25">
      <c r="A1480" s="219"/>
      <c r="B1480" s="220"/>
      <c r="C1480" s="267" t="s">
        <v>983</v>
      </c>
      <c r="D1480" s="259"/>
      <c r="E1480" s="260"/>
      <c r="F1480" s="222"/>
      <c r="G1480" s="222"/>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358</v>
      </c>
      <c r="AH1480" s="212">
        <v>2</v>
      </c>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3" x14ac:dyDescent="0.25">
      <c r="A1481" s="219"/>
      <c r="B1481" s="220"/>
      <c r="C1481" s="267" t="s">
        <v>984</v>
      </c>
      <c r="D1481" s="259"/>
      <c r="E1481" s="260"/>
      <c r="F1481" s="222"/>
      <c r="G1481" s="222"/>
      <c r="H1481" s="222"/>
      <c r="I1481" s="222"/>
      <c r="J1481" s="222"/>
      <c r="K1481" s="222"/>
      <c r="L1481" s="222"/>
      <c r="M1481" s="222"/>
      <c r="N1481" s="221"/>
      <c r="O1481" s="221"/>
      <c r="P1481" s="221"/>
      <c r="Q1481" s="221"/>
      <c r="R1481" s="222"/>
      <c r="S1481" s="222"/>
      <c r="T1481" s="222"/>
      <c r="U1481" s="222"/>
      <c r="V1481" s="222"/>
      <c r="W1481" s="222"/>
      <c r="X1481" s="222"/>
      <c r="Y1481" s="222"/>
      <c r="Z1481" s="212"/>
      <c r="AA1481" s="212"/>
      <c r="AB1481" s="212"/>
      <c r="AC1481" s="212"/>
      <c r="AD1481" s="212"/>
      <c r="AE1481" s="212"/>
      <c r="AF1481" s="212"/>
      <c r="AG1481" s="212" t="s">
        <v>358</v>
      </c>
      <c r="AH1481" s="212">
        <v>2</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5">
      <c r="A1482" s="219"/>
      <c r="B1482" s="220"/>
      <c r="C1482" s="267" t="s">
        <v>985</v>
      </c>
      <c r="D1482" s="259"/>
      <c r="E1482" s="260"/>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358</v>
      </c>
      <c r="AH1482" s="212">
        <v>2</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5">
      <c r="A1483" s="219"/>
      <c r="B1483" s="220"/>
      <c r="C1483" s="267" t="s">
        <v>515</v>
      </c>
      <c r="D1483" s="259"/>
      <c r="E1483" s="260"/>
      <c r="F1483" s="222"/>
      <c r="G1483" s="222"/>
      <c r="H1483" s="222"/>
      <c r="I1483" s="222"/>
      <c r="J1483" s="222"/>
      <c r="K1483" s="222"/>
      <c r="L1483" s="222"/>
      <c r="M1483" s="222"/>
      <c r="N1483" s="221"/>
      <c r="O1483" s="221"/>
      <c r="P1483" s="221"/>
      <c r="Q1483" s="221"/>
      <c r="R1483" s="222"/>
      <c r="S1483" s="222"/>
      <c r="T1483" s="222"/>
      <c r="U1483" s="222"/>
      <c r="V1483" s="222"/>
      <c r="W1483" s="222"/>
      <c r="X1483" s="222"/>
      <c r="Y1483" s="222"/>
      <c r="Z1483" s="212"/>
      <c r="AA1483" s="212"/>
      <c r="AB1483" s="212"/>
      <c r="AC1483" s="212"/>
      <c r="AD1483" s="212"/>
      <c r="AE1483" s="212"/>
      <c r="AF1483" s="212"/>
      <c r="AG1483" s="212" t="s">
        <v>358</v>
      </c>
      <c r="AH1483" s="212">
        <v>2</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3" x14ac:dyDescent="0.25">
      <c r="A1484" s="219"/>
      <c r="B1484" s="220"/>
      <c r="C1484" s="267" t="s">
        <v>490</v>
      </c>
      <c r="D1484" s="259"/>
      <c r="E1484" s="260"/>
      <c r="F1484" s="222"/>
      <c r="G1484" s="222"/>
      <c r="H1484" s="222"/>
      <c r="I1484" s="222"/>
      <c r="J1484" s="222"/>
      <c r="K1484" s="222"/>
      <c r="L1484" s="222"/>
      <c r="M1484" s="222"/>
      <c r="N1484" s="221"/>
      <c r="O1484" s="221"/>
      <c r="P1484" s="221"/>
      <c r="Q1484" s="221"/>
      <c r="R1484" s="222"/>
      <c r="S1484" s="222"/>
      <c r="T1484" s="222"/>
      <c r="U1484" s="222"/>
      <c r="V1484" s="222"/>
      <c r="W1484" s="222"/>
      <c r="X1484" s="222"/>
      <c r="Y1484" s="222"/>
      <c r="Z1484" s="212"/>
      <c r="AA1484" s="212"/>
      <c r="AB1484" s="212"/>
      <c r="AC1484" s="212"/>
      <c r="AD1484" s="212"/>
      <c r="AE1484" s="212"/>
      <c r="AF1484" s="212"/>
      <c r="AG1484" s="212" t="s">
        <v>358</v>
      </c>
      <c r="AH1484" s="212">
        <v>2</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3" x14ac:dyDescent="0.25">
      <c r="A1485" s="219"/>
      <c r="B1485" s="220"/>
      <c r="C1485" s="267" t="s">
        <v>986</v>
      </c>
      <c r="D1485" s="259"/>
      <c r="E1485" s="260">
        <v>47.08</v>
      </c>
      <c r="F1485" s="222"/>
      <c r="G1485" s="222"/>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358</v>
      </c>
      <c r="AH1485" s="212">
        <v>2</v>
      </c>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3" x14ac:dyDescent="0.25">
      <c r="A1486" s="219"/>
      <c r="B1486" s="220"/>
      <c r="C1486" s="267" t="s">
        <v>987</v>
      </c>
      <c r="D1486" s="259"/>
      <c r="E1486" s="260">
        <v>44.22</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358</v>
      </c>
      <c r="AH1486" s="212">
        <v>2</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3" x14ac:dyDescent="0.25">
      <c r="A1487" s="219"/>
      <c r="B1487" s="220"/>
      <c r="C1487" s="267" t="s">
        <v>988</v>
      </c>
      <c r="D1487" s="259"/>
      <c r="E1487" s="260"/>
      <c r="F1487" s="222"/>
      <c r="G1487" s="222"/>
      <c r="H1487" s="222"/>
      <c r="I1487" s="222"/>
      <c r="J1487" s="222"/>
      <c r="K1487" s="222"/>
      <c r="L1487" s="222"/>
      <c r="M1487" s="222"/>
      <c r="N1487" s="221"/>
      <c r="O1487" s="221"/>
      <c r="P1487" s="221"/>
      <c r="Q1487" s="221"/>
      <c r="R1487" s="222"/>
      <c r="S1487" s="222"/>
      <c r="T1487" s="222"/>
      <c r="U1487" s="222"/>
      <c r="V1487" s="222"/>
      <c r="W1487" s="222"/>
      <c r="X1487" s="222"/>
      <c r="Y1487" s="222"/>
      <c r="Z1487" s="212"/>
      <c r="AA1487" s="212"/>
      <c r="AB1487" s="212"/>
      <c r="AC1487" s="212"/>
      <c r="AD1487" s="212"/>
      <c r="AE1487" s="212"/>
      <c r="AF1487" s="212"/>
      <c r="AG1487" s="212" t="s">
        <v>358</v>
      </c>
      <c r="AH1487" s="212">
        <v>2</v>
      </c>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3" x14ac:dyDescent="0.25">
      <c r="A1488" s="219"/>
      <c r="B1488" s="220"/>
      <c r="C1488" s="267" t="s">
        <v>989</v>
      </c>
      <c r="D1488" s="259"/>
      <c r="E1488" s="260"/>
      <c r="F1488" s="222"/>
      <c r="G1488" s="222"/>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358</v>
      </c>
      <c r="AH1488" s="212">
        <v>2</v>
      </c>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3" x14ac:dyDescent="0.25">
      <c r="A1489" s="219"/>
      <c r="B1489" s="220"/>
      <c r="C1489" s="267" t="s">
        <v>990</v>
      </c>
      <c r="D1489" s="259"/>
      <c r="E1489" s="260">
        <v>11</v>
      </c>
      <c r="F1489" s="222"/>
      <c r="G1489" s="222"/>
      <c r="H1489" s="222"/>
      <c r="I1489" s="222"/>
      <c r="J1489" s="222"/>
      <c r="K1489" s="222"/>
      <c r="L1489" s="222"/>
      <c r="M1489" s="222"/>
      <c r="N1489" s="221"/>
      <c r="O1489" s="221"/>
      <c r="P1489" s="221"/>
      <c r="Q1489" s="221"/>
      <c r="R1489" s="222"/>
      <c r="S1489" s="222"/>
      <c r="T1489" s="222"/>
      <c r="U1489" s="222"/>
      <c r="V1489" s="222"/>
      <c r="W1489" s="222"/>
      <c r="X1489" s="222"/>
      <c r="Y1489" s="222"/>
      <c r="Z1489" s="212"/>
      <c r="AA1489" s="212"/>
      <c r="AB1489" s="212"/>
      <c r="AC1489" s="212"/>
      <c r="AD1489" s="212"/>
      <c r="AE1489" s="212"/>
      <c r="AF1489" s="212"/>
      <c r="AG1489" s="212" t="s">
        <v>358</v>
      </c>
      <c r="AH1489" s="212">
        <v>2</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5">
      <c r="A1490" s="219"/>
      <c r="B1490" s="220"/>
      <c r="C1490" s="267" t="s">
        <v>991</v>
      </c>
      <c r="D1490" s="259"/>
      <c r="E1490" s="260">
        <v>22.22</v>
      </c>
      <c r="F1490" s="222"/>
      <c r="G1490" s="222"/>
      <c r="H1490" s="222"/>
      <c r="I1490" s="222"/>
      <c r="J1490" s="222"/>
      <c r="K1490" s="222"/>
      <c r="L1490" s="222"/>
      <c r="M1490" s="222"/>
      <c r="N1490" s="221"/>
      <c r="O1490" s="221"/>
      <c r="P1490" s="221"/>
      <c r="Q1490" s="221"/>
      <c r="R1490" s="222"/>
      <c r="S1490" s="222"/>
      <c r="T1490" s="222"/>
      <c r="U1490" s="222"/>
      <c r="V1490" s="222"/>
      <c r="W1490" s="222"/>
      <c r="X1490" s="222"/>
      <c r="Y1490" s="222"/>
      <c r="Z1490" s="212"/>
      <c r="AA1490" s="212"/>
      <c r="AB1490" s="212"/>
      <c r="AC1490" s="212"/>
      <c r="AD1490" s="212"/>
      <c r="AE1490" s="212"/>
      <c r="AF1490" s="212"/>
      <c r="AG1490" s="212" t="s">
        <v>358</v>
      </c>
      <c r="AH1490" s="212">
        <v>2</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outlineLevel="3" x14ac:dyDescent="0.25">
      <c r="A1491" s="219"/>
      <c r="B1491" s="220"/>
      <c r="C1491" s="267" t="s">
        <v>992</v>
      </c>
      <c r="D1491" s="259"/>
      <c r="E1491" s="260"/>
      <c r="F1491" s="222"/>
      <c r="G1491" s="222"/>
      <c r="H1491" s="222"/>
      <c r="I1491" s="222"/>
      <c r="J1491" s="222"/>
      <c r="K1491" s="222"/>
      <c r="L1491" s="222"/>
      <c r="M1491" s="222"/>
      <c r="N1491" s="221"/>
      <c r="O1491" s="221"/>
      <c r="P1491" s="221"/>
      <c r="Q1491" s="221"/>
      <c r="R1491" s="222"/>
      <c r="S1491" s="222"/>
      <c r="T1491" s="222"/>
      <c r="U1491" s="222"/>
      <c r="V1491" s="222"/>
      <c r="W1491" s="222"/>
      <c r="X1491" s="222"/>
      <c r="Y1491" s="222"/>
      <c r="Z1491" s="212"/>
      <c r="AA1491" s="212"/>
      <c r="AB1491" s="212"/>
      <c r="AC1491" s="212"/>
      <c r="AD1491" s="212"/>
      <c r="AE1491" s="212"/>
      <c r="AF1491" s="212"/>
      <c r="AG1491" s="212" t="s">
        <v>358</v>
      </c>
      <c r="AH1491" s="212">
        <v>2</v>
      </c>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3" x14ac:dyDescent="0.25">
      <c r="A1492" s="219"/>
      <c r="B1492" s="220"/>
      <c r="C1492" s="267" t="s">
        <v>993</v>
      </c>
      <c r="D1492" s="259"/>
      <c r="E1492" s="260">
        <v>30.14</v>
      </c>
      <c r="F1492" s="222"/>
      <c r="G1492" s="222"/>
      <c r="H1492" s="222"/>
      <c r="I1492" s="222"/>
      <c r="J1492" s="222"/>
      <c r="K1492" s="222"/>
      <c r="L1492" s="222"/>
      <c r="M1492" s="222"/>
      <c r="N1492" s="221"/>
      <c r="O1492" s="221"/>
      <c r="P1492" s="221"/>
      <c r="Q1492" s="221"/>
      <c r="R1492" s="222"/>
      <c r="S1492" s="222"/>
      <c r="T1492" s="222"/>
      <c r="U1492" s="222"/>
      <c r="V1492" s="222"/>
      <c r="W1492" s="222"/>
      <c r="X1492" s="222"/>
      <c r="Y1492" s="222"/>
      <c r="Z1492" s="212"/>
      <c r="AA1492" s="212"/>
      <c r="AB1492" s="212"/>
      <c r="AC1492" s="212"/>
      <c r="AD1492" s="212"/>
      <c r="AE1492" s="212"/>
      <c r="AF1492" s="212"/>
      <c r="AG1492" s="212" t="s">
        <v>358</v>
      </c>
      <c r="AH1492" s="212">
        <v>2</v>
      </c>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3" x14ac:dyDescent="0.25">
      <c r="A1493" s="219"/>
      <c r="B1493" s="220"/>
      <c r="C1493" s="267" t="s">
        <v>994</v>
      </c>
      <c r="D1493" s="259"/>
      <c r="E1493" s="260"/>
      <c r="F1493" s="222"/>
      <c r="G1493" s="222"/>
      <c r="H1493" s="222"/>
      <c r="I1493" s="222"/>
      <c r="J1493" s="222"/>
      <c r="K1493" s="222"/>
      <c r="L1493" s="222"/>
      <c r="M1493" s="222"/>
      <c r="N1493" s="221"/>
      <c r="O1493" s="221"/>
      <c r="P1493" s="221"/>
      <c r="Q1493" s="221"/>
      <c r="R1493" s="222"/>
      <c r="S1493" s="222"/>
      <c r="T1493" s="222"/>
      <c r="U1493" s="222"/>
      <c r="V1493" s="222"/>
      <c r="W1493" s="222"/>
      <c r="X1493" s="222"/>
      <c r="Y1493" s="222"/>
      <c r="Z1493" s="212"/>
      <c r="AA1493" s="212"/>
      <c r="AB1493" s="212"/>
      <c r="AC1493" s="212"/>
      <c r="AD1493" s="212"/>
      <c r="AE1493" s="212"/>
      <c r="AF1493" s="212"/>
      <c r="AG1493" s="212" t="s">
        <v>358</v>
      </c>
      <c r="AH1493" s="212">
        <v>2</v>
      </c>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3" x14ac:dyDescent="0.25">
      <c r="A1494" s="219"/>
      <c r="B1494" s="220"/>
      <c r="C1494" s="267" t="s">
        <v>995</v>
      </c>
      <c r="D1494" s="259"/>
      <c r="E1494" s="260"/>
      <c r="F1494" s="222"/>
      <c r="G1494" s="222"/>
      <c r="H1494" s="222"/>
      <c r="I1494" s="222"/>
      <c r="J1494" s="222"/>
      <c r="K1494" s="222"/>
      <c r="L1494" s="222"/>
      <c r="M1494" s="222"/>
      <c r="N1494" s="221"/>
      <c r="O1494" s="221"/>
      <c r="P1494" s="221"/>
      <c r="Q1494" s="221"/>
      <c r="R1494" s="222"/>
      <c r="S1494" s="222"/>
      <c r="T1494" s="222"/>
      <c r="U1494" s="222"/>
      <c r="V1494" s="222"/>
      <c r="W1494" s="222"/>
      <c r="X1494" s="222"/>
      <c r="Y1494" s="222"/>
      <c r="Z1494" s="212"/>
      <c r="AA1494" s="212"/>
      <c r="AB1494" s="212"/>
      <c r="AC1494" s="212"/>
      <c r="AD1494" s="212"/>
      <c r="AE1494" s="212"/>
      <c r="AF1494" s="212"/>
      <c r="AG1494" s="212" t="s">
        <v>358</v>
      </c>
      <c r="AH1494" s="212">
        <v>2</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5">
      <c r="A1495" s="219"/>
      <c r="B1495" s="220"/>
      <c r="C1495" s="267" t="s">
        <v>996</v>
      </c>
      <c r="D1495" s="259"/>
      <c r="E1495" s="260"/>
      <c r="F1495" s="222"/>
      <c r="G1495" s="222"/>
      <c r="H1495" s="222"/>
      <c r="I1495" s="222"/>
      <c r="J1495" s="222"/>
      <c r="K1495" s="222"/>
      <c r="L1495" s="222"/>
      <c r="M1495" s="222"/>
      <c r="N1495" s="221"/>
      <c r="O1495" s="221"/>
      <c r="P1495" s="221"/>
      <c r="Q1495" s="221"/>
      <c r="R1495" s="222"/>
      <c r="S1495" s="222"/>
      <c r="T1495" s="222"/>
      <c r="U1495" s="222"/>
      <c r="V1495" s="222"/>
      <c r="W1495" s="222"/>
      <c r="X1495" s="222"/>
      <c r="Y1495" s="222"/>
      <c r="Z1495" s="212"/>
      <c r="AA1495" s="212"/>
      <c r="AB1495" s="212"/>
      <c r="AC1495" s="212"/>
      <c r="AD1495" s="212"/>
      <c r="AE1495" s="212"/>
      <c r="AF1495" s="212"/>
      <c r="AG1495" s="212" t="s">
        <v>358</v>
      </c>
      <c r="AH1495" s="212">
        <v>2</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3" x14ac:dyDescent="0.25">
      <c r="A1496" s="219"/>
      <c r="B1496" s="220"/>
      <c r="C1496" s="267" t="s">
        <v>997</v>
      </c>
      <c r="D1496" s="259"/>
      <c r="E1496" s="260">
        <v>34.54</v>
      </c>
      <c r="F1496" s="222"/>
      <c r="G1496" s="222"/>
      <c r="H1496" s="222"/>
      <c r="I1496" s="222"/>
      <c r="J1496" s="222"/>
      <c r="K1496" s="222"/>
      <c r="L1496" s="222"/>
      <c r="M1496" s="222"/>
      <c r="N1496" s="221"/>
      <c r="O1496" s="221"/>
      <c r="P1496" s="221"/>
      <c r="Q1496" s="221"/>
      <c r="R1496" s="222"/>
      <c r="S1496" s="222"/>
      <c r="T1496" s="222"/>
      <c r="U1496" s="222"/>
      <c r="V1496" s="222"/>
      <c r="W1496" s="222"/>
      <c r="X1496" s="222"/>
      <c r="Y1496" s="222"/>
      <c r="Z1496" s="212"/>
      <c r="AA1496" s="212"/>
      <c r="AB1496" s="212"/>
      <c r="AC1496" s="212"/>
      <c r="AD1496" s="212"/>
      <c r="AE1496" s="212"/>
      <c r="AF1496" s="212"/>
      <c r="AG1496" s="212" t="s">
        <v>358</v>
      </c>
      <c r="AH1496" s="212">
        <v>2</v>
      </c>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3" x14ac:dyDescent="0.25">
      <c r="A1497" s="219"/>
      <c r="B1497" s="220"/>
      <c r="C1497" s="267" t="s">
        <v>998</v>
      </c>
      <c r="D1497" s="259"/>
      <c r="E1497" s="260">
        <v>10</v>
      </c>
      <c r="F1497" s="222"/>
      <c r="G1497" s="222"/>
      <c r="H1497" s="222"/>
      <c r="I1497" s="222"/>
      <c r="J1497" s="222"/>
      <c r="K1497" s="222"/>
      <c r="L1497" s="222"/>
      <c r="M1497" s="222"/>
      <c r="N1497" s="221"/>
      <c r="O1497" s="221"/>
      <c r="P1497" s="221"/>
      <c r="Q1497" s="221"/>
      <c r="R1497" s="222"/>
      <c r="S1497" s="222"/>
      <c r="T1497" s="222"/>
      <c r="U1497" s="222"/>
      <c r="V1497" s="222"/>
      <c r="W1497" s="222"/>
      <c r="X1497" s="222"/>
      <c r="Y1497" s="222"/>
      <c r="Z1497" s="212"/>
      <c r="AA1497" s="212"/>
      <c r="AB1497" s="212"/>
      <c r="AC1497" s="212"/>
      <c r="AD1497" s="212"/>
      <c r="AE1497" s="212"/>
      <c r="AF1497" s="212"/>
      <c r="AG1497" s="212" t="s">
        <v>358</v>
      </c>
      <c r="AH1497" s="212">
        <v>2</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3" x14ac:dyDescent="0.25">
      <c r="A1498" s="219"/>
      <c r="B1498" s="220"/>
      <c r="C1498" s="267" t="s">
        <v>999</v>
      </c>
      <c r="D1498" s="259"/>
      <c r="E1498" s="260"/>
      <c r="F1498" s="222"/>
      <c r="G1498" s="222"/>
      <c r="H1498" s="222"/>
      <c r="I1498" s="222"/>
      <c r="J1498" s="222"/>
      <c r="K1498" s="222"/>
      <c r="L1498" s="222"/>
      <c r="M1498" s="222"/>
      <c r="N1498" s="221"/>
      <c r="O1498" s="221"/>
      <c r="P1498" s="221"/>
      <c r="Q1498" s="221"/>
      <c r="R1498" s="222"/>
      <c r="S1498" s="222"/>
      <c r="T1498" s="222"/>
      <c r="U1498" s="222"/>
      <c r="V1498" s="222"/>
      <c r="W1498" s="222"/>
      <c r="X1498" s="222"/>
      <c r="Y1498" s="222"/>
      <c r="Z1498" s="212"/>
      <c r="AA1498" s="212"/>
      <c r="AB1498" s="212"/>
      <c r="AC1498" s="212"/>
      <c r="AD1498" s="212"/>
      <c r="AE1498" s="212"/>
      <c r="AF1498" s="212"/>
      <c r="AG1498" s="212" t="s">
        <v>358</v>
      </c>
      <c r="AH1498" s="212">
        <v>2</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3" x14ac:dyDescent="0.25">
      <c r="A1499" s="219"/>
      <c r="B1499" s="220"/>
      <c r="C1499" s="267" t="s">
        <v>1000</v>
      </c>
      <c r="D1499" s="259"/>
      <c r="E1499" s="260">
        <v>21</v>
      </c>
      <c r="F1499" s="222"/>
      <c r="G1499" s="222"/>
      <c r="H1499" s="222"/>
      <c r="I1499" s="222"/>
      <c r="J1499" s="222"/>
      <c r="K1499" s="222"/>
      <c r="L1499" s="222"/>
      <c r="M1499" s="222"/>
      <c r="N1499" s="221"/>
      <c r="O1499" s="221"/>
      <c r="P1499" s="221"/>
      <c r="Q1499" s="221"/>
      <c r="R1499" s="222"/>
      <c r="S1499" s="222"/>
      <c r="T1499" s="222"/>
      <c r="U1499" s="222"/>
      <c r="V1499" s="222"/>
      <c r="W1499" s="222"/>
      <c r="X1499" s="222"/>
      <c r="Y1499" s="222"/>
      <c r="Z1499" s="212"/>
      <c r="AA1499" s="212"/>
      <c r="AB1499" s="212"/>
      <c r="AC1499" s="212"/>
      <c r="AD1499" s="212"/>
      <c r="AE1499" s="212"/>
      <c r="AF1499" s="212"/>
      <c r="AG1499" s="212" t="s">
        <v>358</v>
      </c>
      <c r="AH1499" s="212">
        <v>2</v>
      </c>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3" x14ac:dyDescent="0.25">
      <c r="A1500" s="219"/>
      <c r="B1500" s="220"/>
      <c r="C1500" s="267" t="s">
        <v>1001</v>
      </c>
      <c r="D1500" s="259"/>
      <c r="E1500" s="260">
        <v>14.75</v>
      </c>
      <c r="F1500" s="222"/>
      <c r="G1500" s="222"/>
      <c r="H1500" s="222"/>
      <c r="I1500" s="222"/>
      <c r="J1500" s="222"/>
      <c r="K1500" s="222"/>
      <c r="L1500" s="222"/>
      <c r="M1500" s="222"/>
      <c r="N1500" s="221"/>
      <c r="O1500" s="221"/>
      <c r="P1500" s="221"/>
      <c r="Q1500" s="221"/>
      <c r="R1500" s="222"/>
      <c r="S1500" s="222"/>
      <c r="T1500" s="222"/>
      <c r="U1500" s="222"/>
      <c r="V1500" s="222"/>
      <c r="W1500" s="222"/>
      <c r="X1500" s="222"/>
      <c r="Y1500" s="222"/>
      <c r="Z1500" s="212"/>
      <c r="AA1500" s="212"/>
      <c r="AB1500" s="212"/>
      <c r="AC1500" s="212"/>
      <c r="AD1500" s="212"/>
      <c r="AE1500" s="212"/>
      <c r="AF1500" s="212"/>
      <c r="AG1500" s="212" t="s">
        <v>358</v>
      </c>
      <c r="AH1500" s="212">
        <v>2</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3" x14ac:dyDescent="0.25">
      <c r="A1501" s="219"/>
      <c r="B1501" s="220"/>
      <c r="C1501" s="267" t="s">
        <v>1002</v>
      </c>
      <c r="D1501" s="259"/>
      <c r="E1501" s="260">
        <v>132.66</v>
      </c>
      <c r="F1501" s="222"/>
      <c r="G1501" s="222"/>
      <c r="H1501" s="222"/>
      <c r="I1501" s="222"/>
      <c r="J1501" s="222"/>
      <c r="K1501" s="222"/>
      <c r="L1501" s="222"/>
      <c r="M1501" s="222"/>
      <c r="N1501" s="221"/>
      <c r="O1501" s="221"/>
      <c r="P1501" s="221"/>
      <c r="Q1501" s="221"/>
      <c r="R1501" s="222"/>
      <c r="S1501" s="222"/>
      <c r="T1501" s="222"/>
      <c r="U1501" s="222"/>
      <c r="V1501" s="222"/>
      <c r="W1501" s="222"/>
      <c r="X1501" s="222"/>
      <c r="Y1501" s="222"/>
      <c r="Z1501" s="212"/>
      <c r="AA1501" s="212"/>
      <c r="AB1501" s="212"/>
      <c r="AC1501" s="212"/>
      <c r="AD1501" s="212"/>
      <c r="AE1501" s="212"/>
      <c r="AF1501" s="212"/>
      <c r="AG1501" s="212" t="s">
        <v>358</v>
      </c>
      <c r="AH1501" s="212">
        <v>2</v>
      </c>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3" x14ac:dyDescent="0.25">
      <c r="A1502" s="219"/>
      <c r="B1502" s="220"/>
      <c r="C1502" s="267" t="s">
        <v>1003</v>
      </c>
      <c r="D1502" s="259"/>
      <c r="E1502" s="260">
        <v>40.479999999999997</v>
      </c>
      <c r="F1502" s="222"/>
      <c r="G1502" s="222"/>
      <c r="H1502" s="222"/>
      <c r="I1502" s="222"/>
      <c r="J1502" s="222"/>
      <c r="K1502" s="222"/>
      <c r="L1502" s="222"/>
      <c r="M1502" s="222"/>
      <c r="N1502" s="221"/>
      <c r="O1502" s="221"/>
      <c r="P1502" s="221"/>
      <c r="Q1502" s="221"/>
      <c r="R1502" s="222"/>
      <c r="S1502" s="222"/>
      <c r="T1502" s="222"/>
      <c r="U1502" s="222"/>
      <c r="V1502" s="222"/>
      <c r="W1502" s="222"/>
      <c r="X1502" s="222"/>
      <c r="Y1502" s="222"/>
      <c r="Z1502" s="212"/>
      <c r="AA1502" s="212"/>
      <c r="AB1502" s="212"/>
      <c r="AC1502" s="212"/>
      <c r="AD1502" s="212"/>
      <c r="AE1502" s="212"/>
      <c r="AF1502" s="212"/>
      <c r="AG1502" s="212" t="s">
        <v>358</v>
      </c>
      <c r="AH1502" s="212">
        <v>2</v>
      </c>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3" x14ac:dyDescent="0.25">
      <c r="A1503" s="219"/>
      <c r="B1503" s="220"/>
      <c r="C1503" s="267" t="s">
        <v>1004</v>
      </c>
      <c r="D1503" s="259"/>
      <c r="E1503" s="260">
        <v>39.6</v>
      </c>
      <c r="F1503" s="222"/>
      <c r="G1503" s="222"/>
      <c r="H1503" s="222"/>
      <c r="I1503" s="222"/>
      <c r="J1503" s="222"/>
      <c r="K1503" s="222"/>
      <c r="L1503" s="222"/>
      <c r="M1503" s="222"/>
      <c r="N1503" s="221"/>
      <c r="O1503" s="221"/>
      <c r="P1503" s="221"/>
      <c r="Q1503" s="221"/>
      <c r="R1503" s="222"/>
      <c r="S1503" s="222"/>
      <c r="T1503" s="222"/>
      <c r="U1503" s="222"/>
      <c r="V1503" s="222"/>
      <c r="W1503" s="222"/>
      <c r="X1503" s="222"/>
      <c r="Y1503" s="222"/>
      <c r="Z1503" s="212"/>
      <c r="AA1503" s="212"/>
      <c r="AB1503" s="212"/>
      <c r="AC1503" s="212"/>
      <c r="AD1503" s="212"/>
      <c r="AE1503" s="212"/>
      <c r="AF1503" s="212"/>
      <c r="AG1503" s="212" t="s">
        <v>358</v>
      </c>
      <c r="AH1503" s="212">
        <v>2</v>
      </c>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3" x14ac:dyDescent="0.25">
      <c r="A1504" s="219"/>
      <c r="B1504" s="220"/>
      <c r="C1504" s="267" t="s">
        <v>1005</v>
      </c>
      <c r="D1504" s="259"/>
      <c r="E1504" s="260"/>
      <c r="F1504" s="222"/>
      <c r="G1504" s="222"/>
      <c r="H1504" s="222"/>
      <c r="I1504" s="222"/>
      <c r="J1504" s="222"/>
      <c r="K1504" s="222"/>
      <c r="L1504" s="222"/>
      <c r="M1504" s="222"/>
      <c r="N1504" s="221"/>
      <c r="O1504" s="221"/>
      <c r="P1504" s="221"/>
      <c r="Q1504" s="221"/>
      <c r="R1504" s="222"/>
      <c r="S1504" s="222"/>
      <c r="T1504" s="222"/>
      <c r="U1504" s="222"/>
      <c r="V1504" s="222"/>
      <c r="W1504" s="222"/>
      <c r="X1504" s="222"/>
      <c r="Y1504" s="222"/>
      <c r="Z1504" s="212"/>
      <c r="AA1504" s="212"/>
      <c r="AB1504" s="212"/>
      <c r="AC1504" s="212"/>
      <c r="AD1504" s="212"/>
      <c r="AE1504" s="212"/>
      <c r="AF1504" s="212"/>
      <c r="AG1504" s="212" t="s">
        <v>358</v>
      </c>
      <c r="AH1504" s="212">
        <v>2</v>
      </c>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3" x14ac:dyDescent="0.25">
      <c r="A1505" s="219"/>
      <c r="B1505" s="220"/>
      <c r="C1505" s="267" t="s">
        <v>1006</v>
      </c>
      <c r="D1505" s="259"/>
      <c r="E1505" s="260">
        <v>40.26</v>
      </c>
      <c r="F1505" s="222"/>
      <c r="G1505" s="222"/>
      <c r="H1505" s="222"/>
      <c r="I1505" s="222"/>
      <c r="J1505" s="222"/>
      <c r="K1505" s="222"/>
      <c r="L1505" s="222"/>
      <c r="M1505" s="222"/>
      <c r="N1505" s="221"/>
      <c r="O1505" s="221"/>
      <c r="P1505" s="221"/>
      <c r="Q1505" s="221"/>
      <c r="R1505" s="222"/>
      <c r="S1505" s="222"/>
      <c r="T1505" s="222"/>
      <c r="U1505" s="222"/>
      <c r="V1505" s="222"/>
      <c r="W1505" s="222"/>
      <c r="X1505" s="222"/>
      <c r="Y1505" s="222"/>
      <c r="Z1505" s="212"/>
      <c r="AA1505" s="212"/>
      <c r="AB1505" s="212"/>
      <c r="AC1505" s="212"/>
      <c r="AD1505" s="212"/>
      <c r="AE1505" s="212"/>
      <c r="AF1505" s="212"/>
      <c r="AG1505" s="212" t="s">
        <v>358</v>
      </c>
      <c r="AH1505" s="212">
        <v>2</v>
      </c>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3" x14ac:dyDescent="0.25">
      <c r="A1506" s="219"/>
      <c r="B1506" s="220"/>
      <c r="C1506" s="267" t="s">
        <v>1007</v>
      </c>
      <c r="D1506" s="259"/>
      <c r="E1506" s="260"/>
      <c r="F1506" s="222"/>
      <c r="G1506" s="222"/>
      <c r="H1506" s="222"/>
      <c r="I1506" s="222"/>
      <c r="J1506" s="222"/>
      <c r="K1506" s="222"/>
      <c r="L1506" s="222"/>
      <c r="M1506" s="222"/>
      <c r="N1506" s="221"/>
      <c r="O1506" s="221"/>
      <c r="P1506" s="221"/>
      <c r="Q1506" s="221"/>
      <c r="R1506" s="222"/>
      <c r="S1506" s="222"/>
      <c r="T1506" s="222"/>
      <c r="U1506" s="222"/>
      <c r="V1506" s="222"/>
      <c r="W1506" s="222"/>
      <c r="X1506" s="222"/>
      <c r="Y1506" s="222"/>
      <c r="Z1506" s="212"/>
      <c r="AA1506" s="212"/>
      <c r="AB1506" s="212"/>
      <c r="AC1506" s="212"/>
      <c r="AD1506" s="212"/>
      <c r="AE1506" s="212"/>
      <c r="AF1506" s="212"/>
      <c r="AG1506" s="212" t="s">
        <v>358</v>
      </c>
      <c r="AH1506" s="212">
        <v>2</v>
      </c>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3" x14ac:dyDescent="0.25">
      <c r="A1507" s="219"/>
      <c r="B1507" s="220"/>
      <c r="C1507" s="267" t="s">
        <v>1008</v>
      </c>
      <c r="D1507" s="259"/>
      <c r="E1507" s="260">
        <v>31.46</v>
      </c>
      <c r="F1507" s="222"/>
      <c r="G1507" s="222"/>
      <c r="H1507" s="222"/>
      <c r="I1507" s="222"/>
      <c r="J1507" s="222"/>
      <c r="K1507" s="222"/>
      <c r="L1507" s="222"/>
      <c r="M1507" s="222"/>
      <c r="N1507" s="221"/>
      <c r="O1507" s="221"/>
      <c r="P1507" s="221"/>
      <c r="Q1507" s="221"/>
      <c r="R1507" s="222"/>
      <c r="S1507" s="222"/>
      <c r="T1507" s="222"/>
      <c r="U1507" s="222"/>
      <c r="V1507" s="222"/>
      <c r="W1507" s="222"/>
      <c r="X1507" s="222"/>
      <c r="Y1507" s="222"/>
      <c r="Z1507" s="212"/>
      <c r="AA1507" s="212"/>
      <c r="AB1507" s="212"/>
      <c r="AC1507" s="212"/>
      <c r="AD1507" s="212"/>
      <c r="AE1507" s="212"/>
      <c r="AF1507" s="212"/>
      <c r="AG1507" s="212" t="s">
        <v>358</v>
      </c>
      <c r="AH1507" s="212">
        <v>2</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3" x14ac:dyDescent="0.25">
      <c r="A1508" s="219"/>
      <c r="B1508" s="220"/>
      <c r="C1508" s="267" t="s">
        <v>1009</v>
      </c>
      <c r="D1508" s="259"/>
      <c r="E1508" s="260">
        <v>22</v>
      </c>
      <c r="F1508" s="222"/>
      <c r="G1508" s="222"/>
      <c r="H1508" s="222"/>
      <c r="I1508" s="222"/>
      <c r="J1508" s="222"/>
      <c r="K1508" s="222"/>
      <c r="L1508" s="222"/>
      <c r="M1508" s="222"/>
      <c r="N1508" s="221"/>
      <c r="O1508" s="221"/>
      <c r="P1508" s="221"/>
      <c r="Q1508" s="221"/>
      <c r="R1508" s="222"/>
      <c r="S1508" s="222"/>
      <c r="T1508" s="222"/>
      <c r="U1508" s="222"/>
      <c r="V1508" s="222"/>
      <c r="W1508" s="222"/>
      <c r="X1508" s="222"/>
      <c r="Y1508" s="222"/>
      <c r="Z1508" s="212"/>
      <c r="AA1508" s="212"/>
      <c r="AB1508" s="212"/>
      <c r="AC1508" s="212"/>
      <c r="AD1508" s="212"/>
      <c r="AE1508" s="212"/>
      <c r="AF1508" s="212"/>
      <c r="AG1508" s="212" t="s">
        <v>358</v>
      </c>
      <c r="AH1508" s="212">
        <v>2</v>
      </c>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3" x14ac:dyDescent="0.25">
      <c r="A1509" s="219"/>
      <c r="B1509" s="220"/>
      <c r="C1509" s="267" t="s">
        <v>1010</v>
      </c>
      <c r="D1509" s="259"/>
      <c r="E1509" s="260"/>
      <c r="F1509" s="222"/>
      <c r="G1509" s="222"/>
      <c r="H1509" s="222"/>
      <c r="I1509" s="222"/>
      <c r="J1509" s="222"/>
      <c r="K1509" s="222"/>
      <c r="L1509" s="222"/>
      <c r="M1509" s="222"/>
      <c r="N1509" s="221"/>
      <c r="O1509" s="221"/>
      <c r="P1509" s="221"/>
      <c r="Q1509" s="221"/>
      <c r="R1509" s="222"/>
      <c r="S1509" s="222"/>
      <c r="T1509" s="222"/>
      <c r="U1509" s="222"/>
      <c r="V1509" s="222"/>
      <c r="W1509" s="222"/>
      <c r="X1509" s="222"/>
      <c r="Y1509" s="222"/>
      <c r="Z1509" s="212"/>
      <c r="AA1509" s="212"/>
      <c r="AB1509" s="212"/>
      <c r="AC1509" s="212"/>
      <c r="AD1509" s="212"/>
      <c r="AE1509" s="212"/>
      <c r="AF1509" s="212"/>
      <c r="AG1509" s="212" t="s">
        <v>358</v>
      </c>
      <c r="AH1509" s="212">
        <v>2</v>
      </c>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5">
      <c r="A1510" s="219"/>
      <c r="B1510" s="220"/>
      <c r="C1510" s="267" t="s">
        <v>1011</v>
      </c>
      <c r="D1510" s="259"/>
      <c r="E1510" s="260"/>
      <c r="F1510" s="222"/>
      <c r="G1510" s="222"/>
      <c r="H1510" s="222"/>
      <c r="I1510" s="222"/>
      <c r="J1510" s="222"/>
      <c r="K1510" s="222"/>
      <c r="L1510" s="222"/>
      <c r="M1510" s="222"/>
      <c r="N1510" s="221"/>
      <c r="O1510" s="221"/>
      <c r="P1510" s="221"/>
      <c r="Q1510" s="221"/>
      <c r="R1510" s="222"/>
      <c r="S1510" s="222"/>
      <c r="T1510" s="222"/>
      <c r="U1510" s="222"/>
      <c r="V1510" s="222"/>
      <c r="W1510" s="222"/>
      <c r="X1510" s="222"/>
      <c r="Y1510" s="222"/>
      <c r="Z1510" s="212"/>
      <c r="AA1510" s="212"/>
      <c r="AB1510" s="212"/>
      <c r="AC1510" s="212"/>
      <c r="AD1510" s="212"/>
      <c r="AE1510" s="212"/>
      <c r="AF1510" s="212"/>
      <c r="AG1510" s="212" t="s">
        <v>358</v>
      </c>
      <c r="AH1510" s="212">
        <v>2</v>
      </c>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3" x14ac:dyDescent="0.25">
      <c r="A1511" s="219"/>
      <c r="B1511" s="220"/>
      <c r="C1511" s="267" t="s">
        <v>1012</v>
      </c>
      <c r="D1511" s="259"/>
      <c r="E1511" s="260"/>
      <c r="F1511" s="222"/>
      <c r="G1511" s="222"/>
      <c r="H1511" s="222"/>
      <c r="I1511" s="222"/>
      <c r="J1511" s="222"/>
      <c r="K1511" s="222"/>
      <c r="L1511" s="222"/>
      <c r="M1511" s="222"/>
      <c r="N1511" s="221"/>
      <c r="O1511" s="221"/>
      <c r="P1511" s="221"/>
      <c r="Q1511" s="221"/>
      <c r="R1511" s="222"/>
      <c r="S1511" s="222"/>
      <c r="T1511" s="222"/>
      <c r="U1511" s="222"/>
      <c r="V1511" s="222"/>
      <c r="W1511" s="222"/>
      <c r="X1511" s="222"/>
      <c r="Y1511" s="222"/>
      <c r="Z1511" s="212"/>
      <c r="AA1511" s="212"/>
      <c r="AB1511" s="212"/>
      <c r="AC1511" s="212"/>
      <c r="AD1511" s="212"/>
      <c r="AE1511" s="212"/>
      <c r="AF1511" s="212"/>
      <c r="AG1511" s="212" t="s">
        <v>358</v>
      </c>
      <c r="AH1511" s="212">
        <v>2</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5">
      <c r="A1512" s="219"/>
      <c r="B1512" s="220"/>
      <c r="C1512" s="267" t="s">
        <v>1013</v>
      </c>
      <c r="D1512" s="259"/>
      <c r="E1512" s="260">
        <v>33</v>
      </c>
      <c r="F1512" s="222"/>
      <c r="G1512" s="222"/>
      <c r="H1512" s="222"/>
      <c r="I1512" s="222"/>
      <c r="J1512" s="222"/>
      <c r="K1512" s="222"/>
      <c r="L1512" s="222"/>
      <c r="M1512" s="222"/>
      <c r="N1512" s="221"/>
      <c r="O1512" s="221"/>
      <c r="P1512" s="221"/>
      <c r="Q1512" s="221"/>
      <c r="R1512" s="222"/>
      <c r="S1512" s="222"/>
      <c r="T1512" s="222"/>
      <c r="U1512" s="222"/>
      <c r="V1512" s="222"/>
      <c r="W1512" s="222"/>
      <c r="X1512" s="222"/>
      <c r="Y1512" s="222"/>
      <c r="Z1512" s="212"/>
      <c r="AA1512" s="212"/>
      <c r="AB1512" s="212"/>
      <c r="AC1512" s="212"/>
      <c r="AD1512" s="212"/>
      <c r="AE1512" s="212"/>
      <c r="AF1512" s="212"/>
      <c r="AG1512" s="212" t="s">
        <v>358</v>
      </c>
      <c r="AH1512" s="212">
        <v>2</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3" x14ac:dyDescent="0.25">
      <c r="A1513" s="219"/>
      <c r="B1513" s="220"/>
      <c r="C1513" s="267" t="s">
        <v>1014</v>
      </c>
      <c r="D1513" s="259"/>
      <c r="E1513" s="260">
        <v>23.75</v>
      </c>
      <c r="F1513" s="222"/>
      <c r="G1513" s="222"/>
      <c r="H1513" s="222"/>
      <c r="I1513" s="222"/>
      <c r="J1513" s="222"/>
      <c r="K1513" s="222"/>
      <c r="L1513" s="222"/>
      <c r="M1513" s="222"/>
      <c r="N1513" s="221"/>
      <c r="O1513" s="221"/>
      <c r="P1513" s="221"/>
      <c r="Q1513" s="221"/>
      <c r="R1513" s="222"/>
      <c r="S1513" s="222"/>
      <c r="T1513" s="222"/>
      <c r="U1513" s="222"/>
      <c r="V1513" s="222"/>
      <c r="W1513" s="222"/>
      <c r="X1513" s="222"/>
      <c r="Y1513" s="222"/>
      <c r="Z1513" s="212"/>
      <c r="AA1513" s="212"/>
      <c r="AB1513" s="212"/>
      <c r="AC1513" s="212"/>
      <c r="AD1513" s="212"/>
      <c r="AE1513" s="212"/>
      <c r="AF1513" s="212"/>
      <c r="AG1513" s="212" t="s">
        <v>358</v>
      </c>
      <c r="AH1513" s="212">
        <v>2</v>
      </c>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3" x14ac:dyDescent="0.25">
      <c r="A1514" s="219"/>
      <c r="B1514" s="220"/>
      <c r="C1514" s="267" t="s">
        <v>1015</v>
      </c>
      <c r="D1514" s="259"/>
      <c r="E1514" s="260">
        <v>15.62</v>
      </c>
      <c r="F1514" s="222"/>
      <c r="G1514" s="222"/>
      <c r="H1514" s="222"/>
      <c r="I1514" s="222"/>
      <c r="J1514" s="222"/>
      <c r="K1514" s="222"/>
      <c r="L1514" s="222"/>
      <c r="M1514" s="222"/>
      <c r="N1514" s="221"/>
      <c r="O1514" s="221"/>
      <c r="P1514" s="221"/>
      <c r="Q1514" s="221"/>
      <c r="R1514" s="222"/>
      <c r="S1514" s="222"/>
      <c r="T1514" s="222"/>
      <c r="U1514" s="222"/>
      <c r="V1514" s="222"/>
      <c r="W1514" s="222"/>
      <c r="X1514" s="222"/>
      <c r="Y1514" s="222"/>
      <c r="Z1514" s="212"/>
      <c r="AA1514" s="212"/>
      <c r="AB1514" s="212"/>
      <c r="AC1514" s="212"/>
      <c r="AD1514" s="212"/>
      <c r="AE1514" s="212"/>
      <c r="AF1514" s="212"/>
      <c r="AG1514" s="212" t="s">
        <v>358</v>
      </c>
      <c r="AH1514" s="212">
        <v>2</v>
      </c>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3" x14ac:dyDescent="0.25">
      <c r="A1515" s="219"/>
      <c r="B1515" s="220"/>
      <c r="C1515" s="267" t="s">
        <v>1016</v>
      </c>
      <c r="D1515" s="259"/>
      <c r="E1515" s="260">
        <v>11</v>
      </c>
      <c r="F1515" s="222"/>
      <c r="G1515" s="222"/>
      <c r="H1515" s="222"/>
      <c r="I1515" s="222"/>
      <c r="J1515" s="222"/>
      <c r="K1515" s="222"/>
      <c r="L1515" s="222"/>
      <c r="M1515" s="222"/>
      <c r="N1515" s="221"/>
      <c r="O1515" s="221"/>
      <c r="P1515" s="221"/>
      <c r="Q1515" s="221"/>
      <c r="R1515" s="222"/>
      <c r="S1515" s="222"/>
      <c r="T1515" s="222"/>
      <c r="U1515" s="222"/>
      <c r="V1515" s="222"/>
      <c r="W1515" s="222"/>
      <c r="X1515" s="222"/>
      <c r="Y1515" s="222"/>
      <c r="Z1515" s="212"/>
      <c r="AA1515" s="212"/>
      <c r="AB1515" s="212"/>
      <c r="AC1515" s="212"/>
      <c r="AD1515" s="212"/>
      <c r="AE1515" s="212"/>
      <c r="AF1515" s="212"/>
      <c r="AG1515" s="212" t="s">
        <v>358</v>
      </c>
      <c r="AH1515" s="212">
        <v>2</v>
      </c>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3" x14ac:dyDescent="0.25">
      <c r="A1516" s="219"/>
      <c r="B1516" s="220"/>
      <c r="C1516" s="267" t="s">
        <v>1017</v>
      </c>
      <c r="D1516" s="259"/>
      <c r="E1516" s="260">
        <v>33</v>
      </c>
      <c r="F1516" s="222"/>
      <c r="G1516" s="222"/>
      <c r="H1516" s="222"/>
      <c r="I1516" s="222"/>
      <c r="J1516" s="222"/>
      <c r="K1516" s="222"/>
      <c r="L1516" s="222"/>
      <c r="M1516" s="222"/>
      <c r="N1516" s="221"/>
      <c r="O1516" s="221"/>
      <c r="P1516" s="221"/>
      <c r="Q1516" s="221"/>
      <c r="R1516" s="222"/>
      <c r="S1516" s="222"/>
      <c r="T1516" s="222"/>
      <c r="U1516" s="222"/>
      <c r="V1516" s="222"/>
      <c r="W1516" s="222"/>
      <c r="X1516" s="222"/>
      <c r="Y1516" s="222"/>
      <c r="Z1516" s="212"/>
      <c r="AA1516" s="212"/>
      <c r="AB1516" s="212"/>
      <c r="AC1516" s="212"/>
      <c r="AD1516" s="212"/>
      <c r="AE1516" s="212"/>
      <c r="AF1516" s="212"/>
      <c r="AG1516" s="212" t="s">
        <v>358</v>
      </c>
      <c r="AH1516" s="212">
        <v>2</v>
      </c>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3" x14ac:dyDescent="0.25">
      <c r="A1517" s="219"/>
      <c r="B1517" s="220"/>
      <c r="C1517" s="267" t="s">
        <v>542</v>
      </c>
      <c r="D1517" s="259"/>
      <c r="E1517" s="260"/>
      <c r="F1517" s="222"/>
      <c r="G1517" s="222"/>
      <c r="H1517" s="222"/>
      <c r="I1517" s="222"/>
      <c r="J1517" s="222"/>
      <c r="K1517" s="222"/>
      <c r="L1517" s="222"/>
      <c r="M1517" s="222"/>
      <c r="N1517" s="221"/>
      <c r="O1517" s="221"/>
      <c r="P1517" s="221"/>
      <c r="Q1517" s="221"/>
      <c r="R1517" s="222"/>
      <c r="S1517" s="222"/>
      <c r="T1517" s="222"/>
      <c r="U1517" s="222"/>
      <c r="V1517" s="222"/>
      <c r="W1517" s="222"/>
      <c r="X1517" s="222"/>
      <c r="Y1517" s="222"/>
      <c r="Z1517" s="212"/>
      <c r="AA1517" s="212"/>
      <c r="AB1517" s="212"/>
      <c r="AC1517" s="212"/>
      <c r="AD1517" s="212"/>
      <c r="AE1517" s="212"/>
      <c r="AF1517" s="212"/>
      <c r="AG1517" s="212" t="s">
        <v>358</v>
      </c>
      <c r="AH1517" s="212">
        <v>2</v>
      </c>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outlineLevel="3" x14ac:dyDescent="0.25">
      <c r="A1518" s="219"/>
      <c r="B1518" s="220"/>
      <c r="C1518" s="268" t="s">
        <v>371</v>
      </c>
      <c r="D1518" s="261"/>
      <c r="E1518" s="262">
        <v>801</v>
      </c>
      <c r="F1518" s="222"/>
      <c r="G1518" s="222"/>
      <c r="H1518" s="222"/>
      <c r="I1518" s="222"/>
      <c r="J1518" s="222"/>
      <c r="K1518" s="222"/>
      <c r="L1518" s="222"/>
      <c r="M1518" s="222"/>
      <c r="N1518" s="221"/>
      <c r="O1518" s="221"/>
      <c r="P1518" s="221"/>
      <c r="Q1518" s="221"/>
      <c r="R1518" s="222"/>
      <c r="S1518" s="222"/>
      <c r="T1518" s="222"/>
      <c r="U1518" s="222"/>
      <c r="V1518" s="222"/>
      <c r="W1518" s="222"/>
      <c r="X1518" s="222"/>
      <c r="Y1518" s="222"/>
      <c r="Z1518" s="212"/>
      <c r="AA1518" s="212"/>
      <c r="AB1518" s="212"/>
      <c r="AC1518" s="212"/>
      <c r="AD1518" s="212"/>
      <c r="AE1518" s="212"/>
      <c r="AF1518" s="212"/>
      <c r="AG1518" s="212" t="s">
        <v>358</v>
      </c>
      <c r="AH1518" s="212">
        <v>3</v>
      </c>
      <c r="AI1518" s="212"/>
      <c r="AJ1518" s="212"/>
      <c r="AK1518" s="212"/>
      <c r="AL1518" s="212"/>
      <c r="AM1518" s="212"/>
      <c r="AN1518" s="212"/>
      <c r="AO1518" s="212"/>
      <c r="AP1518" s="212"/>
      <c r="AQ1518" s="212"/>
      <c r="AR1518" s="212"/>
      <c r="AS1518" s="212"/>
      <c r="AT1518" s="212"/>
      <c r="AU1518" s="212"/>
      <c r="AV1518" s="212"/>
      <c r="AW1518" s="212"/>
      <c r="AX1518" s="212"/>
      <c r="AY1518" s="212"/>
      <c r="AZ1518" s="212"/>
      <c r="BA1518" s="212"/>
      <c r="BB1518" s="212"/>
      <c r="BC1518" s="212"/>
      <c r="BD1518" s="212"/>
      <c r="BE1518" s="212"/>
      <c r="BF1518" s="212"/>
      <c r="BG1518" s="212"/>
      <c r="BH1518" s="212"/>
    </row>
    <row r="1519" spans="1:60" outlineLevel="3" x14ac:dyDescent="0.25">
      <c r="A1519" s="219"/>
      <c r="B1519" s="220"/>
      <c r="C1519" s="266" t="s">
        <v>372</v>
      </c>
      <c r="D1519" s="259"/>
      <c r="E1519" s="260"/>
      <c r="F1519" s="222"/>
      <c r="G1519" s="222"/>
      <c r="H1519" s="222"/>
      <c r="I1519" s="222"/>
      <c r="J1519" s="222"/>
      <c r="K1519" s="222"/>
      <c r="L1519" s="222"/>
      <c r="M1519" s="222"/>
      <c r="N1519" s="221"/>
      <c r="O1519" s="221"/>
      <c r="P1519" s="221"/>
      <c r="Q1519" s="221"/>
      <c r="R1519" s="222"/>
      <c r="S1519" s="222"/>
      <c r="T1519" s="222"/>
      <c r="U1519" s="222"/>
      <c r="V1519" s="222"/>
      <c r="W1519" s="222"/>
      <c r="X1519" s="222"/>
      <c r="Y1519" s="222"/>
      <c r="Z1519" s="212"/>
      <c r="AA1519" s="212"/>
      <c r="AB1519" s="212"/>
      <c r="AC1519" s="212"/>
      <c r="AD1519" s="212"/>
      <c r="AE1519" s="212"/>
      <c r="AF1519" s="212"/>
      <c r="AG1519" s="212" t="s">
        <v>358</v>
      </c>
      <c r="AH1519" s="212"/>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3" x14ac:dyDescent="0.25">
      <c r="A1520" s="219"/>
      <c r="B1520" s="220"/>
      <c r="C1520" s="265" t="s">
        <v>1519</v>
      </c>
      <c r="D1520" s="257"/>
      <c r="E1520" s="258">
        <v>881.1</v>
      </c>
      <c r="F1520" s="222"/>
      <c r="G1520" s="222"/>
      <c r="H1520" s="222"/>
      <c r="I1520" s="222"/>
      <c r="J1520" s="222"/>
      <c r="K1520" s="222"/>
      <c r="L1520" s="222"/>
      <c r="M1520" s="222"/>
      <c r="N1520" s="221"/>
      <c r="O1520" s="221"/>
      <c r="P1520" s="221"/>
      <c r="Q1520" s="221"/>
      <c r="R1520" s="222"/>
      <c r="S1520" s="222"/>
      <c r="T1520" s="222"/>
      <c r="U1520" s="222"/>
      <c r="V1520" s="222"/>
      <c r="W1520" s="222"/>
      <c r="X1520" s="222"/>
      <c r="Y1520" s="222"/>
      <c r="Z1520" s="212"/>
      <c r="AA1520" s="212"/>
      <c r="AB1520" s="212"/>
      <c r="AC1520" s="212"/>
      <c r="AD1520" s="212"/>
      <c r="AE1520" s="212"/>
      <c r="AF1520" s="212"/>
      <c r="AG1520" s="212" t="s">
        <v>358</v>
      </c>
      <c r="AH1520" s="212">
        <v>0</v>
      </c>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outlineLevel="2" x14ac:dyDescent="0.25">
      <c r="A1521" s="219"/>
      <c r="B1521" s="220"/>
      <c r="C1521" s="250"/>
      <c r="D1521" s="241"/>
      <c r="E1521" s="241"/>
      <c r="F1521" s="241"/>
      <c r="G1521" s="241"/>
      <c r="H1521" s="222"/>
      <c r="I1521" s="222"/>
      <c r="J1521" s="222"/>
      <c r="K1521" s="222"/>
      <c r="L1521" s="222"/>
      <c r="M1521" s="222"/>
      <c r="N1521" s="221"/>
      <c r="O1521" s="221"/>
      <c r="P1521" s="221"/>
      <c r="Q1521" s="221"/>
      <c r="R1521" s="222"/>
      <c r="S1521" s="222"/>
      <c r="T1521" s="222"/>
      <c r="U1521" s="222"/>
      <c r="V1521" s="222"/>
      <c r="W1521" s="222"/>
      <c r="X1521" s="222"/>
      <c r="Y1521" s="222"/>
      <c r="Z1521" s="212"/>
      <c r="AA1521" s="212"/>
      <c r="AB1521" s="212"/>
      <c r="AC1521" s="212"/>
      <c r="AD1521" s="212"/>
      <c r="AE1521" s="212"/>
      <c r="AF1521" s="212"/>
      <c r="AG1521" s="212" t="s">
        <v>293</v>
      </c>
      <c r="AH1521" s="212"/>
      <c r="AI1521" s="212"/>
      <c r="AJ1521" s="212"/>
      <c r="AK1521" s="212"/>
      <c r="AL1521" s="212"/>
      <c r="AM1521" s="212"/>
      <c r="AN1521" s="212"/>
      <c r="AO1521" s="212"/>
      <c r="AP1521" s="212"/>
      <c r="AQ1521" s="212"/>
      <c r="AR1521" s="212"/>
      <c r="AS1521" s="212"/>
      <c r="AT1521" s="212"/>
      <c r="AU1521" s="212"/>
      <c r="AV1521" s="212"/>
      <c r="AW1521" s="212"/>
      <c r="AX1521" s="212"/>
      <c r="AY1521" s="212"/>
      <c r="AZ1521" s="212"/>
      <c r="BA1521" s="212"/>
      <c r="BB1521" s="212"/>
      <c r="BC1521" s="212"/>
      <c r="BD1521" s="212"/>
      <c r="BE1521" s="212"/>
      <c r="BF1521" s="212"/>
      <c r="BG1521" s="212"/>
      <c r="BH1521" s="212"/>
    </row>
    <row r="1522" spans="1:60" outlineLevel="1" x14ac:dyDescent="0.25">
      <c r="A1522" s="234">
        <v>167</v>
      </c>
      <c r="B1522" s="235" t="s">
        <v>1520</v>
      </c>
      <c r="C1522" s="247" t="s">
        <v>1521</v>
      </c>
      <c r="D1522" s="236" t="s">
        <v>647</v>
      </c>
      <c r="E1522" s="237">
        <v>18.372479999999999</v>
      </c>
      <c r="F1522" s="238"/>
      <c r="G1522" s="239">
        <f>ROUND(E1522*F1522,2)</f>
        <v>0</v>
      </c>
      <c r="H1522" s="238"/>
      <c r="I1522" s="239">
        <f>ROUND(E1522*H1522,2)</f>
        <v>0</v>
      </c>
      <c r="J1522" s="238"/>
      <c r="K1522" s="239">
        <f>ROUND(E1522*J1522,2)</f>
        <v>0</v>
      </c>
      <c r="L1522" s="239">
        <v>21</v>
      </c>
      <c r="M1522" s="239">
        <f>G1522*(1+L1522/100)</f>
        <v>0</v>
      </c>
      <c r="N1522" s="237">
        <v>0</v>
      </c>
      <c r="O1522" s="237">
        <f>ROUND(E1522*N1522,2)</f>
        <v>0</v>
      </c>
      <c r="P1522" s="237">
        <v>0</v>
      </c>
      <c r="Q1522" s="237">
        <f>ROUND(E1522*P1522,2)</f>
        <v>0</v>
      </c>
      <c r="R1522" s="239" t="s">
        <v>1503</v>
      </c>
      <c r="S1522" s="239" t="s">
        <v>305</v>
      </c>
      <c r="T1522" s="240" t="s">
        <v>305</v>
      </c>
      <c r="U1522" s="222">
        <v>1.2649999999999999</v>
      </c>
      <c r="V1522" s="222">
        <f>ROUND(E1522*U1522,2)</f>
        <v>23.24</v>
      </c>
      <c r="W1522" s="222"/>
      <c r="X1522" s="222" t="s">
        <v>648</v>
      </c>
      <c r="Y1522" s="222" t="s">
        <v>291</v>
      </c>
      <c r="Z1522" s="212"/>
      <c r="AA1522" s="212"/>
      <c r="AB1522" s="212"/>
      <c r="AC1522" s="212"/>
      <c r="AD1522" s="212"/>
      <c r="AE1522" s="212"/>
      <c r="AF1522" s="212"/>
      <c r="AG1522" s="212" t="s">
        <v>649</v>
      </c>
      <c r="AH1522" s="212"/>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2" x14ac:dyDescent="0.25">
      <c r="A1523" s="219"/>
      <c r="B1523" s="220"/>
      <c r="C1523" s="248"/>
      <c r="D1523" s="242"/>
      <c r="E1523" s="242"/>
      <c r="F1523" s="242"/>
      <c r="G1523" s="242"/>
      <c r="H1523" s="222"/>
      <c r="I1523" s="222"/>
      <c r="J1523" s="222"/>
      <c r="K1523" s="222"/>
      <c r="L1523" s="222"/>
      <c r="M1523" s="222"/>
      <c r="N1523" s="221"/>
      <c r="O1523" s="221"/>
      <c r="P1523" s="221"/>
      <c r="Q1523" s="221"/>
      <c r="R1523" s="222"/>
      <c r="S1523" s="222"/>
      <c r="T1523" s="222"/>
      <c r="U1523" s="222"/>
      <c r="V1523" s="222"/>
      <c r="W1523" s="222"/>
      <c r="X1523" s="222"/>
      <c r="Y1523" s="222"/>
      <c r="Z1523" s="212"/>
      <c r="AA1523" s="212"/>
      <c r="AB1523" s="212"/>
      <c r="AC1523" s="212"/>
      <c r="AD1523" s="212"/>
      <c r="AE1523" s="212"/>
      <c r="AF1523" s="212"/>
      <c r="AG1523" s="212" t="s">
        <v>293</v>
      </c>
      <c r="AH1523" s="212"/>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x14ac:dyDescent="0.25">
      <c r="A1524" s="227" t="s">
        <v>283</v>
      </c>
      <c r="B1524" s="228" t="s">
        <v>242</v>
      </c>
      <c r="C1524" s="246" t="s">
        <v>243</v>
      </c>
      <c r="D1524" s="229"/>
      <c r="E1524" s="230"/>
      <c r="F1524" s="231"/>
      <c r="G1524" s="231">
        <f>SUMIF(AG1525:AG1530,"&lt;&gt;NOR",G1525:G1530)</f>
        <v>0</v>
      </c>
      <c r="H1524" s="231"/>
      <c r="I1524" s="231">
        <f>SUM(I1525:I1530)</f>
        <v>0</v>
      </c>
      <c r="J1524" s="231"/>
      <c r="K1524" s="231">
        <f>SUM(K1525:K1530)</f>
        <v>0</v>
      </c>
      <c r="L1524" s="231"/>
      <c r="M1524" s="231">
        <f>SUM(M1525:M1530)</f>
        <v>0</v>
      </c>
      <c r="N1524" s="230"/>
      <c r="O1524" s="230">
        <f>SUM(O1525:O1530)</f>
        <v>0.01</v>
      </c>
      <c r="P1524" s="230"/>
      <c r="Q1524" s="230">
        <f>SUM(Q1525:Q1530)</f>
        <v>0</v>
      </c>
      <c r="R1524" s="231"/>
      <c r="S1524" s="231"/>
      <c r="T1524" s="232"/>
      <c r="U1524" s="226"/>
      <c r="V1524" s="226">
        <f>SUM(V1525:V1530)</f>
        <v>4.7</v>
      </c>
      <c r="W1524" s="226"/>
      <c r="X1524" s="226"/>
      <c r="Y1524" s="226"/>
      <c r="AG1524" t="s">
        <v>284</v>
      </c>
    </row>
    <row r="1525" spans="1:60" ht="20.399999999999999" outlineLevel="1" x14ac:dyDescent="0.25">
      <c r="A1525" s="234">
        <v>168</v>
      </c>
      <c r="B1525" s="235" t="s">
        <v>1522</v>
      </c>
      <c r="C1525" s="247" t="s">
        <v>1523</v>
      </c>
      <c r="D1525" s="236" t="s">
        <v>391</v>
      </c>
      <c r="E1525" s="237">
        <v>31.341239999999999</v>
      </c>
      <c r="F1525" s="238"/>
      <c r="G1525" s="239">
        <f>ROUND(E1525*F1525,2)</f>
        <v>0</v>
      </c>
      <c r="H1525" s="238"/>
      <c r="I1525" s="239">
        <f>ROUND(E1525*H1525,2)</f>
        <v>0</v>
      </c>
      <c r="J1525" s="238"/>
      <c r="K1525" s="239">
        <f>ROUND(E1525*J1525,2)</f>
        <v>0</v>
      </c>
      <c r="L1525" s="239">
        <v>21</v>
      </c>
      <c r="M1525" s="239">
        <f>G1525*(1+L1525/100)</f>
        <v>0</v>
      </c>
      <c r="N1525" s="237">
        <v>3.8000000000000002E-4</v>
      </c>
      <c r="O1525" s="237">
        <f>ROUND(E1525*N1525,2)</f>
        <v>0.01</v>
      </c>
      <c r="P1525" s="237">
        <v>0</v>
      </c>
      <c r="Q1525" s="237">
        <f>ROUND(E1525*P1525,2)</f>
        <v>0</v>
      </c>
      <c r="R1525" s="239" t="s">
        <v>721</v>
      </c>
      <c r="S1525" s="239" t="s">
        <v>305</v>
      </c>
      <c r="T1525" s="240" t="s">
        <v>305</v>
      </c>
      <c r="U1525" s="222">
        <v>0.15</v>
      </c>
      <c r="V1525" s="222">
        <f>ROUND(E1525*U1525,2)</f>
        <v>4.7</v>
      </c>
      <c r="W1525" s="222"/>
      <c r="X1525" s="222" t="s">
        <v>290</v>
      </c>
      <c r="Y1525" s="222" t="s">
        <v>291</v>
      </c>
      <c r="Z1525" s="212"/>
      <c r="AA1525" s="212"/>
      <c r="AB1525" s="212"/>
      <c r="AC1525" s="212"/>
      <c r="AD1525" s="212"/>
      <c r="AE1525" s="212"/>
      <c r="AF1525" s="212"/>
      <c r="AG1525" s="212" t="s">
        <v>354</v>
      </c>
      <c r="AH1525" s="212"/>
      <c r="AI1525" s="212"/>
      <c r="AJ1525" s="212"/>
      <c r="AK1525" s="212"/>
      <c r="AL1525" s="212"/>
      <c r="AM1525" s="212"/>
      <c r="AN1525" s="212"/>
      <c r="AO1525" s="212"/>
      <c r="AP1525" s="212"/>
      <c r="AQ1525" s="212"/>
      <c r="AR1525" s="212"/>
      <c r="AS1525" s="212"/>
      <c r="AT1525" s="212"/>
      <c r="AU1525" s="212"/>
      <c r="AV1525" s="212"/>
      <c r="AW1525" s="212"/>
      <c r="AX1525" s="212"/>
      <c r="AY1525" s="212"/>
      <c r="AZ1525" s="212"/>
      <c r="BA1525" s="212"/>
      <c r="BB1525" s="212"/>
      <c r="BC1525" s="212"/>
      <c r="BD1525" s="212"/>
      <c r="BE1525" s="212"/>
      <c r="BF1525" s="212"/>
      <c r="BG1525" s="212"/>
      <c r="BH1525" s="212"/>
    </row>
    <row r="1526" spans="1:60" outlineLevel="2" x14ac:dyDescent="0.25">
      <c r="A1526" s="219"/>
      <c r="B1526" s="220"/>
      <c r="C1526" s="264" t="s">
        <v>1524</v>
      </c>
      <c r="D1526" s="263"/>
      <c r="E1526" s="263"/>
      <c r="F1526" s="263"/>
      <c r="G1526" s="263"/>
      <c r="H1526" s="222"/>
      <c r="I1526" s="222"/>
      <c r="J1526" s="222"/>
      <c r="K1526" s="222"/>
      <c r="L1526" s="222"/>
      <c r="M1526" s="222"/>
      <c r="N1526" s="221"/>
      <c r="O1526" s="221"/>
      <c r="P1526" s="221"/>
      <c r="Q1526" s="221"/>
      <c r="R1526" s="222"/>
      <c r="S1526" s="222"/>
      <c r="T1526" s="222"/>
      <c r="U1526" s="222"/>
      <c r="V1526" s="222"/>
      <c r="W1526" s="222"/>
      <c r="X1526" s="222"/>
      <c r="Y1526" s="222"/>
      <c r="Z1526" s="212"/>
      <c r="AA1526" s="212"/>
      <c r="AB1526" s="212"/>
      <c r="AC1526" s="212"/>
      <c r="AD1526" s="212"/>
      <c r="AE1526" s="212"/>
      <c r="AF1526" s="212"/>
      <c r="AG1526" s="212" t="s">
        <v>356</v>
      </c>
      <c r="AH1526" s="212"/>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outlineLevel="2" x14ac:dyDescent="0.25">
      <c r="A1527" s="219"/>
      <c r="B1527" s="220"/>
      <c r="C1527" s="265" t="s">
        <v>722</v>
      </c>
      <c r="D1527" s="257"/>
      <c r="E1527" s="258">
        <v>20.68374</v>
      </c>
      <c r="F1527" s="222"/>
      <c r="G1527" s="222"/>
      <c r="H1527" s="222"/>
      <c r="I1527" s="222"/>
      <c r="J1527" s="222"/>
      <c r="K1527" s="222"/>
      <c r="L1527" s="222"/>
      <c r="M1527" s="222"/>
      <c r="N1527" s="221"/>
      <c r="O1527" s="221"/>
      <c r="P1527" s="221"/>
      <c r="Q1527" s="221"/>
      <c r="R1527" s="222"/>
      <c r="S1527" s="222"/>
      <c r="T1527" s="222"/>
      <c r="U1527" s="222"/>
      <c r="V1527" s="222"/>
      <c r="W1527" s="222"/>
      <c r="X1527" s="222"/>
      <c r="Y1527" s="222"/>
      <c r="Z1527" s="212"/>
      <c r="AA1527" s="212"/>
      <c r="AB1527" s="212"/>
      <c r="AC1527" s="212"/>
      <c r="AD1527" s="212"/>
      <c r="AE1527" s="212"/>
      <c r="AF1527" s="212"/>
      <c r="AG1527" s="212" t="s">
        <v>358</v>
      </c>
      <c r="AH1527" s="212">
        <v>0</v>
      </c>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3" x14ac:dyDescent="0.25">
      <c r="A1528" s="219"/>
      <c r="B1528" s="220"/>
      <c r="C1528" s="265" t="s">
        <v>723</v>
      </c>
      <c r="D1528" s="257"/>
      <c r="E1528" s="258">
        <v>5.10825</v>
      </c>
      <c r="F1528" s="222"/>
      <c r="G1528" s="222"/>
      <c r="H1528" s="222"/>
      <c r="I1528" s="222"/>
      <c r="J1528" s="222"/>
      <c r="K1528" s="222"/>
      <c r="L1528" s="222"/>
      <c r="M1528" s="222"/>
      <c r="N1528" s="221"/>
      <c r="O1528" s="221"/>
      <c r="P1528" s="221"/>
      <c r="Q1528" s="221"/>
      <c r="R1528" s="222"/>
      <c r="S1528" s="222"/>
      <c r="T1528" s="222"/>
      <c r="U1528" s="222"/>
      <c r="V1528" s="222"/>
      <c r="W1528" s="222"/>
      <c r="X1528" s="222"/>
      <c r="Y1528" s="222"/>
      <c r="Z1528" s="212"/>
      <c r="AA1528" s="212"/>
      <c r="AB1528" s="212"/>
      <c r="AC1528" s="212"/>
      <c r="AD1528" s="212"/>
      <c r="AE1528" s="212"/>
      <c r="AF1528" s="212"/>
      <c r="AG1528" s="212" t="s">
        <v>358</v>
      </c>
      <c r="AH1528" s="212">
        <v>0</v>
      </c>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3" x14ac:dyDescent="0.25">
      <c r="A1529" s="219"/>
      <c r="B1529" s="220"/>
      <c r="C1529" s="265" t="s">
        <v>724</v>
      </c>
      <c r="D1529" s="257"/>
      <c r="E1529" s="258">
        <v>5.5492499999999998</v>
      </c>
      <c r="F1529" s="222"/>
      <c r="G1529" s="222"/>
      <c r="H1529" s="222"/>
      <c r="I1529" s="222"/>
      <c r="J1529" s="222"/>
      <c r="K1529" s="222"/>
      <c r="L1529" s="222"/>
      <c r="M1529" s="222"/>
      <c r="N1529" s="221"/>
      <c r="O1529" s="221"/>
      <c r="P1529" s="221"/>
      <c r="Q1529" s="221"/>
      <c r="R1529" s="222"/>
      <c r="S1529" s="222"/>
      <c r="T1529" s="222"/>
      <c r="U1529" s="222"/>
      <c r="V1529" s="222"/>
      <c r="W1529" s="222"/>
      <c r="X1529" s="222"/>
      <c r="Y1529" s="222"/>
      <c r="Z1529" s="212"/>
      <c r="AA1529" s="212"/>
      <c r="AB1529" s="212"/>
      <c r="AC1529" s="212"/>
      <c r="AD1529" s="212"/>
      <c r="AE1529" s="212"/>
      <c r="AF1529" s="212"/>
      <c r="AG1529" s="212" t="s">
        <v>358</v>
      </c>
      <c r="AH1529" s="212">
        <v>0</v>
      </c>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2" x14ac:dyDescent="0.25">
      <c r="A1530" s="219"/>
      <c r="B1530" s="220"/>
      <c r="C1530" s="250"/>
      <c r="D1530" s="241"/>
      <c r="E1530" s="241"/>
      <c r="F1530" s="241"/>
      <c r="G1530" s="241"/>
      <c r="H1530" s="222"/>
      <c r="I1530" s="222"/>
      <c r="J1530" s="222"/>
      <c r="K1530" s="222"/>
      <c r="L1530" s="222"/>
      <c r="M1530" s="222"/>
      <c r="N1530" s="221"/>
      <c r="O1530" s="221"/>
      <c r="P1530" s="221"/>
      <c r="Q1530" s="221"/>
      <c r="R1530" s="222"/>
      <c r="S1530" s="222"/>
      <c r="T1530" s="222"/>
      <c r="U1530" s="222"/>
      <c r="V1530" s="222"/>
      <c r="W1530" s="222"/>
      <c r="X1530" s="222"/>
      <c r="Y1530" s="222"/>
      <c r="Z1530" s="212"/>
      <c r="AA1530" s="212"/>
      <c r="AB1530" s="212"/>
      <c r="AC1530" s="212"/>
      <c r="AD1530" s="212"/>
      <c r="AE1530" s="212"/>
      <c r="AF1530" s="212"/>
      <c r="AG1530" s="212" t="s">
        <v>293</v>
      </c>
      <c r="AH1530" s="212"/>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x14ac:dyDescent="0.25">
      <c r="A1531" s="227" t="s">
        <v>283</v>
      </c>
      <c r="B1531" s="228" t="s">
        <v>244</v>
      </c>
      <c r="C1531" s="246" t="s">
        <v>245</v>
      </c>
      <c r="D1531" s="229"/>
      <c r="E1531" s="230"/>
      <c r="F1531" s="231"/>
      <c r="G1531" s="231">
        <f>SUMIF(AG1532:AG2028,"&lt;&gt;NOR",G1532:G2028)</f>
        <v>0</v>
      </c>
      <c r="H1531" s="231"/>
      <c r="I1531" s="231">
        <f>SUM(I1532:I2028)</f>
        <v>0</v>
      </c>
      <c r="J1531" s="231"/>
      <c r="K1531" s="231">
        <f>SUM(K1532:K2028)</f>
        <v>0</v>
      </c>
      <c r="L1531" s="231"/>
      <c r="M1531" s="231">
        <f>SUM(M1532:M2028)</f>
        <v>0</v>
      </c>
      <c r="N1531" s="230"/>
      <c r="O1531" s="230">
        <f>SUM(O1532:O2028)</f>
        <v>0.99</v>
      </c>
      <c r="P1531" s="230"/>
      <c r="Q1531" s="230">
        <f>SUM(Q1532:Q2028)</f>
        <v>0</v>
      </c>
      <c r="R1531" s="231"/>
      <c r="S1531" s="231"/>
      <c r="T1531" s="232"/>
      <c r="U1531" s="226"/>
      <c r="V1531" s="226">
        <f>SUM(V1532:V2028)</f>
        <v>235.11</v>
      </c>
      <c r="W1531" s="226"/>
      <c r="X1531" s="226"/>
      <c r="Y1531" s="226"/>
      <c r="AG1531" t="s">
        <v>284</v>
      </c>
    </row>
    <row r="1532" spans="1:60" outlineLevel="1" x14ac:dyDescent="0.25">
      <c r="A1532" s="234">
        <v>169</v>
      </c>
      <c r="B1532" s="235" t="s">
        <v>1525</v>
      </c>
      <c r="C1532" s="247" t="s">
        <v>1526</v>
      </c>
      <c r="D1532" s="236" t="s">
        <v>391</v>
      </c>
      <c r="E1532" s="237">
        <v>1199.0050000000001</v>
      </c>
      <c r="F1532" s="238"/>
      <c r="G1532" s="239">
        <f>ROUND(E1532*F1532,2)</f>
        <v>0</v>
      </c>
      <c r="H1532" s="238"/>
      <c r="I1532" s="239">
        <f>ROUND(E1532*H1532,2)</f>
        <v>0</v>
      </c>
      <c r="J1532" s="238"/>
      <c r="K1532" s="239">
        <f>ROUND(E1532*J1532,2)</f>
        <v>0</v>
      </c>
      <c r="L1532" s="239">
        <v>21</v>
      </c>
      <c r="M1532" s="239">
        <f>G1532*(1+L1532/100)</f>
        <v>0</v>
      </c>
      <c r="N1532" s="237">
        <v>1.4999999999999999E-4</v>
      </c>
      <c r="O1532" s="237">
        <f>ROUND(E1532*N1532,2)</f>
        <v>0.18</v>
      </c>
      <c r="P1532" s="237">
        <v>0</v>
      </c>
      <c r="Q1532" s="237">
        <f>ROUND(E1532*P1532,2)</f>
        <v>0</v>
      </c>
      <c r="R1532" s="239" t="s">
        <v>1527</v>
      </c>
      <c r="S1532" s="239" t="s">
        <v>305</v>
      </c>
      <c r="T1532" s="240" t="s">
        <v>305</v>
      </c>
      <c r="U1532" s="222">
        <v>0.03</v>
      </c>
      <c r="V1532" s="222">
        <f>ROUND(E1532*U1532,2)</f>
        <v>35.97</v>
      </c>
      <c r="W1532" s="222"/>
      <c r="X1532" s="222" t="s">
        <v>290</v>
      </c>
      <c r="Y1532" s="222" t="s">
        <v>291</v>
      </c>
      <c r="Z1532" s="212"/>
      <c r="AA1532" s="212"/>
      <c r="AB1532" s="212"/>
      <c r="AC1532" s="212"/>
      <c r="AD1532" s="212"/>
      <c r="AE1532" s="212"/>
      <c r="AF1532" s="212"/>
      <c r="AG1532" s="212" t="s">
        <v>354</v>
      </c>
      <c r="AH1532" s="212"/>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outlineLevel="2" x14ac:dyDescent="0.25">
      <c r="A1533" s="219"/>
      <c r="B1533" s="220"/>
      <c r="C1533" s="265" t="s">
        <v>1528</v>
      </c>
      <c r="D1533" s="257"/>
      <c r="E1533" s="258"/>
      <c r="F1533" s="222"/>
      <c r="G1533" s="222"/>
      <c r="H1533" s="222"/>
      <c r="I1533" s="222"/>
      <c r="J1533" s="222"/>
      <c r="K1533" s="222"/>
      <c r="L1533" s="222"/>
      <c r="M1533" s="222"/>
      <c r="N1533" s="221"/>
      <c r="O1533" s="221"/>
      <c r="P1533" s="221"/>
      <c r="Q1533" s="221"/>
      <c r="R1533" s="222"/>
      <c r="S1533" s="222"/>
      <c r="T1533" s="222"/>
      <c r="U1533" s="222"/>
      <c r="V1533" s="222"/>
      <c r="W1533" s="222"/>
      <c r="X1533" s="222"/>
      <c r="Y1533" s="222"/>
      <c r="Z1533" s="212"/>
      <c r="AA1533" s="212"/>
      <c r="AB1533" s="212"/>
      <c r="AC1533" s="212"/>
      <c r="AD1533" s="212"/>
      <c r="AE1533" s="212"/>
      <c r="AF1533" s="212"/>
      <c r="AG1533" s="212" t="s">
        <v>358</v>
      </c>
      <c r="AH1533" s="212">
        <v>0</v>
      </c>
      <c r="AI1533" s="212"/>
      <c r="AJ1533" s="212"/>
      <c r="AK1533" s="212"/>
      <c r="AL1533" s="212"/>
      <c r="AM1533" s="212"/>
      <c r="AN1533" s="212"/>
      <c r="AO1533" s="212"/>
      <c r="AP1533" s="212"/>
      <c r="AQ1533" s="212"/>
      <c r="AR1533" s="212"/>
      <c r="AS1533" s="212"/>
      <c r="AT1533" s="212"/>
      <c r="AU1533" s="212"/>
      <c r="AV1533" s="212"/>
      <c r="AW1533" s="212"/>
      <c r="AX1533" s="212"/>
      <c r="AY1533" s="212"/>
      <c r="AZ1533" s="212"/>
      <c r="BA1533" s="212"/>
      <c r="BB1533" s="212"/>
      <c r="BC1533" s="212"/>
      <c r="BD1533" s="212"/>
      <c r="BE1533" s="212"/>
      <c r="BF1533" s="212"/>
      <c r="BG1533" s="212"/>
      <c r="BH1533" s="212"/>
    </row>
    <row r="1534" spans="1:60" outlineLevel="3" x14ac:dyDescent="0.25">
      <c r="A1534" s="219"/>
      <c r="B1534" s="220"/>
      <c r="C1534" s="265" t="s">
        <v>425</v>
      </c>
      <c r="D1534" s="257"/>
      <c r="E1534" s="258"/>
      <c r="F1534" s="222"/>
      <c r="G1534" s="222"/>
      <c r="H1534" s="222"/>
      <c r="I1534" s="222"/>
      <c r="J1534" s="222"/>
      <c r="K1534" s="222"/>
      <c r="L1534" s="222"/>
      <c r="M1534" s="222"/>
      <c r="N1534" s="221"/>
      <c r="O1534" s="221"/>
      <c r="P1534" s="221"/>
      <c r="Q1534" s="221"/>
      <c r="R1534" s="222"/>
      <c r="S1534" s="222"/>
      <c r="T1534" s="222"/>
      <c r="U1534" s="222"/>
      <c r="V1534" s="222"/>
      <c r="W1534" s="222"/>
      <c r="X1534" s="222"/>
      <c r="Y1534" s="222"/>
      <c r="Z1534" s="212"/>
      <c r="AA1534" s="212"/>
      <c r="AB1534" s="212"/>
      <c r="AC1534" s="212"/>
      <c r="AD1534" s="212"/>
      <c r="AE1534" s="212"/>
      <c r="AF1534" s="212"/>
      <c r="AG1534" s="212" t="s">
        <v>358</v>
      </c>
      <c r="AH1534" s="212">
        <v>0</v>
      </c>
      <c r="AI1534" s="212"/>
      <c r="AJ1534" s="212"/>
      <c r="AK1534" s="212"/>
      <c r="AL1534" s="212"/>
      <c r="AM1534" s="212"/>
      <c r="AN1534" s="212"/>
      <c r="AO1534" s="212"/>
      <c r="AP1534" s="212"/>
      <c r="AQ1534" s="212"/>
      <c r="AR1534" s="212"/>
      <c r="AS1534" s="212"/>
      <c r="AT1534" s="212"/>
      <c r="AU1534" s="212"/>
      <c r="AV1534" s="212"/>
      <c r="AW1534" s="212"/>
      <c r="AX1534" s="212"/>
      <c r="AY1534" s="212"/>
      <c r="AZ1534" s="212"/>
      <c r="BA1534" s="212"/>
      <c r="BB1534" s="212"/>
      <c r="BC1534" s="212"/>
      <c r="BD1534" s="212"/>
      <c r="BE1534" s="212"/>
      <c r="BF1534" s="212"/>
      <c r="BG1534" s="212"/>
      <c r="BH1534" s="212"/>
    </row>
    <row r="1535" spans="1:60" outlineLevel="3" x14ac:dyDescent="0.25">
      <c r="A1535" s="219"/>
      <c r="B1535" s="220"/>
      <c r="C1535" s="265" t="s">
        <v>597</v>
      </c>
      <c r="D1535" s="257"/>
      <c r="E1535" s="258"/>
      <c r="F1535" s="222"/>
      <c r="G1535" s="222"/>
      <c r="H1535" s="222"/>
      <c r="I1535" s="222"/>
      <c r="J1535" s="222"/>
      <c r="K1535" s="222"/>
      <c r="L1535" s="222"/>
      <c r="M1535" s="222"/>
      <c r="N1535" s="221"/>
      <c r="O1535" s="221"/>
      <c r="P1535" s="221"/>
      <c r="Q1535" s="221"/>
      <c r="R1535" s="222"/>
      <c r="S1535" s="222"/>
      <c r="T1535" s="222"/>
      <c r="U1535" s="222"/>
      <c r="V1535" s="222"/>
      <c r="W1535" s="222"/>
      <c r="X1535" s="222"/>
      <c r="Y1535" s="222"/>
      <c r="Z1535" s="212"/>
      <c r="AA1535" s="212"/>
      <c r="AB1535" s="212"/>
      <c r="AC1535" s="212"/>
      <c r="AD1535" s="212"/>
      <c r="AE1535" s="212"/>
      <c r="AF1535" s="212"/>
      <c r="AG1535" s="212" t="s">
        <v>358</v>
      </c>
      <c r="AH1535" s="212">
        <v>0</v>
      </c>
      <c r="AI1535" s="212"/>
      <c r="AJ1535" s="212"/>
      <c r="AK1535" s="212"/>
      <c r="AL1535" s="212"/>
      <c r="AM1535" s="212"/>
      <c r="AN1535" s="212"/>
      <c r="AO1535" s="212"/>
      <c r="AP1535" s="212"/>
      <c r="AQ1535" s="212"/>
      <c r="AR1535" s="212"/>
      <c r="AS1535" s="212"/>
      <c r="AT1535" s="212"/>
      <c r="AU1535" s="212"/>
      <c r="AV1535" s="212"/>
      <c r="AW1535" s="212"/>
      <c r="AX1535" s="212"/>
      <c r="AY1535" s="212"/>
      <c r="AZ1535" s="212"/>
      <c r="BA1535" s="212"/>
      <c r="BB1535" s="212"/>
      <c r="BC1535" s="212"/>
      <c r="BD1535" s="212"/>
      <c r="BE1535" s="212"/>
      <c r="BF1535" s="212"/>
      <c r="BG1535" s="212"/>
      <c r="BH1535" s="212"/>
    </row>
    <row r="1536" spans="1:60" outlineLevel="3" x14ac:dyDescent="0.25">
      <c r="A1536" s="219"/>
      <c r="B1536" s="220"/>
      <c r="C1536" s="265" t="s">
        <v>598</v>
      </c>
      <c r="D1536" s="257"/>
      <c r="E1536" s="258"/>
      <c r="F1536" s="222"/>
      <c r="G1536" s="222"/>
      <c r="H1536" s="222"/>
      <c r="I1536" s="222"/>
      <c r="J1536" s="222"/>
      <c r="K1536" s="222"/>
      <c r="L1536" s="222"/>
      <c r="M1536" s="222"/>
      <c r="N1536" s="221"/>
      <c r="O1536" s="221"/>
      <c r="P1536" s="221"/>
      <c r="Q1536" s="221"/>
      <c r="R1536" s="222"/>
      <c r="S1536" s="222"/>
      <c r="T1536" s="222"/>
      <c r="U1536" s="222"/>
      <c r="V1536" s="222"/>
      <c r="W1536" s="222"/>
      <c r="X1536" s="222"/>
      <c r="Y1536" s="222"/>
      <c r="Z1536" s="212"/>
      <c r="AA1536" s="212"/>
      <c r="AB1536" s="212"/>
      <c r="AC1536" s="212"/>
      <c r="AD1536" s="212"/>
      <c r="AE1536" s="212"/>
      <c r="AF1536" s="212"/>
      <c r="AG1536" s="212" t="s">
        <v>358</v>
      </c>
      <c r="AH1536" s="212">
        <v>0</v>
      </c>
      <c r="AI1536" s="212"/>
      <c r="AJ1536" s="212"/>
      <c r="AK1536" s="212"/>
      <c r="AL1536" s="212"/>
      <c r="AM1536" s="212"/>
      <c r="AN1536" s="212"/>
      <c r="AO1536" s="212"/>
      <c r="AP1536" s="212"/>
      <c r="AQ1536" s="212"/>
      <c r="AR1536" s="212"/>
      <c r="AS1536" s="212"/>
      <c r="AT1536" s="212"/>
      <c r="AU1536" s="212"/>
      <c r="AV1536" s="212"/>
      <c r="AW1536" s="212"/>
      <c r="AX1536" s="212"/>
      <c r="AY1536" s="212"/>
      <c r="AZ1536" s="212"/>
      <c r="BA1536" s="212"/>
      <c r="BB1536" s="212"/>
      <c r="BC1536" s="212"/>
      <c r="BD1536" s="212"/>
      <c r="BE1536" s="212"/>
      <c r="BF1536" s="212"/>
      <c r="BG1536" s="212"/>
      <c r="BH1536" s="212"/>
    </row>
    <row r="1537" spans="1:60" outlineLevel="3" x14ac:dyDescent="0.25">
      <c r="A1537" s="219"/>
      <c r="B1537" s="220"/>
      <c r="C1537" s="265" t="s">
        <v>916</v>
      </c>
      <c r="D1537" s="257"/>
      <c r="E1537" s="258">
        <v>17.899999999999999</v>
      </c>
      <c r="F1537" s="222"/>
      <c r="G1537" s="222"/>
      <c r="H1537" s="222"/>
      <c r="I1537" s="222"/>
      <c r="J1537" s="222"/>
      <c r="K1537" s="222"/>
      <c r="L1537" s="222"/>
      <c r="M1537" s="222"/>
      <c r="N1537" s="221"/>
      <c r="O1537" s="221"/>
      <c r="P1537" s="221"/>
      <c r="Q1537" s="221"/>
      <c r="R1537" s="222"/>
      <c r="S1537" s="222"/>
      <c r="T1537" s="222"/>
      <c r="U1537" s="222"/>
      <c r="V1537" s="222"/>
      <c r="W1537" s="222"/>
      <c r="X1537" s="222"/>
      <c r="Y1537" s="222"/>
      <c r="Z1537" s="212"/>
      <c r="AA1537" s="212"/>
      <c r="AB1537" s="212"/>
      <c r="AC1537" s="212"/>
      <c r="AD1537" s="212"/>
      <c r="AE1537" s="212"/>
      <c r="AF1537" s="212"/>
      <c r="AG1537" s="212" t="s">
        <v>358</v>
      </c>
      <c r="AH1537" s="212">
        <v>0</v>
      </c>
      <c r="AI1537" s="212"/>
      <c r="AJ1537" s="212"/>
      <c r="AK1537" s="212"/>
      <c r="AL1537" s="212"/>
      <c r="AM1537" s="212"/>
      <c r="AN1537" s="212"/>
      <c r="AO1537" s="212"/>
      <c r="AP1537" s="212"/>
      <c r="AQ1537" s="212"/>
      <c r="AR1537" s="212"/>
      <c r="AS1537" s="212"/>
      <c r="AT1537" s="212"/>
      <c r="AU1537" s="212"/>
      <c r="AV1537" s="212"/>
      <c r="AW1537" s="212"/>
      <c r="AX1537" s="212"/>
      <c r="AY1537" s="212"/>
      <c r="AZ1537" s="212"/>
      <c r="BA1537" s="212"/>
      <c r="BB1537" s="212"/>
      <c r="BC1537" s="212"/>
      <c r="BD1537" s="212"/>
      <c r="BE1537" s="212"/>
      <c r="BF1537" s="212"/>
      <c r="BG1537" s="212"/>
      <c r="BH1537" s="212"/>
    </row>
    <row r="1538" spans="1:60" outlineLevel="3" x14ac:dyDescent="0.25">
      <c r="A1538" s="219"/>
      <c r="B1538" s="220"/>
      <c r="C1538" s="265" t="s">
        <v>917</v>
      </c>
      <c r="D1538" s="257"/>
      <c r="E1538" s="258">
        <v>9.9</v>
      </c>
      <c r="F1538" s="222"/>
      <c r="G1538" s="222"/>
      <c r="H1538" s="222"/>
      <c r="I1538" s="222"/>
      <c r="J1538" s="222"/>
      <c r="K1538" s="222"/>
      <c r="L1538" s="222"/>
      <c r="M1538" s="222"/>
      <c r="N1538" s="221"/>
      <c r="O1538" s="221"/>
      <c r="P1538" s="221"/>
      <c r="Q1538" s="221"/>
      <c r="R1538" s="222"/>
      <c r="S1538" s="222"/>
      <c r="T1538" s="222"/>
      <c r="U1538" s="222"/>
      <c r="V1538" s="222"/>
      <c r="W1538" s="222"/>
      <c r="X1538" s="222"/>
      <c r="Y1538" s="222"/>
      <c r="Z1538" s="212"/>
      <c r="AA1538" s="212"/>
      <c r="AB1538" s="212"/>
      <c r="AC1538" s="212"/>
      <c r="AD1538" s="212"/>
      <c r="AE1538" s="212"/>
      <c r="AF1538" s="212"/>
      <c r="AG1538" s="212" t="s">
        <v>358</v>
      </c>
      <c r="AH1538" s="212">
        <v>0</v>
      </c>
      <c r="AI1538" s="212"/>
      <c r="AJ1538" s="212"/>
      <c r="AK1538" s="212"/>
      <c r="AL1538" s="212"/>
      <c r="AM1538" s="212"/>
      <c r="AN1538" s="212"/>
      <c r="AO1538" s="212"/>
      <c r="AP1538" s="212"/>
      <c r="AQ1538" s="212"/>
      <c r="AR1538" s="212"/>
      <c r="AS1538" s="212"/>
      <c r="AT1538" s="212"/>
      <c r="AU1538" s="212"/>
      <c r="AV1538" s="212"/>
      <c r="AW1538" s="212"/>
      <c r="AX1538" s="212"/>
      <c r="AY1538" s="212"/>
      <c r="AZ1538" s="212"/>
      <c r="BA1538" s="212"/>
      <c r="BB1538" s="212"/>
      <c r="BC1538" s="212"/>
      <c r="BD1538" s="212"/>
      <c r="BE1538" s="212"/>
      <c r="BF1538" s="212"/>
      <c r="BG1538" s="212"/>
      <c r="BH1538" s="212"/>
    </row>
    <row r="1539" spans="1:60" outlineLevel="3" x14ac:dyDescent="0.25">
      <c r="A1539" s="219"/>
      <c r="B1539" s="220"/>
      <c r="C1539" s="265" t="s">
        <v>918</v>
      </c>
      <c r="D1539" s="257"/>
      <c r="E1539" s="258">
        <v>32.5</v>
      </c>
      <c r="F1539" s="222"/>
      <c r="G1539" s="222"/>
      <c r="H1539" s="222"/>
      <c r="I1539" s="222"/>
      <c r="J1539" s="222"/>
      <c r="K1539" s="222"/>
      <c r="L1539" s="222"/>
      <c r="M1539" s="222"/>
      <c r="N1539" s="221"/>
      <c r="O1539" s="221"/>
      <c r="P1539" s="221"/>
      <c r="Q1539" s="221"/>
      <c r="R1539" s="222"/>
      <c r="S1539" s="222"/>
      <c r="T1539" s="222"/>
      <c r="U1539" s="222"/>
      <c r="V1539" s="222"/>
      <c r="W1539" s="222"/>
      <c r="X1539" s="222"/>
      <c r="Y1539" s="222"/>
      <c r="Z1539" s="212"/>
      <c r="AA1539" s="212"/>
      <c r="AB1539" s="212"/>
      <c r="AC1539" s="212"/>
      <c r="AD1539" s="212"/>
      <c r="AE1539" s="212"/>
      <c r="AF1539" s="212"/>
      <c r="AG1539" s="212" t="s">
        <v>358</v>
      </c>
      <c r="AH1539" s="212">
        <v>0</v>
      </c>
      <c r="AI1539" s="212"/>
      <c r="AJ1539" s="212"/>
      <c r="AK1539" s="212"/>
      <c r="AL1539" s="212"/>
      <c r="AM1539" s="212"/>
      <c r="AN1539" s="212"/>
      <c r="AO1539" s="212"/>
      <c r="AP1539" s="212"/>
      <c r="AQ1539" s="212"/>
      <c r="AR1539" s="212"/>
      <c r="AS1539" s="212"/>
      <c r="AT1539" s="212"/>
      <c r="AU1539" s="212"/>
      <c r="AV1539" s="212"/>
      <c r="AW1539" s="212"/>
      <c r="AX1539" s="212"/>
      <c r="AY1539" s="212"/>
      <c r="AZ1539" s="212"/>
      <c r="BA1539" s="212"/>
      <c r="BB1539" s="212"/>
      <c r="BC1539" s="212"/>
      <c r="BD1539" s="212"/>
      <c r="BE1539" s="212"/>
      <c r="BF1539" s="212"/>
      <c r="BG1539" s="212"/>
      <c r="BH1539" s="212"/>
    </row>
    <row r="1540" spans="1:60" outlineLevel="3" x14ac:dyDescent="0.25">
      <c r="A1540" s="219"/>
      <c r="B1540" s="220"/>
      <c r="C1540" s="265" t="s">
        <v>919</v>
      </c>
      <c r="D1540" s="257"/>
      <c r="E1540" s="258">
        <v>2.7</v>
      </c>
      <c r="F1540" s="222"/>
      <c r="G1540" s="222"/>
      <c r="H1540" s="222"/>
      <c r="I1540" s="222"/>
      <c r="J1540" s="222"/>
      <c r="K1540" s="222"/>
      <c r="L1540" s="222"/>
      <c r="M1540" s="222"/>
      <c r="N1540" s="221"/>
      <c r="O1540" s="221"/>
      <c r="P1540" s="221"/>
      <c r="Q1540" s="221"/>
      <c r="R1540" s="222"/>
      <c r="S1540" s="222"/>
      <c r="T1540" s="222"/>
      <c r="U1540" s="222"/>
      <c r="V1540" s="222"/>
      <c r="W1540" s="222"/>
      <c r="X1540" s="222"/>
      <c r="Y1540" s="222"/>
      <c r="Z1540" s="212"/>
      <c r="AA1540" s="212"/>
      <c r="AB1540" s="212"/>
      <c r="AC1540" s="212"/>
      <c r="AD1540" s="212"/>
      <c r="AE1540" s="212"/>
      <c r="AF1540" s="212"/>
      <c r="AG1540" s="212" t="s">
        <v>358</v>
      </c>
      <c r="AH1540" s="212">
        <v>0</v>
      </c>
      <c r="AI1540" s="212"/>
      <c r="AJ1540" s="212"/>
      <c r="AK1540" s="212"/>
      <c r="AL1540" s="212"/>
      <c r="AM1540" s="212"/>
      <c r="AN1540" s="212"/>
      <c r="AO1540" s="212"/>
      <c r="AP1540" s="212"/>
      <c r="AQ1540" s="212"/>
      <c r="AR1540" s="212"/>
      <c r="AS1540" s="212"/>
      <c r="AT1540" s="212"/>
      <c r="AU1540" s="212"/>
      <c r="AV1540" s="212"/>
      <c r="AW1540" s="212"/>
      <c r="AX1540" s="212"/>
      <c r="AY1540" s="212"/>
      <c r="AZ1540" s="212"/>
      <c r="BA1540" s="212"/>
      <c r="BB1540" s="212"/>
      <c r="BC1540" s="212"/>
      <c r="BD1540" s="212"/>
      <c r="BE1540" s="212"/>
      <c r="BF1540" s="212"/>
      <c r="BG1540" s="212"/>
      <c r="BH1540" s="212"/>
    </row>
    <row r="1541" spans="1:60" outlineLevel="3" x14ac:dyDescent="0.25">
      <c r="A1541" s="219"/>
      <c r="B1541" s="220"/>
      <c r="C1541" s="265" t="s">
        <v>920</v>
      </c>
      <c r="D1541" s="257"/>
      <c r="E1541" s="258">
        <v>45.7</v>
      </c>
      <c r="F1541" s="222"/>
      <c r="G1541" s="222"/>
      <c r="H1541" s="222"/>
      <c r="I1541" s="222"/>
      <c r="J1541" s="222"/>
      <c r="K1541" s="222"/>
      <c r="L1541" s="222"/>
      <c r="M1541" s="222"/>
      <c r="N1541" s="221"/>
      <c r="O1541" s="221"/>
      <c r="P1541" s="221"/>
      <c r="Q1541" s="221"/>
      <c r="R1541" s="222"/>
      <c r="S1541" s="222"/>
      <c r="T1541" s="222"/>
      <c r="U1541" s="222"/>
      <c r="V1541" s="222"/>
      <c r="W1541" s="222"/>
      <c r="X1541" s="222"/>
      <c r="Y1541" s="222"/>
      <c r="Z1541" s="212"/>
      <c r="AA1541" s="212"/>
      <c r="AB1541" s="212"/>
      <c r="AC1541" s="212"/>
      <c r="AD1541" s="212"/>
      <c r="AE1541" s="212"/>
      <c r="AF1541" s="212"/>
      <c r="AG1541" s="212" t="s">
        <v>358</v>
      </c>
      <c r="AH1541" s="212">
        <v>0</v>
      </c>
      <c r="AI1541" s="212"/>
      <c r="AJ1541" s="212"/>
      <c r="AK1541" s="212"/>
      <c r="AL1541" s="212"/>
      <c r="AM1541" s="212"/>
      <c r="AN1541" s="212"/>
      <c r="AO1541" s="212"/>
      <c r="AP1541" s="212"/>
      <c r="AQ1541" s="212"/>
      <c r="AR1541" s="212"/>
      <c r="AS1541" s="212"/>
      <c r="AT1541" s="212"/>
      <c r="AU1541" s="212"/>
      <c r="AV1541" s="212"/>
      <c r="AW1541" s="212"/>
      <c r="AX1541" s="212"/>
      <c r="AY1541" s="212"/>
      <c r="AZ1541" s="212"/>
      <c r="BA1541" s="212"/>
      <c r="BB1541" s="212"/>
      <c r="BC1541" s="212"/>
      <c r="BD1541" s="212"/>
      <c r="BE1541" s="212"/>
      <c r="BF1541" s="212"/>
      <c r="BG1541" s="212"/>
      <c r="BH1541" s="212"/>
    </row>
    <row r="1542" spans="1:60" outlineLevel="3" x14ac:dyDescent="0.25">
      <c r="A1542" s="219"/>
      <c r="B1542" s="220"/>
      <c r="C1542" s="265" t="s">
        <v>921</v>
      </c>
      <c r="D1542" s="257"/>
      <c r="E1542" s="258">
        <v>1.5</v>
      </c>
      <c r="F1542" s="222"/>
      <c r="G1542" s="222"/>
      <c r="H1542" s="222"/>
      <c r="I1542" s="222"/>
      <c r="J1542" s="222"/>
      <c r="K1542" s="222"/>
      <c r="L1542" s="222"/>
      <c r="M1542" s="222"/>
      <c r="N1542" s="221"/>
      <c r="O1542" s="221"/>
      <c r="P1542" s="221"/>
      <c r="Q1542" s="221"/>
      <c r="R1542" s="222"/>
      <c r="S1542" s="222"/>
      <c r="T1542" s="222"/>
      <c r="U1542" s="222"/>
      <c r="V1542" s="222"/>
      <c r="W1542" s="222"/>
      <c r="X1542" s="222"/>
      <c r="Y1542" s="222"/>
      <c r="Z1542" s="212"/>
      <c r="AA1542" s="212"/>
      <c r="AB1542" s="212"/>
      <c r="AC1542" s="212"/>
      <c r="AD1542" s="212"/>
      <c r="AE1542" s="212"/>
      <c r="AF1542" s="212"/>
      <c r="AG1542" s="212" t="s">
        <v>358</v>
      </c>
      <c r="AH1542" s="212">
        <v>0</v>
      </c>
      <c r="AI1542" s="212"/>
      <c r="AJ1542" s="212"/>
      <c r="AK1542" s="212"/>
      <c r="AL1542" s="212"/>
      <c r="AM1542" s="212"/>
      <c r="AN1542" s="212"/>
      <c r="AO1542" s="212"/>
      <c r="AP1542" s="212"/>
      <c r="AQ1542" s="212"/>
      <c r="AR1542" s="212"/>
      <c r="AS1542" s="212"/>
      <c r="AT1542" s="212"/>
      <c r="AU1542" s="212"/>
      <c r="AV1542" s="212"/>
      <c r="AW1542" s="212"/>
      <c r="AX1542" s="212"/>
      <c r="AY1542" s="212"/>
      <c r="AZ1542" s="212"/>
      <c r="BA1542" s="212"/>
      <c r="BB1542" s="212"/>
      <c r="BC1542" s="212"/>
      <c r="BD1542" s="212"/>
      <c r="BE1542" s="212"/>
      <c r="BF1542" s="212"/>
      <c r="BG1542" s="212"/>
      <c r="BH1542" s="212"/>
    </row>
    <row r="1543" spans="1:60" outlineLevel="3" x14ac:dyDescent="0.25">
      <c r="A1543" s="219"/>
      <c r="B1543" s="220"/>
      <c r="C1543" s="265" t="s">
        <v>922</v>
      </c>
      <c r="D1543" s="257"/>
      <c r="E1543" s="258">
        <v>1.3</v>
      </c>
      <c r="F1543" s="222"/>
      <c r="G1543" s="222"/>
      <c r="H1543" s="222"/>
      <c r="I1543" s="222"/>
      <c r="J1543" s="222"/>
      <c r="K1543" s="222"/>
      <c r="L1543" s="222"/>
      <c r="M1543" s="222"/>
      <c r="N1543" s="221"/>
      <c r="O1543" s="221"/>
      <c r="P1543" s="221"/>
      <c r="Q1543" s="221"/>
      <c r="R1543" s="222"/>
      <c r="S1543" s="222"/>
      <c r="T1543" s="222"/>
      <c r="U1543" s="222"/>
      <c r="V1543" s="222"/>
      <c r="W1543" s="222"/>
      <c r="X1543" s="222"/>
      <c r="Y1543" s="222"/>
      <c r="Z1543" s="212"/>
      <c r="AA1543" s="212"/>
      <c r="AB1543" s="212"/>
      <c r="AC1543" s="212"/>
      <c r="AD1543" s="212"/>
      <c r="AE1543" s="212"/>
      <c r="AF1543" s="212"/>
      <c r="AG1543" s="212" t="s">
        <v>358</v>
      </c>
      <c r="AH1543" s="212">
        <v>0</v>
      </c>
      <c r="AI1543" s="212"/>
      <c r="AJ1543" s="212"/>
      <c r="AK1543" s="212"/>
      <c r="AL1543" s="212"/>
      <c r="AM1543" s="212"/>
      <c r="AN1543" s="212"/>
      <c r="AO1543" s="212"/>
      <c r="AP1543" s="212"/>
      <c r="AQ1543" s="212"/>
      <c r="AR1543" s="212"/>
      <c r="AS1543" s="212"/>
      <c r="AT1543" s="212"/>
      <c r="AU1543" s="212"/>
      <c r="AV1543" s="212"/>
      <c r="AW1543" s="212"/>
      <c r="AX1543" s="212"/>
      <c r="AY1543" s="212"/>
      <c r="AZ1543" s="212"/>
      <c r="BA1543" s="212"/>
      <c r="BB1543" s="212"/>
      <c r="BC1543" s="212"/>
      <c r="BD1543" s="212"/>
      <c r="BE1543" s="212"/>
      <c r="BF1543" s="212"/>
      <c r="BG1543" s="212"/>
      <c r="BH1543" s="212"/>
    </row>
    <row r="1544" spans="1:60" outlineLevel="3" x14ac:dyDescent="0.25">
      <c r="A1544" s="219"/>
      <c r="B1544" s="220"/>
      <c r="C1544" s="265" t="s">
        <v>923</v>
      </c>
      <c r="D1544" s="257"/>
      <c r="E1544" s="258">
        <v>42.7</v>
      </c>
      <c r="F1544" s="222"/>
      <c r="G1544" s="222"/>
      <c r="H1544" s="222"/>
      <c r="I1544" s="222"/>
      <c r="J1544" s="222"/>
      <c r="K1544" s="222"/>
      <c r="L1544" s="222"/>
      <c r="M1544" s="222"/>
      <c r="N1544" s="221"/>
      <c r="O1544" s="221"/>
      <c r="P1544" s="221"/>
      <c r="Q1544" s="221"/>
      <c r="R1544" s="222"/>
      <c r="S1544" s="222"/>
      <c r="T1544" s="222"/>
      <c r="U1544" s="222"/>
      <c r="V1544" s="222"/>
      <c r="W1544" s="222"/>
      <c r="X1544" s="222"/>
      <c r="Y1544" s="222"/>
      <c r="Z1544" s="212"/>
      <c r="AA1544" s="212"/>
      <c r="AB1544" s="212"/>
      <c r="AC1544" s="212"/>
      <c r="AD1544" s="212"/>
      <c r="AE1544" s="212"/>
      <c r="AF1544" s="212"/>
      <c r="AG1544" s="212" t="s">
        <v>358</v>
      </c>
      <c r="AH1544" s="212">
        <v>0</v>
      </c>
      <c r="AI1544" s="212"/>
      <c r="AJ1544" s="212"/>
      <c r="AK1544" s="212"/>
      <c r="AL1544" s="212"/>
      <c r="AM1544" s="212"/>
      <c r="AN1544" s="212"/>
      <c r="AO1544" s="212"/>
      <c r="AP1544" s="212"/>
      <c r="AQ1544" s="212"/>
      <c r="AR1544" s="212"/>
      <c r="AS1544" s="212"/>
      <c r="AT1544" s="212"/>
      <c r="AU1544" s="212"/>
      <c r="AV1544" s="212"/>
      <c r="AW1544" s="212"/>
      <c r="AX1544" s="212"/>
      <c r="AY1544" s="212"/>
      <c r="AZ1544" s="212"/>
      <c r="BA1544" s="212"/>
      <c r="BB1544" s="212"/>
      <c r="BC1544" s="212"/>
      <c r="BD1544" s="212"/>
      <c r="BE1544" s="212"/>
      <c r="BF1544" s="212"/>
      <c r="BG1544" s="212"/>
      <c r="BH1544" s="212"/>
    </row>
    <row r="1545" spans="1:60" outlineLevel="3" x14ac:dyDescent="0.25">
      <c r="A1545" s="219"/>
      <c r="B1545" s="220"/>
      <c r="C1545" s="265" t="s">
        <v>312</v>
      </c>
      <c r="D1545" s="257"/>
      <c r="E1545" s="258"/>
      <c r="F1545" s="222"/>
      <c r="G1545" s="222"/>
      <c r="H1545" s="222"/>
      <c r="I1545" s="222"/>
      <c r="J1545" s="222"/>
      <c r="K1545" s="222"/>
      <c r="L1545" s="222"/>
      <c r="M1545" s="222"/>
      <c r="N1545" s="221"/>
      <c r="O1545" s="221"/>
      <c r="P1545" s="221"/>
      <c r="Q1545" s="221"/>
      <c r="R1545" s="222"/>
      <c r="S1545" s="222"/>
      <c r="T1545" s="222"/>
      <c r="U1545" s="222"/>
      <c r="V1545" s="222"/>
      <c r="W1545" s="222"/>
      <c r="X1545" s="222"/>
      <c r="Y1545" s="222"/>
      <c r="Z1545" s="212"/>
      <c r="AA1545" s="212"/>
      <c r="AB1545" s="212"/>
      <c r="AC1545" s="212"/>
      <c r="AD1545" s="212"/>
      <c r="AE1545" s="212"/>
      <c r="AF1545" s="212"/>
      <c r="AG1545" s="212" t="s">
        <v>358</v>
      </c>
      <c r="AH1545" s="212">
        <v>0</v>
      </c>
      <c r="AI1545" s="212"/>
      <c r="AJ1545" s="212"/>
      <c r="AK1545" s="212"/>
      <c r="AL1545" s="212"/>
      <c r="AM1545" s="212"/>
      <c r="AN1545" s="212"/>
      <c r="AO1545" s="212"/>
      <c r="AP1545" s="212"/>
      <c r="AQ1545" s="212"/>
      <c r="AR1545" s="212"/>
      <c r="AS1545" s="212"/>
      <c r="AT1545" s="212"/>
      <c r="AU1545" s="212"/>
      <c r="AV1545" s="212"/>
      <c r="AW1545" s="212"/>
      <c r="AX1545" s="212"/>
      <c r="AY1545" s="212"/>
      <c r="AZ1545" s="212"/>
      <c r="BA1545" s="212"/>
      <c r="BB1545" s="212"/>
      <c r="BC1545" s="212"/>
      <c r="BD1545" s="212"/>
      <c r="BE1545" s="212"/>
      <c r="BF1545" s="212"/>
      <c r="BG1545" s="212"/>
      <c r="BH1545" s="212"/>
    </row>
    <row r="1546" spans="1:60" outlineLevel="3" x14ac:dyDescent="0.25">
      <c r="A1546" s="219"/>
      <c r="B1546" s="220"/>
      <c r="C1546" s="265" t="s">
        <v>395</v>
      </c>
      <c r="D1546" s="257"/>
      <c r="E1546" s="258"/>
      <c r="F1546" s="222"/>
      <c r="G1546" s="222"/>
      <c r="H1546" s="222"/>
      <c r="I1546" s="222"/>
      <c r="J1546" s="222"/>
      <c r="K1546" s="222"/>
      <c r="L1546" s="222"/>
      <c r="M1546" s="222"/>
      <c r="N1546" s="221"/>
      <c r="O1546" s="221"/>
      <c r="P1546" s="221"/>
      <c r="Q1546" s="221"/>
      <c r="R1546" s="222"/>
      <c r="S1546" s="222"/>
      <c r="T1546" s="222"/>
      <c r="U1546" s="222"/>
      <c r="V1546" s="222"/>
      <c r="W1546" s="222"/>
      <c r="X1546" s="222"/>
      <c r="Y1546" s="222"/>
      <c r="Z1546" s="212"/>
      <c r="AA1546" s="212"/>
      <c r="AB1546" s="212"/>
      <c r="AC1546" s="212"/>
      <c r="AD1546" s="212"/>
      <c r="AE1546" s="212"/>
      <c r="AF1546" s="212"/>
      <c r="AG1546" s="212" t="s">
        <v>358</v>
      </c>
      <c r="AH1546" s="212">
        <v>0</v>
      </c>
      <c r="AI1546" s="212"/>
      <c r="AJ1546" s="212"/>
      <c r="AK1546" s="212"/>
      <c r="AL1546" s="212"/>
      <c r="AM1546" s="212"/>
      <c r="AN1546" s="212"/>
      <c r="AO1546" s="212"/>
      <c r="AP1546" s="212"/>
      <c r="AQ1546" s="212"/>
      <c r="AR1546" s="212"/>
      <c r="AS1546" s="212"/>
      <c r="AT1546" s="212"/>
      <c r="AU1546" s="212"/>
      <c r="AV1546" s="212"/>
      <c r="AW1546" s="212"/>
      <c r="AX1546" s="212"/>
      <c r="AY1546" s="212"/>
      <c r="AZ1546" s="212"/>
      <c r="BA1546" s="212"/>
      <c r="BB1546" s="212"/>
      <c r="BC1546" s="212"/>
      <c r="BD1546" s="212"/>
      <c r="BE1546" s="212"/>
      <c r="BF1546" s="212"/>
      <c r="BG1546" s="212"/>
      <c r="BH1546" s="212"/>
    </row>
    <row r="1547" spans="1:60" outlineLevel="3" x14ac:dyDescent="0.25">
      <c r="A1547" s="219"/>
      <c r="B1547" s="220"/>
      <c r="C1547" s="265" t="s">
        <v>924</v>
      </c>
      <c r="D1547" s="257"/>
      <c r="E1547" s="258">
        <v>23.3</v>
      </c>
      <c r="F1547" s="222"/>
      <c r="G1547" s="222"/>
      <c r="H1547" s="222"/>
      <c r="I1547" s="222"/>
      <c r="J1547" s="222"/>
      <c r="K1547" s="222"/>
      <c r="L1547" s="222"/>
      <c r="M1547" s="222"/>
      <c r="N1547" s="221"/>
      <c r="O1547" s="221"/>
      <c r="P1547" s="221"/>
      <c r="Q1547" s="221"/>
      <c r="R1547" s="222"/>
      <c r="S1547" s="222"/>
      <c r="T1547" s="222"/>
      <c r="U1547" s="222"/>
      <c r="V1547" s="222"/>
      <c r="W1547" s="222"/>
      <c r="X1547" s="222"/>
      <c r="Y1547" s="222"/>
      <c r="Z1547" s="212"/>
      <c r="AA1547" s="212"/>
      <c r="AB1547" s="212"/>
      <c r="AC1547" s="212"/>
      <c r="AD1547" s="212"/>
      <c r="AE1547" s="212"/>
      <c r="AF1547" s="212"/>
      <c r="AG1547" s="212" t="s">
        <v>358</v>
      </c>
      <c r="AH1547" s="212">
        <v>0</v>
      </c>
      <c r="AI1547" s="212"/>
      <c r="AJ1547" s="212"/>
      <c r="AK1547" s="212"/>
      <c r="AL1547" s="212"/>
      <c r="AM1547" s="212"/>
      <c r="AN1547" s="212"/>
      <c r="AO1547" s="212"/>
      <c r="AP1547" s="212"/>
      <c r="AQ1547" s="212"/>
      <c r="AR1547" s="212"/>
      <c r="AS1547" s="212"/>
      <c r="AT1547" s="212"/>
      <c r="AU1547" s="212"/>
      <c r="AV1547" s="212"/>
      <c r="AW1547" s="212"/>
      <c r="AX1547" s="212"/>
      <c r="AY1547" s="212"/>
      <c r="AZ1547" s="212"/>
      <c r="BA1547" s="212"/>
      <c r="BB1547" s="212"/>
      <c r="BC1547" s="212"/>
      <c r="BD1547" s="212"/>
      <c r="BE1547" s="212"/>
      <c r="BF1547" s="212"/>
      <c r="BG1547" s="212"/>
      <c r="BH1547" s="212"/>
    </row>
    <row r="1548" spans="1:60" outlineLevel="3" x14ac:dyDescent="0.25">
      <c r="A1548" s="219"/>
      <c r="B1548" s="220"/>
      <c r="C1548" s="265" t="s">
        <v>925</v>
      </c>
      <c r="D1548" s="257"/>
      <c r="E1548" s="258">
        <v>22.3</v>
      </c>
      <c r="F1548" s="222"/>
      <c r="G1548" s="222"/>
      <c r="H1548" s="222"/>
      <c r="I1548" s="222"/>
      <c r="J1548" s="222"/>
      <c r="K1548" s="222"/>
      <c r="L1548" s="222"/>
      <c r="M1548" s="222"/>
      <c r="N1548" s="221"/>
      <c r="O1548" s="221"/>
      <c r="P1548" s="221"/>
      <c r="Q1548" s="221"/>
      <c r="R1548" s="222"/>
      <c r="S1548" s="222"/>
      <c r="T1548" s="222"/>
      <c r="U1548" s="222"/>
      <c r="V1548" s="222"/>
      <c r="W1548" s="222"/>
      <c r="X1548" s="222"/>
      <c r="Y1548" s="222"/>
      <c r="Z1548" s="212"/>
      <c r="AA1548" s="212"/>
      <c r="AB1548" s="212"/>
      <c r="AC1548" s="212"/>
      <c r="AD1548" s="212"/>
      <c r="AE1548" s="212"/>
      <c r="AF1548" s="212"/>
      <c r="AG1548" s="212" t="s">
        <v>358</v>
      </c>
      <c r="AH1548" s="212">
        <v>0</v>
      </c>
      <c r="AI1548" s="212"/>
      <c r="AJ1548" s="212"/>
      <c r="AK1548" s="212"/>
      <c r="AL1548" s="212"/>
      <c r="AM1548" s="212"/>
      <c r="AN1548" s="212"/>
      <c r="AO1548" s="212"/>
      <c r="AP1548" s="212"/>
      <c r="AQ1548" s="212"/>
      <c r="AR1548" s="212"/>
      <c r="AS1548" s="212"/>
      <c r="AT1548" s="212"/>
      <c r="AU1548" s="212"/>
      <c r="AV1548" s="212"/>
      <c r="AW1548" s="212"/>
      <c r="AX1548" s="212"/>
      <c r="AY1548" s="212"/>
      <c r="AZ1548" s="212"/>
      <c r="BA1548" s="212"/>
      <c r="BB1548" s="212"/>
      <c r="BC1548" s="212"/>
      <c r="BD1548" s="212"/>
      <c r="BE1548" s="212"/>
      <c r="BF1548" s="212"/>
      <c r="BG1548" s="212"/>
      <c r="BH1548" s="212"/>
    </row>
    <row r="1549" spans="1:60" outlineLevel="3" x14ac:dyDescent="0.25">
      <c r="A1549" s="219"/>
      <c r="B1549" s="220"/>
      <c r="C1549" s="265" t="s">
        <v>926</v>
      </c>
      <c r="D1549" s="257"/>
      <c r="E1549" s="258">
        <v>12.2</v>
      </c>
      <c r="F1549" s="222"/>
      <c r="G1549" s="222"/>
      <c r="H1549" s="222"/>
      <c r="I1549" s="222"/>
      <c r="J1549" s="222"/>
      <c r="K1549" s="222"/>
      <c r="L1549" s="222"/>
      <c r="M1549" s="222"/>
      <c r="N1549" s="221"/>
      <c r="O1549" s="221"/>
      <c r="P1549" s="221"/>
      <c r="Q1549" s="221"/>
      <c r="R1549" s="222"/>
      <c r="S1549" s="222"/>
      <c r="T1549" s="222"/>
      <c r="U1549" s="222"/>
      <c r="V1549" s="222"/>
      <c r="W1549" s="222"/>
      <c r="X1549" s="222"/>
      <c r="Y1549" s="222"/>
      <c r="Z1549" s="212"/>
      <c r="AA1549" s="212"/>
      <c r="AB1549" s="212"/>
      <c r="AC1549" s="212"/>
      <c r="AD1549" s="212"/>
      <c r="AE1549" s="212"/>
      <c r="AF1549" s="212"/>
      <c r="AG1549" s="212" t="s">
        <v>358</v>
      </c>
      <c r="AH1549" s="212">
        <v>0</v>
      </c>
      <c r="AI1549" s="212"/>
      <c r="AJ1549" s="212"/>
      <c r="AK1549" s="212"/>
      <c r="AL1549" s="212"/>
      <c r="AM1549" s="212"/>
      <c r="AN1549" s="212"/>
      <c r="AO1549" s="212"/>
      <c r="AP1549" s="212"/>
      <c r="AQ1549" s="212"/>
      <c r="AR1549" s="212"/>
      <c r="AS1549" s="212"/>
      <c r="AT1549" s="212"/>
      <c r="AU1549" s="212"/>
      <c r="AV1549" s="212"/>
      <c r="AW1549" s="212"/>
      <c r="AX1549" s="212"/>
      <c r="AY1549" s="212"/>
      <c r="AZ1549" s="212"/>
      <c r="BA1549" s="212"/>
      <c r="BB1549" s="212"/>
      <c r="BC1549" s="212"/>
      <c r="BD1549" s="212"/>
      <c r="BE1549" s="212"/>
      <c r="BF1549" s="212"/>
      <c r="BG1549" s="212"/>
      <c r="BH1549" s="212"/>
    </row>
    <row r="1550" spans="1:60" outlineLevel="3" x14ac:dyDescent="0.25">
      <c r="A1550" s="219"/>
      <c r="B1550" s="220"/>
      <c r="C1550" s="265" t="s">
        <v>927</v>
      </c>
      <c r="D1550" s="257"/>
      <c r="E1550" s="258">
        <v>2.8</v>
      </c>
      <c r="F1550" s="222"/>
      <c r="G1550" s="222"/>
      <c r="H1550" s="222"/>
      <c r="I1550" s="222"/>
      <c r="J1550" s="222"/>
      <c r="K1550" s="222"/>
      <c r="L1550" s="222"/>
      <c r="M1550" s="222"/>
      <c r="N1550" s="221"/>
      <c r="O1550" s="221"/>
      <c r="P1550" s="221"/>
      <c r="Q1550" s="221"/>
      <c r="R1550" s="222"/>
      <c r="S1550" s="222"/>
      <c r="T1550" s="222"/>
      <c r="U1550" s="222"/>
      <c r="V1550" s="222"/>
      <c r="W1550" s="222"/>
      <c r="X1550" s="222"/>
      <c r="Y1550" s="222"/>
      <c r="Z1550" s="212"/>
      <c r="AA1550" s="212"/>
      <c r="AB1550" s="212"/>
      <c r="AC1550" s="212"/>
      <c r="AD1550" s="212"/>
      <c r="AE1550" s="212"/>
      <c r="AF1550" s="212"/>
      <c r="AG1550" s="212" t="s">
        <v>358</v>
      </c>
      <c r="AH1550" s="212">
        <v>0</v>
      </c>
      <c r="AI1550" s="212"/>
      <c r="AJ1550" s="212"/>
      <c r="AK1550" s="212"/>
      <c r="AL1550" s="212"/>
      <c r="AM1550" s="212"/>
      <c r="AN1550" s="212"/>
      <c r="AO1550" s="212"/>
      <c r="AP1550" s="212"/>
      <c r="AQ1550" s="212"/>
      <c r="AR1550" s="212"/>
      <c r="AS1550" s="212"/>
      <c r="AT1550" s="212"/>
      <c r="AU1550" s="212"/>
      <c r="AV1550" s="212"/>
      <c r="AW1550" s="212"/>
      <c r="AX1550" s="212"/>
      <c r="AY1550" s="212"/>
      <c r="AZ1550" s="212"/>
      <c r="BA1550" s="212"/>
      <c r="BB1550" s="212"/>
      <c r="BC1550" s="212"/>
      <c r="BD1550" s="212"/>
      <c r="BE1550" s="212"/>
      <c r="BF1550" s="212"/>
      <c r="BG1550" s="212"/>
      <c r="BH1550" s="212"/>
    </row>
    <row r="1551" spans="1:60" outlineLevel="3" x14ac:dyDescent="0.25">
      <c r="A1551" s="219"/>
      <c r="B1551" s="220"/>
      <c r="C1551" s="265" t="s">
        <v>928</v>
      </c>
      <c r="D1551" s="257"/>
      <c r="E1551" s="258">
        <v>1.6</v>
      </c>
      <c r="F1551" s="222"/>
      <c r="G1551" s="222"/>
      <c r="H1551" s="222"/>
      <c r="I1551" s="222"/>
      <c r="J1551" s="222"/>
      <c r="K1551" s="222"/>
      <c r="L1551" s="222"/>
      <c r="M1551" s="222"/>
      <c r="N1551" s="221"/>
      <c r="O1551" s="221"/>
      <c r="P1551" s="221"/>
      <c r="Q1551" s="221"/>
      <c r="R1551" s="222"/>
      <c r="S1551" s="222"/>
      <c r="T1551" s="222"/>
      <c r="U1551" s="222"/>
      <c r="V1551" s="222"/>
      <c r="W1551" s="222"/>
      <c r="X1551" s="222"/>
      <c r="Y1551" s="222"/>
      <c r="Z1551" s="212"/>
      <c r="AA1551" s="212"/>
      <c r="AB1551" s="212"/>
      <c r="AC1551" s="212"/>
      <c r="AD1551" s="212"/>
      <c r="AE1551" s="212"/>
      <c r="AF1551" s="212"/>
      <c r="AG1551" s="212" t="s">
        <v>358</v>
      </c>
      <c r="AH1551" s="212">
        <v>0</v>
      </c>
      <c r="AI1551" s="212"/>
      <c r="AJ1551" s="212"/>
      <c r="AK1551" s="212"/>
      <c r="AL1551" s="212"/>
      <c r="AM1551" s="212"/>
      <c r="AN1551" s="212"/>
      <c r="AO1551" s="212"/>
      <c r="AP1551" s="212"/>
      <c r="AQ1551" s="212"/>
      <c r="AR1551" s="212"/>
      <c r="AS1551" s="212"/>
      <c r="AT1551" s="212"/>
      <c r="AU1551" s="212"/>
      <c r="AV1551" s="212"/>
      <c r="AW1551" s="212"/>
      <c r="AX1551" s="212"/>
      <c r="AY1551" s="212"/>
      <c r="AZ1551" s="212"/>
      <c r="BA1551" s="212"/>
      <c r="BB1551" s="212"/>
      <c r="BC1551" s="212"/>
      <c r="BD1551" s="212"/>
      <c r="BE1551" s="212"/>
      <c r="BF1551" s="212"/>
      <c r="BG1551" s="212"/>
      <c r="BH1551" s="212"/>
    </row>
    <row r="1552" spans="1:60" outlineLevel="3" x14ac:dyDescent="0.25">
      <c r="A1552" s="219"/>
      <c r="B1552" s="220"/>
      <c r="C1552" s="265" t="s">
        <v>929</v>
      </c>
      <c r="D1552" s="257"/>
      <c r="E1552" s="258">
        <v>5.7</v>
      </c>
      <c r="F1552" s="222"/>
      <c r="G1552" s="222"/>
      <c r="H1552" s="222"/>
      <c r="I1552" s="222"/>
      <c r="J1552" s="222"/>
      <c r="K1552" s="222"/>
      <c r="L1552" s="222"/>
      <c r="M1552" s="222"/>
      <c r="N1552" s="221"/>
      <c r="O1552" s="221"/>
      <c r="P1552" s="221"/>
      <c r="Q1552" s="221"/>
      <c r="R1552" s="222"/>
      <c r="S1552" s="222"/>
      <c r="T1552" s="222"/>
      <c r="U1552" s="222"/>
      <c r="V1552" s="222"/>
      <c r="W1552" s="222"/>
      <c r="X1552" s="222"/>
      <c r="Y1552" s="222"/>
      <c r="Z1552" s="212"/>
      <c r="AA1552" s="212"/>
      <c r="AB1552" s="212"/>
      <c r="AC1552" s="212"/>
      <c r="AD1552" s="212"/>
      <c r="AE1552" s="212"/>
      <c r="AF1552" s="212"/>
      <c r="AG1552" s="212" t="s">
        <v>358</v>
      </c>
      <c r="AH1552" s="212">
        <v>0</v>
      </c>
      <c r="AI1552" s="212"/>
      <c r="AJ1552" s="212"/>
      <c r="AK1552" s="212"/>
      <c r="AL1552" s="212"/>
      <c r="AM1552" s="212"/>
      <c r="AN1552" s="212"/>
      <c r="AO1552" s="212"/>
      <c r="AP1552" s="212"/>
      <c r="AQ1552" s="212"/>
      <c r="AR1552" s="212"/>
      <c r="AS1552" s="212"/>
      <c r="AT1552" s="212"/>
      <c r="AU1552" s="212"/>
      <c r="AV1552" s="212"/>
      <c r="AW1552" s="212"/>
      <c r="AX1552" s="212"/>
      <c r="AY1552" s="212"/>
      <c r="AZ1552" s="212"/>
      <c r="BA1552" s="212"/>
      <c r="BB1552" s="212"/>
      <c r="BC1552" s="212"/>
      <c r="BD1552" s="212"/>
      <c r="BE1552" s="212"/>
      <c r="BF1552" s="212"/>
      <c r="BG1552" s="212"/>
      <c r="BH1552" s="212"/>
    </row>
    <row r="1553" spans="1:60" outlineLevel="3" x14ac:dyDescent="0.25">
      <c r="A1553" s="219"/>
      <c r="B1553" s="220"/>
      <c r="C1553" s="265" t="s">
        <v>930</v>
      </c>
      <c r="D1553" s="257"/>
      <c r="E1553" s="258">
        <v>2.2000000000000002</v>
      </c>
      <c r="F1553" s="222"/>
      <c r="G1553" s="222"/>
      <c r="H1553" s="222"/>
      <c r="I1553" s="222"/>
      <c r="J1553" s="222"/>
      <c r="K1553" s="222"/>
      <c r="L1553" s="222"/>
      <c r="M1553" s="222"/>
      <c r="N1553" s="221"/>
      <c r="O1553" s="221"/>
      <c r="P1553" s="221"/>
      <c r="Q1553" s="221"/>
      <c r="R1553" s="222"/>
      <c r="S1553" s="222"/>
      <c r="T1553" s="222"/>
      <c r="U1553" s="222"/>
      <c r="V1553" s="222"/>
      <c r="W1553" s="222"/>
      <c r="X1553" s="222"/>
      <c r="Y1553" s="222"/>
      <c r="Z1553" s="212"/>
      <c r="AA1553" s="212"/>
      <c r="AB1553" s="212"/>
      <c r="AC1553" s="212"/>
      <c r="AD1553" s="212"/>
      <c r="AE1553" s="212"/>
      <c r="AF1553" s="212"/>
      <c r="AG1553" s="212" t="s">
        <v>358</v>
      </c>
      <c r="AH1553" s="212">
        <v>0</v>
      </c>
      <c r="AI1553" s="212"/>
      <c r="AJ1553" s="212"/>
      <c r="AK1553" s="212"/>
      <c r="AL1553" s="212"/>
      <c r="AM1553" s="212"/>
      <c r="AN1553" s="212"/>
      <c r="AO1553" s="212"/>
      <c r="AP1553" s="212"/>
      <c r="AQ1553" s="212"/>
      <c r="AR1553" s="212"/>
      <c r="AS1553" s="212"/>
      <c r="AT1553" s="212"/>
      <c r="AU1553" s="212"/>
      <c r="AV1553" s="212"/>
      <c r="AW1553" s="212"/>
      <c r="AX1553" s="212"/>
      <c r="AY1553" s="212"/>
      <c r="AZ1553" s="212"/>
      <c r="BA1553" s="212"/>
      <c r="BB1553" s="212"/>
      <c r="BC1553" s="212"/>
      <c r="BD1553" s="212"/>
      <c r="BE1553" s="212"/>
      <c r="BF1553" s="212"/>
      <c r="BG1553" s="212"/>
      <c r="BH1553" s="212"/>
    </row>
    <row r="1554" spans="1:60" outlineLevel="3" x14ac:dyDescent="0.25">
      <c r="A1554" s="219"/>
      <c r="B1554" s="220"/>
      <c r="C1554" s="265" t="s">
        <v>931</v>
      </c>
      <c r="D1554" s="257"/>
      <c r="E1554" s="258">
        <v>11.1</v>
      </c>
      <c r="F1554" s="222"/>
      <c r="G1554" s="222"/>
      <c r="H1554" s="222"/>
      <c r="I1554" s="222"/>
      <c r="J1554" s="222"/>
      <c r="K1554" s="222"/>
      <c r="L1554" s="222"/>
      <c r="M1554" s="222"/>
      <c r="N1554" s="221"/>
      <c r="O1554" s="221"/>
      <c r="P1554" s="221"/>
      <c r="Q1554" s="221"/>
      <c r="R1554" s="222"/>
      <c r="S1554" s="222"/>
      <c r="T1554" s="222"/>
      <c r="U1554" s="222"/>
      <c r="V1554" s="222"/>
      <c r="W1554" s="222"/>
      <c r="X1554" s="222"/>
      <c r="Y1554" s="222"/>
      <c r="Z1554" s="212"/>
      <c r="AA1554" s="212"/>
      <c r="AB1554" s="212"/>
      <c r="AC1554" s="212"/>
      <c r="AD1554" s="212"/>
      <c r="AE1554" s="212"/>
      <c r="AF1554" s="212"/>
      <c r="AG1554" s="212" t="s">
        <v>358</v>
      </c>
      <c r="AH1554" s="212">
        <v>0</v>
      </c>
      <c r="AI1554" s="212"/>
      <c r="AJ1554" s="212"/>
      <c r="AK1554" s="212"/>
      <c r="AL1554" s="212"/>
      <c r="AM1554" s="212"/>
      <c r="AN1554" s="212"/>
      <c r="AO1554" s="212"/>
      <c r="AP1554" s="212"/>
      <c r="AQ1554" s="212"/>
      <c r="AR1554" s="212"/>
      <c r="AS1554" s="212"/>
      <c r="AT1554" s="212"/>
      <c r="AU1554" s="212"/>
      <c r="AV1554" s="212"/>
      <c r="AW1554" s="212"/>
      <c r="AX1554" s="212"/>
      <c r="AY1554" s="212"/>
      <c r="AZ1554" s="212"/>
      <c r="BA1554" s="212"/>
      <c r="BB1554" s="212"/>
      <c r="BC1554" s="212"/>
      <c r="BD1554" s="212"/>
      <c r="BE1554" s="212"/>
      <c r="BF1554" s="212"/>
      <c r="BG1554" s="212"/>
      <c r="BH1554" s="212"/>
    </row>
    <row r="1555" spans="1:60" outlineLevel="3" x14ac:dyDescent="0.25">
      <c r="A1555" s="219"/>
      <c r="B1555" s="220"/>
      <c r="C1555" s="265" t="s">
        <v>932</v>
      </c>
      <c r="D1555" s="257"/>
      <c r="E1555" s="258">
        <v>5.3</v>
      </c>
      <c r="F1555" s="222"/>
      <c r="G1555" s="222"/>
      <c r="H1555" s="222"/>
      <c r="I1555" s="222"/>
      <c r="J1555" s="222"/>
      <c r="K1555" s="222"/>
      <c r="L1555" s="222"/>
      <c r="M1555" s="222"/>
      <c r="N1555" s="221"/>
      <c r="O1555" s="221"/>
      <c r="P1555" s="221"/>
      <c r="Q1555" s="221"/>
      <c r="R1555" s="222"/>
      <c r="S1555" s="222"/>
      <c r="T1555" s="222"/>
      <c r="U1555" s="222"/>
      <c r="V1555" s="222"/>
      <c r="W1555" s="222"/>
      <c r="X1555" s="222"/>
      <c r="Y1555" s="222"/>
      <c r="Z1555" s="212"/>
      <c r="AA1555" s="212"/>
      <c r="AB1555" s="212"/>
      <c r="AC1555" s="212"/>
      <c r="AD1555" s="212"/>
      <c r="AE1555" s="212"/>
      <c r="AF1555" s="212"/>
      <c r="AG1555" s="212" t="s">
        <v>358</v>
      </c>
      <c r="AH1555" s="212">
        <v>0</v>
      </c>
      <c r="AI1555" s="212"/>
      <c r="AJ1555" s="212"/>
      <c r="AK1555" s="212"/>
      <c r="AL1555" s="212"/>
      <c r="AM1555" s="212"/>
      <c r="AN1555" s="212"/>
      <c r="AO1555" s="212"/>
      <c r="AP1555" s="212"/>
      <c r="AQ1555" s="212"/>
      <c r="AR1555" s="212"/>
      <c r="AS1555" s="212"/>
      <c r="AT1555" s="212"/>
      <c r="AU1555" s="212"/>
      <c r="AV1555" s="212"/>
      <c r="AW1555" s="212"/>
      <c r="AX1555" s="212"/>
      <c r="AY1555" s="212"/>
      <c r="AZ1555" s="212"/>
      <c r="BA1555" s="212"/>
      <c r="BB1555" s="212"/>
      <c r="BC1555" s="212"/>
      <c r="BD1555" s="212"/>
      <c r="BE1555" s="212"/>
      <c r="BF1555" s="212"/>
      <c r="BG1555" s="212"/>
      <c r="BH1555" s="212"/>
    </row>
    <row r="1556" spans="1:60" outlineLevel="3" x14ac:dyDescent="0.25">
      <c r="A1556" s="219"/>
      <c r="B1556" s="220"/>
      <c r="C1556" s="265" t="s">
        <v>933</v>
      </c>
      <c r="D1556" s="257"/>
      <c r="E1556" s="258">
        <v>57.4</v>
      </c>
      <c r="F1556" s="222"/>
      <c r="G1556" s="222"/>
      <c r="H1556" s="222"/>
      <c r="I1556" s="222"/>
      <c r="J1556" s="222"/>
      <c r="K1556" s="222"/>
      <c r="L1556" s="222"/>
      <c r="M1556" s="222"/>
      <c r="N1556" s="221"/>
      <c r="O1556" s="221"/>
      <c r="P1556" s="221"/>
      <c r="Q1556" s="221"/>
      <c r="R1556" s="222"/>
      <c r="S1556" s="222"/>
      <c r="T1556" s="222"/>
      <c r="U1556" s="222"/>
      <c r="V1556" s="222"/>
      <c r="W1556" s="222"/>
      <c r="X1556" s="222"/>
      <c r="Y1556" s="222"/>
      <c r="Z1556" s="212"/>
      <c r="AA1556" s="212"/>
      <c r="AB1556" s="212"/>
      <c r="AC1556" s="212"/>
      <c r="AD1556" s="212"/>
      <c r="AE1556" s="212"/>
      <c r="AF1556" s="212"/>
      <c r="AG1556" s="212" t="s">
        <v>358</v>
      </c>
      <c r="AH1556" s="212">
        <v>0</v>
      </c>
      <c r="AI1556" s="212"/>
      <c r="AJ1556" s="212"/>
      <c r="AK1556" s="212"/>
      <c r="AL1556" s="212"/>
      <c r="AM1556" s="212"/>
      <c r="AN1556" s="212"/>
      <c r="AO1556" s="212"/>
      <c r="AP1556" s="212"/>
      <c r="AQ1556" s="212"/>
      <c r="AR1556" s="212"/>
      <c r="AS1556" s="212"/>
      <c r="AT1556" s="212"/>
      <c r="AU1556" s="212"/>
      <c r="AV1556" s="212"/>
      <c r="AW1556" s="212"/>
      <c r="AX1556" s="212"/>
      <c r="AY1556" s="212"/>
      <c r="AZ1556" s="212"/>
      <c r="BA1556" s="212"/>
      <c r="BB1556" s="212"/>
      <c r="BC1556" s="212"/>
      <c r="BD1556" s="212"/>
      <c r="BE1556" s="212"/>
      <c r="BF1556" s="212"/>
      <c r="BG1556" s="212"/>
      <c r="BH1556" s="212"/>
    </row>
    <row r="1557" spans="1:60" outlineLevel="3" x14ac:dyDescent="0.25">
      <c r="A1557" s="219"/>
      <c r="B1557" s="220"/>
      <c r="C1557" s="265" t="s">
        <v>934</v>
      </c>
      <c r="D1557" s="257"/>
      <c r="E1557" s="258">
        <v>9.6999999999999993</v>
      </c>
      <c r="F1557" s="222"/>
      <c r="G1557" s="222"/>
      <c r="H1557" s="222"/>
      <c r="I1557" s="222"/>
      <c r="J1557" s="222"/>
      <c r="K1557" s="222"/>
      <c r="L1557" s="222"/>
      <c r="M1557" s="222"/>
      <c r="N1557" s="221"/>
      <c r="O1557" s="221"/>
      <c r="P1557" s="221"/>
      <c r="Q1557" s="221"/>
      <c r="R1557" s="222"/>
      <c r="S1557" s="222"/>
      <c r="T1557" s="222"/>
      <c r="U1557" s="222"/>
      <c r="V1557" s="222"/>
      <c r="W1557" s="222"/>
      <c r="X1557" s="222"/>
      <c r="Y1557" s="222"/>
      <c r="Z1557" s="212"/>
      <c r="AA1557" s="212"/>
      <c r="AB1557" s="212"/>
      <c r="AC1557" s="212"/>
      <c r="AD1557" s="212"/>
      <c r="AE1557" s="212"/>
      <c r="AF1557" s="212"/>
      <c r="AG1557" s="212" t="s">
        <v>358</v>
      </c>
      <c r="AH1557" s="212">
        <v>0</v>
      </c>
      <c r="AI1557" s="212"/>
      <c r="AJ1557" s="212"/>
      <c r="AK1557" s="212"/>
      <c r="AL1557" s="212"/>
      <c r="AM1557" s="212"/>
      <c r="AN1557" s="212"/>
      <c r="AO1557" s="212"/>
      <c r="AP1557" s="212"/>
      <c r="AQ1557" s="212"/>
      <c r="AR1557" s="212"/>
      <c r="AS1557" s="212"/>
      <c r="AT1557" s="212"/>
      <c r="AU1557" s="212"/>
      <c r="AV1557" s="212"/>
      <c r="AW1557" s="212"/>
      <c r="AX1557" s="212"/>
      <c r="AY1557" s="212"/>
      <c r="AZ1557" s="212"/>
      <c r="BA1557" s="212"/>
      <c r="BB1557" s="212"/>
      <c r="BC1557" s="212"/>
      <c r="BD1557" s="212"/>
      <c r="BE1557" s="212"/>
      <c r="BF1557" s="212"/>
      <c r="BG1557" s="212"/>
      <c r="BH1557" s="212"/>
    </row>
    <row r="1558" spans="1:60" outlineLevel="3" x14ac:dyDescent="0.25">
      <c r="A1558" s="219"/>
      <c r="B1558" s="220"/>
      <c r="C1558" s="265" t="s">
        <v>935</v>
      </c>
      <c r="D1558" s="257"/>
      <c r="E1558" s="258">
        <v>8.5</v>
      </c>
      <c r="F1558" s="222"/>
      <c r="G1558" s="222"/>
      <c r="H1558" s="222"/>
      <c r="I1558" s="222"/>
      <c r="J1558" s="222"/>
      <c r="K1558" s="222"/>
      <c r="L1558" s="222"/>
      <c r="M1558" s="222"/>
      <c r="N1558" s="221"/>
      <c r="O1558" s="221"/>
      <c r="P1558" s="221"/>
      <c r="Q1558" s="221"/>
      <c r="R1558" s="222"/>
      <c r="S1558" s="222"/>
      <c r="T1558" s="222"/>
      <c r="U1558" s="222"/>
      <c r="V1558" s="222"/>
      <c r="W1558" s="222"/>
      <c r="X1558" s="222"/>
      <c r="Y1558" s="222"/>
      <c r="Z1558" s="212"/>
      <c r="AA1558" s="212"/>
      <c r="AB1558" s="212"/>
      <c r="AC1558" s="212"/>
      <c r="AD1558" s="212"/>
      <c r="AE1558" s="212"/>
      <c r="AF1558" s="212"/>
      <c r="AG1558" s="212" t="s">
        <v>358</v>
      </c>
      <c r="AH1558" s="212">
        <v>0</v>
      </c>
      <c r="AI1558" s="212"/>
      <c r="AJ1558" s="212"/>
      <c r="AK1558" s="212"/>
      <c r="AL1558" s="212"/>
      <c r="AM1558" s="212"/>
      <c r="AN1558" s="212"/>
      <c r="AO1558" s="212"/>
      <c r="AP1558" s="212"/>
      <c r="AQ1558" s="212"/>
      <c r="AR1558" s="212"/>
      <c r="AS1558" s="212"/>
      <c r="AT1558" s="212"/>
      <c r="AU1558" s="212"/>
      <c r="AV1558" s="212"/>
      <c r="AW1558" s="212"/>
      <c r="AX1558" s="212"/>
      <c r="AY1558" s="212"/>
      <c r="AZ1558" s="212"/>
      <c r="BA1558" s="212"/>
      <c r="BB1558" s="212"/>
      <c r="BC1558" s="212"/>
      <c r="BD1558" s="212"/>
      <c r="BE1558" s="212"/>
      <c r="BF1558" s="212"/>
      <c r="BG1558" s="212"/>
      <c r="BH1558" s="212"/>
    </row>
    <row r="1559" spans="1:60" outlineLevel="3" x14ac:dyDescent="0.25">
      <c r="A1559" s="219"/>
      <c r="B1559" s="220"/>
      <c r="C1559" s="265" t="s">
        <v>936</v>
      </c>
      <c r="D1559" s="257"/>
      <c r="E1559" s="258">
        <v>1.4</v>
      </c>
      <c r="F1559" s="222"/>
      <c r="G1559" s="222"/>
      <c r="H1559" s="222"/>
      <c r="I1559" s="222"/>
      <c r="J1559" s="222"/>
      <c r="K1559" s="222"/>
      <c r="L1559" s="222"/>
      <c r="M1559" s="222"/>
      <c r="N1559" s="221"/>
      <c r="O1559" s="221"/>
      <c r="P1559" s="221"/>
      <c r="Q1559" s="221"/>
      <c r="R1559" s="222"/>
      <c r="S1559" s="222"/>
      <c r="T1559" s="222"/>
      <c r="U1559" s="222"/>
      <c r="V1559" s="222"/>
      <c r="W1559" s="222"/>
      <c r="X1559" s="222"/>
      <c r="Y1559" s="222"/>
      <c r="Z1559" s="212"/>
      <c r="AA1559" s="212"/>
      <c r="AB1559" s="212"/>
      <c r="AC1559" s="212"/>
      <c r="AD1559" s="212"/>
      <c r="AE1559" s="212"/>
      <c r="AF1559" s="212"/>
      <c r="AG1559" s="212" t="s">
        <v>358</v>
      </c>
      <c r="AH1559" s="212">
        <v>0</v>
      </c>
      <c r="AI1559" s="212"/>
      <c r="AJ1559" s="212"/>
      <c r="AK1559" s="212"/>
      <c r="AL1559" s="212"/>
      <c r="AM1559" s="212"/>
      <c r="AN1559" s="212"/>
      <c r="AO1559" s="212"/>
      <c r="AP1559" s="212"/>
      <c r="AQ1559" s="212"/>
      <c r="AR1559" s="212"/>
      <c r="AS1559" s="212"/>
      <c r="AT1559" s="212"/>
      <c r="AU1559" s="212"/>
      <c r="AV1559" s="212"/>
      <c r="AW1559" s="212"/>
      <c r="AX1559" s="212"/>
      <c r="AY1559" s="212"/>
      <c r="AZ1559" s="212"/>
      <c r="BA1559" s="212"/>
      <c r="BB1559" s="212"/>
      <c r="BC1559" s="212"/>
      <c r="BD1559" s="212"/>
      <c r="BE1559" s="212"/>
      <c r="BF1559" s="212"/>
      <c r="BG1559" s="212"/>
      <c r="BH1559" s="212"/>
    </row>
    <row r="1560" spans="1:60" outlineLevel="3" x14ac:dyDescent="0.25">
      <c r="A1560" s="219"/>
      <c r="B1560" s="220"/>
      <c r="C1560" s="265" t="s">
        <v>937</v>
      </c>
      <c r="D1560" s="257"/>
      <c r="E1560" s="258">
        <v>5</v>
      </c>
      <c r="F1560" s="222"/>
      <c r="G1560" s="222"/>
      <c r="H1560" s="222"/>
      <c r="I1560" s="222"/>
      <c r="J1560" s="222"/>
      <c r="K1560" s="222"/>
      <c r="L1560" s="222"/>
      <c r="M1560" s="222"/>
      <c r="N1560" s="221"/>
      <c r="O1560" s="221"/>
      <c r="P1560" s="221"/>
      <c r="Q1560" s="221"/>
      <c r="R1560" s="222"/>
      <c r="S1560" s="222"/>
      <c r="T1560" s="222"/>
      <c r="U1560" s="222"/>
      <c r="V1560" s="222"/>
      <c r="W1560" s="222"/>
      <c r="X1560" s="222"/>
      <c r="Y1560" s="222"/>
      <c r="Z1560" s="212"/>
      <c r="AA1560" s="212"/>
      <c r="AB1560" s="212"/>
      <c r="AC1560" s="212"/>
      <c r="AD1560" s="212"/>
      <c r="AE1560" s="212"/>
      <c r="AF1560" s="212"/>
      <c r="AG1560" s="212" t="s">
        <v>358</v>
      </c>
      <c r="AH1560" s="212">
        <v>0</v>
      </c>
      <c r="AI1560" s="212"/>
      <c r="AJ1560" s="212"/>
      <c r="AK1560" s="212"/>
      <c r="AL1560" s="212"/>
      <c r="AM1560" s="212"/>
      <c r="AN1560" s="212"/>
      <c r="AO1560" s="212"/>
      <c r="AP1560" s="212"/>
      <c r="AQ1560" s="212"/>
      <c r="AR1560" s="212"/>
      <c r="AS1560" s="212"/>
      <c r="AT1560" s="212"/>
      <c r="AU1560" s="212"/>
      <c r="AV1560" s="212"/>
      <c r="AW1560" s="212"/>
      <c r="AX1560" s="212"/>
      <c r="AY1560" s="212"/>
      <c r="AZ1560" s="212"/>
      <c r="BA1560" s="212"/>
      <c r="BB1560" s="212"/>
      <c r="BC1560" s="212"/>
      <c r="BD1560" s="212"/>
      <c r="BE1560" s="212"/>
      <c r="BF1560" s="212"/>
      <c r="BG1560" s="212"/>
      <c r="BH1560" s="212"/>
    </row>
    <row r="1561" spans="1:60" outlineLevel="3" x14ac:dyDescent="0.25">
      <c r="A1561" s="219"/>
      <c r="B1561" s="220"/>
      <c r="C1561" s="265" t="s">
        <v>938</v>
      </c>
      <c r="D1561" s="257"/>
      <c r="E1561" s="258">
        <v>3.5</v>
      </c>
      <c r="F1561" s="222"/>
      <c r="G1561" s="222"/>
      <c r="H1561" s="222"/>
      <c r="I1561" s="222"/>
      <c r="J1561" s="222"/>
      <c r="K1561" s="222"/>
      <c r="L1561" s="222"/>
      <c r="M1561" s="222"/>
      <c r="N1561" s="221"/>
      <c r="O1561" s="221"/>
      <c r="P1561" s="221"/>
      <c r="Q1561" s="221"/>
      <c r="R1561" s="222"/>
      <c r="S1561" s="222"/>
      <c r="T1561" s="222"/>
      <c r="U1561" s="222"/>
      <c r="V1561" s="222"/>
      <c r="W1561" s="222"/>
      <c r="X1561" s="222"/>
      <c r="Y1561" s="222"/>
      <c r="Z1561" s="212"/>
      <c r="AA1561" s="212"/>
      <c r="AB1561" s="212"/>
      <c r="AC1561" s="212"/>
      <c r="AD1561" s="212"/>
      <c r="AE1561" s="212"/>
      <c r="AF1561" s="212"/>
      <c r="AG1561" s="212" t="s">
        <v>358</v>
      </c>
      <c r="AH1561" s="212">
        <v>0</v>
      </c>
      <c r="AI1561" s="212"/>
      <c r="AJ1561" s="212"/>
      <c r="AK1561" s="212"/>
      <c r="AL1561" s="212"/>
      <c r="AM1561" s="212"/>
      <c r="AN1561" s="212"/>
      <c r="AO1561" s="212"/>
      <c r="AP1561" s="212"/>
      <c r="AQ1561" s="212"/>
      <c r="AR1561" s="212"/>
      <c r="AS1561" s="212"/>
      <c r="AT1561" s="212"/>
      <c r="AU1561" s="212"/>
      <c r="AV1561" s="212"/>
      <c r="AW1561" s="212"/>
      <c r="AX1561" s="212"/>
      <c r="AY1561" s="212"/>
      <c r="AZ1561" s="212"/>
      <c r="BA1561" s="212"/>
      <c r="BB1561" s="212"/>
      <c r="BC1561" s="212"/>
      <c r="BD1561" s="212"/>
      <c r="BE1561" s="212"/>
      <c r="BF1561" s="212"/>
      <c r="BG1561" s="212"/>
      <c r="BH1561" s="212"/>
    </row>
    <row r="1562" spans="1:60" outlineLevel="3" x14ac:dyDescent="0.25">
      <c r="A1562" s="219"/>
      <c r="B1562" s="220"/>
      <c r="C1562" s="265" t="s">
        <v>939</v>
      </c>
      <c r="D1562" s="257"/>
      <c r="E1562" s="258">
        <v>2.2000000000000002</v>
      </c>
      <c r="F1562" s="222"/>
      <c r="G1562" s="222"/>
      <c r="H1562" s="222"/>
      <c r="I1562" s="222"/>
      <c r="J1562" s="222"/>
      <c r="K1562" s="222"/>
      <c r="L1562" s="222"/>
      <c r="M1562" s="222"/>
      <c r="N1562" s="221"/>
      <c r="O1562" s="221"/>
      <c r="P1562" s="221"/>
      <c r="Q1562" s="221"/>
      <c r="R1562" s="222"/>
      <c r="S1562" s="222"/>
      <c r="T1562" s="222"/>
      <c r="U1562" s="222"/>
      <c r="V1562" s="222"/>
      <c r="W1562" s="222"/>
      <c r="X1562" s="222"/>
      <c r="Y1562" s="222"/>
      <c r="Z1562" s="212"/>
      <c r="AA1562" s="212"/>
      <c r="AB1562" s="212"/>
      <c r="AC1562" s="212"/>
      <c r="AD1562" s="212"/>
      <c r="AE1562" s="212"/>
      <c r="AF1562" s="212"/>
      <c r="AG1562" s="212" t="s">
        <v>358</v>
      </c>
      <c r="AH1562" s="212">
        <v>0</v>
      </c>
      <c r="AI1562" s="212"/>
      <c r="AJ1562" s="212"/>
      <c r="AK1562" s="212"/>
      <c r="AL1562" s="212"/>
      <c r="AM1562" s="212"/>
      <c r="AN1562" s="212"/>
      <c r="AO1562" s="212"/>
      <c r="AP1562" s="212"/>
      <c r="AQ1562" s="212"/>
      <c r="AR1562" s="212"/>
      <c r="AS1562" s="212"/>
      <c r="AT1562" s="212"/>
      <c r="AU1562" s="212"/>
      <c r="AV1562" s="212"/>
      <c r="AW1562" s="212"/>
      <c r="AX1562" s="212"/>
      <c r="AY1562" s="212"/>
      <c r="AZ1562" s="212"/>
      <c r="BA1562" s="212"/>
      <c r="BB1562" s="212"/>
      <c r="BC1562" s="212"/>
      <c r="BD1562" s="212"/>
      <c r="BE1562" s="212"/>
      <c r="BF1562" s="212"/>
      <c r="BG1562" s="212"/>
      <c r="BH1562" s="212"/>
    </row>
    <row r="1563" spans="1:60" outlineLevel="3" x14ac:dyDescent="0.25">
      <c r="A1563" s="219"/>
      <c r="B1563" s="220"/>
      <c r="C1563" s="265" t="s">
        <v>940</v>
      </c>
      <c r="D1563" s="257"/>
      <c r="E1563" s="258">
        <v>95.4</v>
      </c>
      <c r="F1563" s="222"/>
      <c r="G1563" s="222"/>
      <c r="H1563" s="222"/>
      <c r="I1563" s="222"/>
      <c r="J1563" s="222"/>
      <c r="K1563" s="222"/>
      <c r="L1563" s="222"/>
      <c r="M1563" s="222"/>
      <c r="N1563" s="221"/>
      <c r="O1563" s="221"/>
      <c r="P1563" s="221"/>
      <c r="Q1563" s="221"/>
      <c r="R1563" s="222"/>
      <c r="S1563" s="222"/>
      <c r="T1563" s="222"/>
      <c r="U1563" s="222"/>
      <c r="V1563" s="222"/>
      <c r="W1563" s="222"/>
      <c r="X1563" s="222"/>
      <c r="Y1563" s="222"/>
      <c r="Z1563" s="212"/>
      <c r="AA1563" s="212"/>
      <c r="AB1563" s="212"/>
      <c r="AC1563" s="212"/>
      <c r="AD1563" s="212"/>
      <c r="AE1563" s="212"/>
      <c r="AF1563" s="212"/>
      <c r="AG1563" s="212" t="s">
        <v>358</v>
      </c>
      <c r="AH1563" s="212">
        <v>0</v>
      </c>
      <c r="AI1563" s="212"/>
      <c r="AJ1563" s="212"/>
      <c r="AK1563" s="212"/>
      <c r="AL1563" s="212"/>
      <c r="AM1563" s="212"/>
      <c r="AN1563" s="212"/>
      <c r="AO1563" s="212"/>
      <c r="AP1563" s="212"/>
      <c r="AQ1563" s="212"/>
      <c r="AR1563" s="212"/>
      <c r="AS1563" s="212"/>
      <c r="AT1563" s="212"/>
      <c r="AU1563" s="212"/>
      <c r="AV1563" s="212"/>
      <c r="AW1563" s="212"/>
      <c r="AX1563" s="212"/>
      <c r="AY1563" s="212"/>
      <c r="AZ1563" s="212"/>
      <c r="BA1563" s="212"/>
      <c r="BB1563" s="212"/>
      <c r="BC1563" s="212"/>
      <c r="BD1563" s="212"/>
      <c r="BE1563" s="212"/>
      <c r="BF1563" s="212"/>
      <c r="BG1563" s="212"/>
      <c r="BH1563" s="212"/>
    </row>
    <row r="1564" spans="1:60" outlineLevel="3" x14ac:dyDescent="0.25">
      <c r="A1564" s="219"/>
      <c r="B1564" s="220"/>
      <c r="C1564" s="265" t="s">
        <v>941</v>
      </c>
      <c r="D1564" s="257"/>
      <c r="E1564" s="258">
        <v>18.3</v>
      </c>
      <c r="F1564" s="222"/>
      <c r="G1564" s="222"/>
      <c r="H1564" s="222"/>
      <c r="I1564" s="222"/>
      <c r="J1564" s="222"/>
      <c r="K1564" s="222"/>
      <c r="L1564" s="222"/>
      <c r="M1564" s="222"/>
      <c r="N1564" s="221"/>
      <c r="O1564" s="221"/>
      <c r="P1564" s="221"/>
      <c r="Q1564" s="221"/>
      <c r="R1564" s="222"/>
      <c r="S1564" s="222"/>
      <c r="T1564" s="222"/>
      <c r="U1564" s="222"/>
      <c r="V1564" s="222"/>
      <c r="W1564" s="222"/>
      <c r="X1564" s="222"/>
      <c r="Y1564" s="222"/>
      <c r="Z1564" s="212"/>
      <c r="AA1564" s="212"/>
      <c r="AB1564" s="212"/>
      <c r="AC1564" s="212"/>
      <c r="AD1564" s="212"/>
      <c r="AE1564" s="212"/>
      <c r="AF1564" s="212"/>
      <c r="AG1564" s="212" t="s">
        <v>358</v>
      </c>
      <c r="AH1564" s="212">
        <v>0</v>
      </c>
      <c r="AI1564" s="212"/>
      <c r="AJ1564" s="212"/>
      <c r="AK1564" s="212"/>
      <c r="AL1564" s="212"/>
      <c r="AM1564" s="212"/>
      <c r="AN1564" s="212"/>
      <c r="AO1564" s="212"/>
      <c r="AP1564" s="212"/>
      <c r="AQ1564" s="212"/>
      <c r="AR1564" s="212"/>
      <c r="AS1564" s="212"/>
      <c r="AT1564" s="212"/>
      <c r="AU1564" s="212"/>
      <c r="AV1564" s="212"/>
      <c r="AW1564" s="212"/>
      <c r="AX1564" s="212"/>
      <c r="AY1564" s="212"/>
      <c r="AZ1564" s="212"/>
      <c r="BA1564" s="212"/>
      <c r="BB1564" s="212"/>
      <c r="BC1564" s="212"/>
      <c r="BD1564" s="212"/>
      <c r="BE1564" s="212"/>
      <c r="BF1564" s="212"/>
      <c r="BG1564" s="212"/>
      <c r="BH1564" s="212"/>
    </row>
    <row r="1565" spans="1:60" outlineLevel="3" x14ac:dyDescent="0.25">
      <c r="A1565" s="219"/>
      <c r="B1565" s="220"/>
      <c r="C1565" s="265" t="s">
        <v>942</v>
      </c>
      <c r="D1565" s="257"/>
      <c r="E1565" s="258">
        <v>17</v>
      </c>
      <c r="F1565" s="222"/>
      <c r="G1565" s="222"/>
      <c r="H1565" s="222"/>
      <c r="I1565" s="222"/>
      <c r="J1565" s="222"/>
      <c r="K1565" s="222"/>
      <c r="L1565" s="222"/>
      <c r="M1565" s="222"/>
      <c r="N1565" s="221"/>
      <c r="O1565" s="221"/>
      <c r="P1565" s="221"/>
      <c r="Q1565" s="221"/>
      <c r="R1565" s="222"/>
      <c r="S1565" s="222"/>
      <c r="T1565" s="222"/>
      <c r="U1565" s="222"/>
      <c r="V1565" s="222"/>
      <c r="W1565" s="222"/>
      <c r="X1565" s="222"/>
      <c r="Y1565" s="222"/>
      <c r="Z1565" s="212"/>
      <c r="AA1565" s="212"/>
      <c r="AB1565" s="212"/>
      <c r="AC1565" s="212"/>
      <c r="AD1565" s="212"/>
      <c r="AE1565" s="212"/>
      <c r="AF1565" s="212"/>
      <c r="AG1565" s="212" t="s">
        <v>358</v>
      </c>
      <c r="AH1565" s="212">
        <v>0</v>
      </c>
      <c r="AI1565" s="212"/>
      <c r="AJ1565" s="212"/>
      <c r="AK1565" s="212"/>
      <c r="AL1565" s="212"/>
      <c r="AM1565" s="212"/>
      <c r="AN1565" s="212"/>
      <c r="AO1565" s="212"/>
      <c r="AP1565" s="212"/>
      <c r="AQ1565" s="212"/>
      <c r="AR1565" s="212"/>
      <c r="AS1565" s="212"/>
      <c r="AT1565" s="212"/>
      <c r="AU1565" s="212"/>
      <c r="AV1565" s="212"/>
      <c r="AW1565" s="212"/>
      <c r="AX1565" s="212"/>
      <c r="AY1565" s="212"/>
      <c r="AZ1565" s="212"/>
      <c r="BA1565" s="212"/>
      <c r="BB1565" s="212"/>
      <c r="BC1565" s="212"/>
      <c r="BD1565" s="212"/>
      <c r="BE1565" s="212"/>
      <c r="BF1565" s="212"/>
      <c r="BG1565" s="212"/>
      <c r="BH1565" s="212"/>
    </row>
    <row r="1566" spans="1:60" outlineLevel="3" x14ac:dyDescent="0.25">
      <c r="A1566" s="219"/>
      <c r="B1566" s="220"/>
      <c r="C1566" s="265" t="s">
        <v>943</v>
      </c>
      <c r="D1566" s="257"/>
      <c r="E1566" s="258">
        <v>18.600000000000001</v>
      </c>
      <c r="F1566" s="222"/>
      <c r="G1566" s="222"/>
      <c r="H1566" s="222"/>
      <c r="I1566" s="222"/>
      <c r="J1566" s="222"/>
      <c r="K1566" s="222"/>
      <c r="L1566" s="222"/>
      <c r="M1566" s="222"/>
      <c r="N1566" s="221"/>
      <c r="O1566" s="221"/>
      <c r="P1566" s="221"/>
      <c r="Q1566" s="221"/>
      <c r="R1566" s="222"/>
      <c r="S1566" s="222"/>
      <c r="T1566" s="222"/>
      <c r="U1566" s="222"/>
      <c r="V1566" s="222"/>
      <c r="W1566" s="222"/>
      <c r="X1566" s="222"/>
      <c r="Y1566" s="222"/>
      <c r="Z1566" s="212"/>
      <c r="AA1566" s="212"/>
      <c r="AB1566" s="212"/>
      <c r="AC1566" s="212"/>
      <c r="AD1566" s="212"/>
      <c r="AE1566" s="212"/>
      <c r="AF1566" s="212"/>
      <c r="AG1566" s="212" t="s">
        <v>358</v>
      </c>
      <c r="AH1566" s="212">
        <v>0</v>
      </c>
      <c r="AI1566" s="212"/>
      <c r="AJ1566" s="212"/>
      <c r="AK1566" s="212"/>
      <c r="AL1566" s="212"/>
      <c r="AM1566" s="212"/>
      <c r="AN1566" s="212"/>
      <c r="AO1566" s="212"/>
      <c r="AP1566" s="212"/>
      <c r="AQ1566" s="212"/>
      <c r="AR1566" s="212"/>
      <c r="AS1566" s="212"/>
      <c r="AT1566" s="212"/>
      <c r="AU1566" s="212"/>
      <c r="AV1566" s="212"/>
      <c r="AW1566" s="212"/>
      <c r="AX1566" s="212"/>
      <c r="AY1566" s="212"/>
      <c r="AZ1566" s="212"/>
      <c r="BA1566" s="212"/>
      <c r="BB1566" s="212"/>
      <c r="BC1566" s="212"/>
      <c r="BD1566" s="212"/>
      <c r="BE1566" s="212"/>
      <c r="BF1566" s="212"/>
      <c r="BG1566" s="212"/>
      <c r="BH1566" s="212"/>
    </row>
    <row r="1567" spans="1:60" outlineLevel="3" x14ac:dyDescent="0.25">
      <c r="A1567" s="219"/>
      <c r="B1567" s="220"/>
      <c r="C1567" s="265" t="s">
        <v>944</v>
      </c>
      <c r="D1567" s="257"/>
      <c r="E1567" s="258">
        <v>18.5</v>
      </c>
      <c r="F1567" s="222"/>
      <c r="G1567" s="222"/>
      <c r="H1567" s="222"/>
      <c r="I1567" s="222"/>
      <c r="J1567" s="222"/>
      <c r="K1567" s="222"/>
      <c r="L1567" s="222"/>
      <c r="M1567" s="222"/>
      <c r="N1567" s="221"/>
      <c r="O1567" s="221"/>
      <c r="P1567" s="221"/>
      <c r="Q1567" s="221"/>
      <c r="R1567" s="222"/>
      <c r="S1567" s="222"/>
      <c r="T1567" s="222"/>
      <c r="U1567" s="222"/>
      <c r="V1567" s="222"/>
      <c r="W1567" s="222"/>
      <c r="X1567" s="222"/>
      <c r="Y1567" s="222"/>
      <c r="Z1567" s="212"/>
      <c r="AA1567" s="212"/>
      <c r="AB1567" s="212"/>
      <c r="AC1567" s="212"/>
      <c r="AD1567" s="212"/>
      <c r="AE1567" s="212"/>
      <c r="AF1567" s="212"/>
      <c r="AG1567" s="212" t="s">
        <v>358</v>
      </c>
      <c r="AH1567" s="212">
        <v>0</v>
      </c>
      <c r="AI1567" s="212"/>
      <c r="AJ1567" s="212"/>
      <c r="AK1567" s="212"/>
      <c r="AL1567" s="212"/>
      <c r="AM1567" s="212"/>
      <c r="AN1567" s="212"/>
      <c r="AO1567" s="212"/>
      <c r="AP1567" s="212"/>
      <c r="AQ1567" s="212"/>
      <c r="AR1567" s="212"/>
      <c r="AS1567" s="212"/>
      <c r="AT1567" s="212"/>
      <c r="AU1567" s="212"/>
      <c r="AV1567" s="212"/>
      <c r="AW1567" s="212"/>
      <c r="AX1567" s="212"/>
      <c r="AY1567" s="212"/>
      <c r="AZ1567" s="212"/>
      <c r="BA1567" s="212"/>
      <c r="BB1567" s="212"/>
      <c r="BC1567" s="212"/>
      <c r="BD1567" s="212"/>
      <c r="BE1567" s="212"/>
      <c r="BF1567" s="212"/>
      <c r="BG1567" s="212"/>
      <c r="BH1567" s="212"/>
    </row>
    <row r="1568" spans="1:60" outlineLevel="3" x14ac:dyDescent="0.25">
      <c r="A1568" s="219"/>
      <c r="B1568" s="220"/>
      <c r="C1568" s="265" t="s">
        <v>945</v>
      </c>
      <c r="D1568" s="257"/>
      <c r="E1568" s="258">
        <v>1.5</v>
      </c>
      <c r="F1568" s="222"/>
      <c r="G1568" s="222"/>
      <c r="H1568" s="222"/>
      <c r="I1568" s="222"/>
      <c r="J1568" s="222"/>
      <c r="K1568" s="222"/>
      <c r="L1568" s="222"/>
      <c r="M1568" s="222"/>
      <c r="N1568" s="221"/>
      <c r="O1568" s="221"/>
      <c r="P1568" s="221"/>
      <c r="Q1568" s="221"/>
      <c r="R1568" s="222"/>
      <c r="S1568" s="222"/>
      <c r="T1568" s="222"/>
      <c r="U1568" s="222"/>
      <c r="V1568" s="222"/>
      <c r="W1568" s="222"/>
      <c r="X1568" s="222"/>
      <c r="Y1568" s="222"/>
      <c r="Z1568" s="212"/>
      <c r="AA1568" s="212"/>
      <c r="AB1568" s="212"/>
      <c r="AC1568" s="212"/>
      <c r="AD1568" s="212"/>
      <c r="AE1568" s="212"/>
      <c r="AF1568" s="212"/>
      <c r="AG1568" s="212" t="s">
        <v>358</v>
      </c>
      <c r="AH1568" s="212">
        <v>0</v>
      </c>
      <c r="AI1568" s="212"/>
      <c r="AJ1568" s="212"/>
      <c r="AK1568" s="212"/>
      <c r="AL1568" s="212"/>
      <c r="AM1568" s="212"/>
      <c r="AN1568" s="212"/>
      <c r="AO1568" s="212"/>
      <c r="AP1568" s="212"/>
      <c r="AQ1568" s="212"/>
      <c r="AR1568" s="212"/>
      <c r="AS1568" s="212"/>
      <c r="AT1568" s="212"/>
      <c r="AU1568" s="212"/>
      <c r="AV1568" s="212"/>
      <c r="AW1568" s="212"/>
      <c r="AX1568" s="212"/>
      <c r="AY1568" s="212"/>
      <c r="AZ1568" s="212"/>
      <c r="BA1568" s="212"/>
      <c r="BB1568" s="212"/>
      <c r="BC1568" s="212"/>
      <c r="BD1568" s="212"/>
      <c r="BE1568" s="212"/>
      <c r="BF1568" s="212"/>
      <c r="BG1568" s="212"/>
      <c r="BH1568" s="212"/>
    </row>
    <row r="1569" spans="1:60" outlineLevel="3" x14ac:dyDescent="0.25">
      <c r="A1569" s="219"/>
      <c r="B1569" s="220"/>
      <c r="C1569" s="265" t="s">
        <v>946</v>
      </c>
      <c r="D1569" s="257"/>
      <c r="E1569" s="258">
        <v>12.8</v>
      </c>
      <c r="F1569" s="222"/>
      <c r="G1569" s="222"/>
      <c r="H1569" s="222"/>
      <c r="I1569" s="222"/>
      <c r="J1569" s="222"/>
      <c r="K1569" s="222"/>
      <c r="L1569" s="222"/>
      <c r="M1569" s="222"/>
      <c r="N1569" s="221"/>
      <c r="O1569" s="221"/>
      <c r="P1569" s="221"/>
      <c r="Q1569" s="221"/>
      <c r="R1569" s="222"/>
      <c r="S1569" s="222"/>
      <c r="T1569" s="222"/>
      <c r="U1569" s="222"/>
      <c r="V1569" s="222"/>
      <c r="W1569" s="222"/>
      <c r="X1569" s="222"/>
      <c r="Y1569" s="222"/>
      <c r="Z1569" s="212"/>
      <c r="AA1569" s="212"/>
      <c r="AB1569" s="212"/>
      <c r="AC1569" s="212"/>
      <c r="AD1569" s="212"/>
      <c r="AE1569" s="212"/>
      <c r="AF1569" s="212"/>
      <c r="AG1569" s="212" t="s">
        <v>358</v>
      </c>
      <c r="AH1569" s="212">
        <v>0</v>
      </c>
      <c r="AI1569" s="212"/>
      <c r="AJ1569" s="212"/>
      <c r="AK1569" s="212"/>
      <c r="AL1569" s="212"/>
      <c r="AM1569" s="212"/>
      <c r="AN1569" s="212"/>
      <c r="AO1569" s="212"/>
      <c r="AP1569" s="212"/>
      <c r="AQ1569" s="212"/>
      <c r="AR1569" s="212"/>
      <c r="AS1569" s="212"/>
      <c r="AT1569" s="212"/>
      <c r="AU1569" s="212"/>
      <c r="AV1569" s="212"/>
      <c r="AW1569" s="212"/>
      <c r="AX1569" s="212"/>
      <c r="AY1569" s="212"/>
      <c r="AZ1569" s="212"/>
      <c r="BA1569" s="212"/>
      <c r="BB1569" s="212"/>
      <c r="BC1569" s="212"/>
      <c r="BD1569" s="212"/>
      <c r="BE1569" s="212"/>
      <c r="BF1569" s="212"/>
      <c r="BG1569" s="212"/>
      <c r="BH1569" s="212"/>
    </row>
    <row r="1570" spans="1:60" outlineLevel="3" x14ac:dyDescent="0.25">
      <c r="A1570" s="219"/>
      <c r="B1570" s="220"/>
      <c r="C1570" s="265" t="s">
        <v>947</v>
      </c>
      <c r="D1570" s="257"/>
      <c r="E1570" s="258">
        <v>6.2</v>
      </c>
      <c r="F1570" s="222"/>
      <c r="G1570" s="222"/>
      <c r="H1570" s="222"/>
      <c r="I1570" s="222"/>
      <c r="J1570" s="222"/>
      <c r="K1570" s="222"/>
      <c r="L1570" s="222"/>
      <c r="M1570" s="222"/>
      <c r="N1570" s="221"/>
      <c r="O1570" s="221"/>
      <c r="P1570" s="221"/>
      <c r="Q1570" s="221"/>
      <c r="R1570" s="222"/>
      <c r="S1570" s="222"/>
      <c r="T1570" s="222"/>
      <c r="U1570" s="222"/>
      <c r="V1570" s="222"/>
      <c r="W1570" s="222"/>
      <c r="X1570" s="222"/>
      <c r="Y1570" s="222"/>
      <c r="Z1570" s="212"/>
      <c r="AA1570" s="212"/>
      <c r="AB1570" s="212"/>
      <c r="AC1570" s="212"/>
      <c r="AD1570" s="212"/>
      <c r="AE1570" s="212"/>
      <c r="AF1570" s="212"/>
      <c r="AG1570" s="212" t="s">
        <v>358</v>
      </c>
      <c r="AH1570" s="212">
        <v>0</v>
      </c>
      <c r="AI1570" s="212"/>
      <c r="AJ1570" s="212"/>
      <c r="AK1570" s="212"/>
      <c r="AL1570" s="212"/>
      <c r="AM1570" s="212"/>
      <c r="AN1570" s="212"/>
      <c r="AO1570" s="212"/>
      <c r="AP1570" s="212"/>
      <c r="AQ1570" s="212"/>
      <c r="AR1570" s="212"/>
      <c r="AS1570" s="212"/>
      <c r="AT1570" s="212"/>
      <c r="AU1570" s="212"/>
      <c r="AV1570" s="212"/>
      <c r="AW1570" s="212"/>
      <c r="AX1570" s="212"/>
      <c r="AY1570" s="212"/>
      <c r="AZ1570" s="212"/>
      <c r="BA1570" s="212"/>
      <c r="BB1570" s="212"/>
      <c r="BC1570" s="212"/>
      <c r="BD1570" s="212"/>
      <c r="BE1570" s="212"/>
      <c r="BF1570" s="212"/>
      <c r="BG1570" s="212"/>
      <c r="BH1570" s="212"/>
    </row>
    <row r="1571" spans="1:60" outlineLevel="3" x14ac:dyDescent="0.25">
      <c r="A1571" s="219"/>
      <c r="B1571" s="220"/>
      <c r="C1571" s="265" t="s">
        <v>948</v>
      </c>
      <c r="D1571" s="257"/>
      <c r="E1571" s="258">
        <v>32.6</v>
      </c>
      <c r="F1571" s="222"/>
      <c r="G1571" s="222"/>
      <c r="H1571" s="222"/>
      <c r="I1571" s="222"/>
      <c r="J1571" s="222"/>
      <c r="K1571" s="222"/>
      <c r="L1571" s="222"/>
      <c r="M1571" s="222"/>
      <c r="N1571" s="221"/>
      <c r="O1571" s="221"/>
      <c r="P1571" s="221"/>
      <c r="Q1571" s="221"/>
      <c r="R1571" s="222"/>
      <c r="S1571" s="222"/>
      <c r="T1571" s="222"/>
      <c r="U1571" s="222"/>
      <c r="V1571" s="222"/>
      <c r="W1571" s="222"/>
      <c r="X1571" s="222"/>
      <c r="Y1571" s="222"/>
      <c r="Z1571" s="212"/>
      <c r="AA1571" s="212"/>
      <c r="AB1571" s="212"/>
      <c r="AC1571" s="212"/>
      <c r="AD1571" s="212"/>
      <c r="AE1571" s="212"/>
      <c r="AF1571" s="212"/>
      <c r="AG1571" s="212" t="s">
        <v>358</v>
      </c>
      <c r="AH1571" s="212">
        <v>0</v>
      </c>
      <c r="AI1571" s="212"/>
      <c r="AJ1571" s="212"/>
      <c r="AK1571" s="212"/>
      <c r="AL1571" s="212"/>
      <c r="AM1571" s="212"/>
      <c r="AN1571" s="212"/>
      <c r="AO1571" s="212"/>
      <c r="AP1571" s="212"/>
      <c r="AQ1571" s="212"/>
      <c r="AR1571" s="212"/>
      <c r="AS1571" s="212"/>
      <c r="AT1571" s="212"/>
      <c r="AU1571" s="212"/>
      <c r="AV1571" s="212"/>
      <c r="AW1571" s="212"/>
      <c r="AX1571" s="212"/>
      <c r="AY1571" s="212"/>
      <c r="AZ1571" s="212"/>
      <c r="BA1571" s="212"/>
      <c r="BB1571" s="212"/>
      <c r="BC1571" s="212"/>
      <c r="BD1571" s="212"/>
      <c r="BE1571" s="212"/>
      <c r="BF1571" s="212"/>
      <c r="BG1571" s="212"/>
      <c r="BH1571" s="212"/>
    </row>
    <row r="1572" spans="1:60" outlineLevel="3" x14ac:dyDescent="0.25">
      <c r="A1572" s="219"/>
      <c r="B1572" s="220"/>
      <c r="C1572" s="265" t="s">
        <v>949</v>
      </c>
      <c r="D1572" s="257"/>
      <c r="E1572" s="258">
        <v>12.8</v>
      </c>
      <c r="F1572" s="222"/>
      <c r="G1572" s="222"/>
      <c r="H1572" s="222"/>
      <c r="I1572" s="222"/>
      <c r="J1572" s="222"/>
      <c r="K1572" s="222"/>
      <c r="L1572" s="222"/>
      <c r="M1572" s="222"/>
      <c r="N1572" s="221"/>
      <c r="O1572" s="221"/>
      <c r="P1572" s="221"/>
      <c r="Q1572" s="221"/>
      <c r="R1572" s="222"/>
      <c r="S1572" s="222"/>
      <c r="T1572" s="222"/>
      <c r="U1572" s="222"/>
      <c r="V1572" s="222"/>
      <c r="W1572" s="222"/>
      <c r="X1572" s="222"/>
      <c r="Y1572" s="222"/>
      <c r="Z1572" s="212"/>
      <c r="AA1572" s="212"/>
      <c r="AB1572" s="212"/>
      <c r="AC1572" s="212"/>
      <c r="AD1572" s="212"/>
      <c r="AE1572" s="212"/>
      <c r="AF1572" s="212"/>
      <c r="AG1572" s="212" t="s">
        <v>358</v>
      </c>
      <c r="AH1572" s="212">
        <v>0</v>
      </c>
      <c r="AI1572" s="212"/>
      <c r="AJ1572" s="212"/>
      <c r="AK1572" s="212"/>
      <c r="AL1572" s="212"/>
      <c r="AM1572" s="212"/>
      <c r="AN1572" s="212"/>
      <c r="AO1572" s="212"/>
      <c r="AP1572" s="212"/>
      <c r="AQ1572" s="212"/>
      <c r="AR1572" s="212"/>
      <c r="AS1572" s="212"/>
      <c r="AT1572" s="212"/>
      <c r="AU1572" s="212"/>
      <c r="AV1572" s="212"/>
      <c r="AW1572" s="212"/>
      <c r="AX1572" s="212"/>
      <c r="AY1572" s="212"/>
      <c r="AZ1572" s="212"/>
      <c r="BA1572" s="212"/>
      <c r="BB1572" s="212"/>
      <c r="BC1572" s="212"/>
      <c r="BD1572" s="212"/>
      <c r="BE1572" s="212"/>
      <c r="BF1572" s="212"/>
      <c r="BG1572" s="212"/>
      <c r="BH1572" s="212"/>
    </row>
    <row r="1573" spans="1:60" outlineLevel="3" x14ac:dyDescent="0.25">
      <c r="A1573" s="219"/>
      <c r="B1573" s="220"/>
      <c r="C1573" s="265" t="s">
        <v>950</v>
      </c>
      <c r="D1573" s="257"/>
      <c r="E1573" s="258">
        <v>8.1</v>
      </c>
      <c r="F1573" s="222"/>
      <c r="G1573" s="222"/>
      <c r="H1573" s="222"/>
      <c r="I1573" s="222"/>
      <c r="J1573" s="222"/>
      <c r="K1573" s="222"/>
      <c r="L1573" s="222"/>
      <c r="M1573" s="222"/>
      <c r="N1573" s="221"/>
      <c r="O1573" s="221"/>
      <c r="P1573" s="221"/>
      <c r="Q1573" s="221"/>
      <c r="R1573" s="222"/>
      <c r="S1573" s="222"/>
      <c r="T1573" s="222"/>
      <c r="U1573" s="222"/>
      <c r="V1573" s="222"/>
      <c r="W1573" s="222"/>
      <c r="X1573" s="222"/>
      <c r="Y1573" s="222"/>
      <c r="Z1573" s="212"/>
      <c r="AA1573" s="212"/>
      <c r="AB1573" s="212"/>
      <c r="AC1573" s="212"/>
      <c r="AD1573" s="212"/>
      <c r="AE1573" s="212"/>
      <c r="AF1573" s="212"/>
      <c r="AG1573" s="212" t="s">
        <v>358</v>
      </c>
      <c r="AH1573" s="212">
        <v>0</v>
      </c>
      <c r="AI1573" s="212"/>
      <c r="AJ1573" s="212"/>
      <c r="AK1573" s="212"/>
      <c r="AL1573" s="212"/>
      <c r="AM1573" s="212"/>
      <c r="AN1573" s="212"/>
      <c r="AO1573" s="212"/>
      <c r="AP1573" s="212"/>
      <c r="AQ1573" s="212"/>
      <c r="AR1573" s="212"/>
      <c r="AS1573" s="212"/>
      <c r="AT1573" s="212"/>
      <c r="AU1573" s="212"/>
      <c r="AV1573" s="212"/>
      <c r="AW1573" s="212"/>
      <c r="AX1573" s="212"/>
      <c r="AY1573" s="212"/>
      <c r="AZ1573" s="212"/>
      <c r="BA1573" s="212"/>
      <c r="BB1573" s="212"/>
      <c r="BC1573" s="212"/>
      <c r="BD1573" s="212"/>
      <c r="BE1573" s="212"/>
      <c r="BF1573" s="212"/>
      <c r="BG1573" s="212"/>
      <c r="BH1573" s="212"/>
    </row>
    <row r="1574" spans="1:60" outlineLevel="3" x14ac:dyDescent="0.25">
      <c r="A1574" s="219"/>
      <c r="B1574" s="220"/>
      <c r="C1574" s="265" t="s">
        <v>951</v>
      </c>
      <c r="D1574" s="257"/>
      <c r="E1574" s="258">
        <v>10.6</v>
      </c>
      <c r="F1574" s="222"/>
      <c r="G1574" s="222"/>
      <c r="H1574" s="222"/>
      <c r="I1574" s="222"/>
      <c r="J1574" s="222"/>
      <c r="K1574" s="222"/>
      <c r="L1574" s="222"/>
      <c r="M1574" s="222"/>
      <c r="N1574" s="221"/>
      <c r="O1574" s="221"/>
      <c r="P1574" s="221"/>
      <c r="Q1574" s="221"/>
      <c r="R1574" s="222"/>
      <c r="S1574" s="222"/>
      <c r="T1574" s="222"/>
      <c r="U1574" s="222"/>
      <c r="V1574" s="222"/>
      <c r="W1574" s="222"/>
      <c r="X1574" s="222"/>
      <c r="Y1574" s="222"/>
      <c r="Z1574" s="212"/>
      <c r="AA1574" s="212"/>
      <c r="AB1574" s="212"/>
      <c r="AC1574" s="212"/>
      <c r="AD1574" s="212"/>
      <c r="AE1574" s="212"/>
      <c r="AF1574" s="212"/>
      <c r="AG1574" s="212" t="s">
        <v>358</v>
      </c>
      <c r="AH1574" s="212">
        <v>0</v>
      </c>
      <c r="AI1574" s="212"/>
      <c r="AJ1574" s="212"/>
      <c r="AK1574" s="212"/>
      <c r="AL1574" s="212"/>
      <c r="AM1574" s="212"/>
      <c r="AN1574" s="212"/>
      <c r="AO1574" s="212"/>
      <c r="AP1574" s="212"/>
      <c r="AQ1574" s="212"/>
      <c r="AR1574" s="212"/>
      <c r="AS1574" s="212"/>
      <c r="AT1574" s="212"/>
      <c r="AU1574" s="212"/>
      <c r="AV1574" s="212"/>
      <c r="AW1574" s="212"/>
      <c r="AX1574" s="212"/>
      <c r="AY1574" s="212"/>
      <c r="AZ1574" s="212"/>
      <c r="BA1574" s="212"/>
      <c r="BB1574" s="212"/>
      <c r="BC1574" s="212"/>
      <c r="BD1574" s="212"/>
      <c r="BE1574" s="212"/>
      <c r="BF1574" s="212"/>
      <c r="BG1574" s="212"/>
      <c r="BH1574" s="212"/>
    </row>
    <row r="1575" spans="1:60" outlineLevel="3" x14ac:dyDescent="0.25">
      <c r="A1575" s="219"/>
      <c r="B1575" s="220"/>
      <c r="C1575" s="265" t="s">
        <v>952</v>
      </c>
      <c r="D1575" s="257"/>
      <c r="E1575" s="258">
        <v>5.5</v>
      </c>
      <c r="F1575" s="222"/>
      <c r="G1575" s="222"/>
      <c r="H1575" s="222"/>
      <c r="I1575" s="222"/>
      <c r="J1575" s="222"/>
      <c r="K1575" s="222"/>
      <c r="L1575" s="222"/>
      <c r="M1575" s="222"/>
      <c r="N1575" s="221"/>
      <c r="O1575" s="221"/>
      <c r="P1575" s="221"/>
      <c r="Q1575" s="221"/>
      <c r="R1575" s="222"/>
      <c r="S1575" s="222"/>
      <c r="T1575" s="222"/>
      <c r="U1575" s="222"/>
      <c r="V1575" s="222"/>
      <c r="W1575" s="222"/>
      <c r="X1575" s="222"/>
      <c r="Y1575" s="222"/>
      <c r="Z1575" s="212"/>
      <c r="AA1575" s="212"/>
      <c r="AB1575" s="212"/>
      <c r="AC1575" s="212"/>
      <c r="AD1575" s="212"/>
      <c r="AE1575" s="212"/>
      <c r="AF1575" s="212"/>
      <c r="AG1575" s="212" t="s">
        <v>358</v>
      </c>
      <c r="AH1575" s="212">
        <v>0</v>
      </c>
      <c r="AI1575" s="212"/>
      <c r="AJ1575" s="212"/>
      <c r="AK1575" s="212"/>
      <c r="AL1575" s="212"/>
      <c r="AM1575" s="212"/>
      <c r="AN1575" s="212"/>
      <c r="AO1575" s="212"/>
      <c r="AP1575" s="212"/>
      <c r="AQ1575" s="212"/>
      <c r="AR1575" s="212"/>
      <c r="AS1575" s="212"/>
      <c r="AT1575" s="212"/>
      <c r="AU1575" s="212"/>
      <c r="AV1575" s="212"/>
      <c r="AW1575" s="212"/>
      <c r="AX1575" s="212"/>
      <c r="AY1575" s="212"/>
      <c r="AZ1575" s="212"/>
      <c r="BA1575" s="212"/>
      <c r="BB1575" s="212"/>
      <c r="BC1575" s="212"/>
      <c r="BD1575" s="212"/>
      <c r="BE1575" s="212"/>
      <c r="BF1575" s="212"/>
      <c r="BG1575" s="212"/>
      <c r="BH1575" s="212"/>
    </row>
    <row r="1576" spans="1:60" outlineLevel="3" x14ac:dyDescent="0.25">
      <c r="A1576" s="219"/>
      <c r="B1576" s="220"/>
      <c r="C1576" s="265" t="s">
        <v>953</v>
      </c>
      <c r="D1576" s="257"/>
      <c r="E1576" s="258">
        <v>2.9</v>
      </c>
      <c r="F1576" s="222"/>
      <c r="G1576" s="222"/>
      <c r="H1576" s="222"/>
      <c r="I1576" s="222"/>
      <c r="J1576" s="222"/>
      <c r="K1576" s="222"/>
      <c r="L1576" s="222"/>
      <c r="M1576" s="222"/>
      <c r="N1576" s="221"/>
      <c r="O1576" s="221"/>
      <c r="P1576" s="221"/>
      <c r="Q1576" s="221"/>
      <c r="R1576" s="222"/>
      <c r="S1576" s="222"/>
      <c r="T1576" s="222"/>
      <c r="U1576" s="222"/>
      <c r="V1576" s="222"/>
      <c r="W1576" s="222"/>
      <c r="X1576" s="222"/>
      <c r="Y1576" s="222"/>
      <c r="Z1576" s="212"/>
      <c r="AA1576" s="212"/>
      <c r="AB1576" s="212"/>
      <c r="AC1576" s="212"/>
      <c r="AD1576" s="212"/>
      <c r="AE1576" s="212"/>
      <c r="AF1576" s="212"/>
      <c r="AG1576" s="212" t="s">
        <v>358</v>
      </c>
      <c r="AH1576" s="212">
        <v>0</v>
      </c>
      <c r="AI1576" s="212"/>
      <c r="AJ1576" s="212"/>
      <c r="AK1576" s="212"/>
      <c r="AL1576" s="212"/>
      <c r="AM1576" s="212"/>
      <c r="AN1576" s="212"/>
      <c r="AO1576" s="212"/>
      <c r="AP1576" s="212"/>
      <c r="AQ1576" s="212"/>
      <c r="AR1576" s="212"/>
      <c r="AS1576" s="212"/>
      <c r="AT1576" s="212"/>
      <c r="AU1576" s="212"/>
      <c r="AV1576" s="212"/>
      <c r="AW1576" s="212"/>
      <c r="AX1576" s="212"/>
      <c r="AY1576" s="212"/>
      <c r="AZ1576" s="212"/>
      <c r="BA1576" s="212"/>
      <c r="BB1576" s="212"/>
      <c r="BC1576" s="212"/>
      <c r="BD1576" s="212"/>
      <c r="BE1576" s="212"/>
      <c r="BF1576" s="212"/>
      <c r="BG1576" s="212"/>
      <c r="BH1576" s="212"/>
    </row>
    <row r="1577" spans="1:60" outlineLevel="3" x14ac:dyDescent="0.25">
      <c r="A1577" s="219"/>
      <c r="B1577" s="220"/>
      <c r="C1577" s="265" t="s">
        <v>954</v>
      </c>
      <c r="D1577" s="257"/>
      <c r="E1577" s="258">
        <v>1.3</v>
      </c>
      <c r="F1577" s="222"/>
      <c r="G1577" s="222"/>
      <c r="H1577" s="222"/>
      <c r="I1577" s="222"/>
      <c r="J1577" s="222"/>
      <c r="K1577" s="222"/>
      <c r="L1577" s="222"/>
      <c r="M1577" s="222"/>
      <c r="N1577" s="221"/>
      <c r="O1577" s="221"/>
      <c r="P1577" s="221"/>
      <c r="Q1577" s="221"/>
      <c r="R1577" s="222"/>
      <c r="S1577" s="222"/>
      <c r="T1577" s="222"/>
      <c r="U1577" s="222"/>
      <c r="V1577" s="222"/>
      <c r="W1577" s="222"/>
      <c r="X1577" s="222"/>
      <c r="Y1577" s="222"/>
      <c r="Z1577" s="212"/>
      <c r="AA1577" s="212"/>
      <c r="AB1577" s="212"/>
      <c r="AC1577" s="212"/>
      <c r="AD1577" s="212"/>
      <c r="AE1577" s="212"/>
      <c r="AF1577" s="212"/>
      <c r="AG1577" s="212" t="s">
        <v>358</v>
      </c>
      <c r="AH1577" s="212">
        <v>0</v>
      </c>
      <c r="AI1577" s="212"/>
      <c r="AJ1577" s="212"/>
      <c r="AK1577" s="212"/>
      <c r="AL1577" s="212"/>
      <c r="AM1577" s="212"/>
      <c r="AN1577" s="212"/>
      <c r="AO1577" s="212"/>
      <c r="AP1577" s="212"/>
      <c r="AQ1577" s="212"/>
      <c r="AR1577" s="212"/>
      <c r="AS1577" s="212"/>
      <c r="AT1577" s="212"/>
      <c r="AU1577" s="212"/>
      <c r="AV1577" s="212"/>
      <c r="AW1577" s="212"/>
      <c r="AX1577" s="212"/>
      <c r="AY1577" s="212"/>
      <c r="AZ1577" s="212"/>
      <c r="BA1577" s="212"/>
      <c r="BB1577" s="212"/>
      <c r="BC1577" s="212"/>
      <c r="BD1577" s="212"/>
      <c r="BE1577" s="212"/>
      <c r="BF1577" s="212"/>
      <c r="BG1577" s="212"/>
      <c r="BH1577" s="212"/>
    </row>
    <row r="1578" spans="1:60" outlineLevel="3" x14ac:dyDescent="0.25">
      <c r="A1578" s="219"/>
      <c r="B1578" s="220"/>
      <c r="C1578" s="265" t="s">
        <v>955</v>
      </c>
      <c r="D1578" s="257"/>
      <c r="E1578" s="258">
        <v>13.1</v>
      </c>
      <c r="F1578" s="222"/>
      <c r="G1578" s="222"/>
      <c r="H1578" s="222"/>
      <c r="I1578" s="222"/>
      <c r="J1578" s="222"/>
      <c r="K1578" s="222"/>
      <c r="L1578" s="222"/>
      <c r="M1578" s="222"/>
      <c r="N1578" s="221"/>
      <c r="O1578" s="221"/>
      <c r="P1578" s="221"/>
      <c r="Q1578" s="221"/>
      <c r="R1578" s="222"/>
      <c r="S1578" s="222"/>
      <c r="T1578" s="222"/>
      <c r="U1578" s="222"/>
      <c r="V1578" s="222"/>
      <c r="W1578" s="222"/>
      <c r="X1578" s="222"/>
      <c r="Y1578" s="222"/>
      <c r="Z1578" s="212"/>
      <c r="AA1578" s="212"/>
      <c r="AB1578" s="212"/>
      <c r="AC1578" s="212"/>
      <c r="AD1578" s="212"/>
      <c r="AE1578" s="212"/>
      <c r="AF1578" s="212"/>
      <c r="AG1578" s="212" t="s">
        <v>358</v>
      </c>
      <c r="AH1578" s="212">
        <v>0</v>
      </c>
      <c r="AI1578" s="212"/>
      <c r="AJ1578" s="212"/>
      <c r="AK1578" s="212"/>
      <c r="AL1578" s="212"/>
      <c r="AM1578" s="212"/>
      <c r="AN1578" s="212"/>
      <c r="AO1578" s="212"/>
      <c r="AP1578" s="212"/>
      <c r="AQ1578" s="212"/>
      <c r="AR1578" s="212"/>
      <c r="AS1578" s="212"/>
      <c r="AT1578" s="212"/>
      <c r="AU1578" s="212"/>
      <c r="AV1578" s="212"/>
      <c r="AW1578" s="212"/>
      <c r="AX1578" s="212"/>
      <c r="AY1578" s="212"/>
      <c r="AZ1578" s="212"/>
      <c r="BA1578" s="212"/>
      <c r="BB1578" s="212"/>
      <c r="BC1578" s="212"/>
      <c r="BD1578" s="212"/>
      <c r="BE1578" s="212"/>
      <c r="BF1578" s="212"/>
      <c r="BG1578" s="212"/>
      <c r="BH1578" s="212"/>
    </row>
    <row r="1579" spans="1:60" outlineLevel="3" x14ac:dyDescent="0.25">
      <c r="A1579" s="219"/>
      <c r="B1579" s="220"/>
      <c r="C1579" s="265" t="s">
        <v>956</v>
      </c>
      <c r="D1579" s="257"/>
      <c r="E1579" s="258">
        <v>11.4</v>
      </c>
      <c r="F1579" s="222"/>
      <c r="G1579" s="222"/>
      <c r="H1579" s="222"/>
      <c r="I1579" s="222"/>
      <c r="J1579" s="222"/>
      <c r="K1579" s="222"/>
      <c r="L1579" s="222"/>
      <c r="M1579" s="222"/>
      <c r="N1579" s="221"/>
      <c r="O1579" s="221"/>
      <c r="P1579" s="221"/>
      <c r="Q1579" s="221"/>
      <c r="R1579" s="222"/>
      <c r="S1579" s="222"/>
      <c r="T1579" s="222"/>
      <c r="U1579" s="222"/>
      <c r="V1579" s="222"/>
      <c r="W1579" s="222"/>
      <c r="X1579" s="222"/>
      <c r="Y1579" s="222"/>
      <c r="Z1579" s="212"/>
      <c r="AA1579" s="212"/>
      <c r="AB1579" s="212"/>
      <c r="AC1579" s="212"/>
      <c r="AD1579" s="212"/>
      <c r="AE1579" s="212"/>
      <c r="AF1579" s="212"/>
      <c r="AG1579" s="212" t="s">
        <v>358</v>
      </c>
      <c r="AH1579" s="212">
        <v>0</v>
      </c>
      <c r="AI1579" s="212"/>
      <c r="AJ1579" s="212"/>
      <c r="AK1579" s="212"/>
      <c r="AL1579" s="212"/>
      <c r="AM1579" s="212"/>
      <c r="AN1579" s="212"/>
      <c r="AO1579" s="212"/>
      <c r="AP1579" s="212"/>
      <c r="AQ1579" s="212"/>
      <c r="AR1579" s="212"/>
      <c r="AS1579" s="212"/>
      <c r="AT1579" s="212"/>
      <c r="AU1579" s="212"/>
      <c r="AV1579" s="212"/>
      <c r="AW1579" s="212"/>
      <c r="AX1579" s="212"/>
      <c r="AY1579" s="212"/>
      <c r="AZ1579" s="212"/>
      <c r="BA1579" s="212"/>
      <c r="BB1579" s="212"/>
      <c r="BC1579" s="212"/>
      <c r="BD1579" s="212"/>
      <c r="BE1579" s="212"/>
      <c r="BF1579" s="212"/>
      <c r="BG1579" s="212"/>
      <c r="BH1579" s="212"/>
    </row>
    <row r="1580" spans="1:60" outlineLevel="3" x14ac:dyDescent="0.25">
      <c r="A1580" s="219"/>
      <c r="B1580" s="220"/>
      <c r="C1580" s="265" t="s">
        <v>312</v>
      </c>
      <c r="D1580" s="257"/>
      <c r="E1580" s="258"/>
      <c r="F1580" s="222"/>
      <c r="G1580" s="222"/>
      <c r="H1580" s="222"/>
      <c r="I1580" s="222"/>
      <c r="J1580" s="222"/>
      <c r="K1580" s="222"/>
      <c r="L1580" s="222"/>
      <c r="M1580" s="222"/>
      <c r="N1580" s="221"/>
      <c r="O1580" s="221"/>
      <c r="P1580" s="221"/>
      <c r="Q1580" s="221"/>
      <c r="R1580" s="222"/>
      <c r="S1580" s="222"/>
      <c r="T1580" s="222"/>
      <c r="U1580" s="222"/>
      <c r="V1580" s="222"/>
      <c r="W1580" s="222"/>
      <c r="X1580" s="222"/>
      <c r="Y1580" s="222"/>
      <c r="Z1580" s="212"/>
      <c r="AA1580" s="212"/>
      <c r="AB1580" s="212"/>
      <c r="AC1580" s="212"/>
      <c r="AD1580" s="212"/>
      <c r="AE1580" s="212"/>
      <c r="AF1580" s="212"/>
      <c r="AG1580" s="212" t="s">
        <v>358</v>
      </c>
      <c r="AH1580" s="212">
        <v>0</v>
      </c>
      <c r="AI1580" s="212"/>
      <c r="AJ1580" s="212"/>
      <c r="AK1580" s="212"/>
      <c r="AL1580" s="212"/>
      <c r="AM1580" s="212"/>
      <c r="AN1580" s="212"/>
      <c r="AO1580" s="212"/>
      <c r="AP1580" s="212"/>
      <c r="AQ1580" s="212"/>
      <c r="AR1580" s="212"/>
      <c r="AS1580" s="212"/>
      <c r="AT1580" s="212"/>
      <c r="AU1580" s="212"/>
      <c r="AV1580" s="212"/>
      <c r="AW1580" s="212"/>
      <c r="AX1580" s="212"/>
      <c r="AY1580" s="212"/>
      <c r="AZ1580" s="212"/>
      <c r="BA1580" s="212"/>
      <c r="BB1580" s="212"/>
      <c r="BC1580" s="212"/>
      <c r="BD1580" s="212"/>
      <c r="BE1580" s="212"/>
      <c r="BF1580" s="212"/>
      <c r="BG1580" s="212"/>
      <c r="BH1580" s="212"/>
    </row>
    <row r="1581" spans="1:60" outlineLevel="3" x14ac:dyDescent="0.25">
      <c r="A1581" s="219"/>
      <c r="B1581" s="220"/>
      <c r="C1581" s="266" t="s">
        <v>367</v>
      </c>
      <c r="D1581" s="259"/>
      <c r="E1581" s="260"/>
      <c r="F1581" s="222"/>
      <c r="G1581" s="222"/>
      <c r="H1581" s="222"/>
      <c r="I1581" s="222"/>
      <c r="J1581" s="222"/>
      <c r="K1581" s="222"/>
      <c r="L1581" s="222"/>
      <c r="M1581" s="222"/>
      <c r="N1581" s="221"/>
      <c r="O1581" s="221"/>
      <c r="P1581" s="221"/>
      <c r="Q1581" s="221"/>
      <c r="R1581" s="222"/>
      <c r="S1581" s="222"/>
      <c r="T1581" s="222"/>
      <c r="U1581" s="222"/>
      <c r="V1581" s="222"/>
      <c r="W1581" s="222"/>
      <c r="X1581" s="222"/>
      <c r="Y1581" s="222"/>
      <c r="Z1581" s="212"/>
      <c r="AA1581" s="212"/>
      <c r="AB1581" s="212"/>
      <c r="AC1581" s="212"/>
      <c r="AD1581" s="212"/>
      <c r="AE1581" s="212"/>
      <c r="AF1581" s="212"/>
      <c r="AG1581" s="212" t="s">
        <v>358</v>
      </c>
      <c r="AH1581" s="212"/>
      <c r="AI1581" s="212"/>
      <c r="AJ1581" s="212"/>
      <c r="AK1581" s="212"/>
      <c r="AL1581" s="212"/>
      <c r="AM1581" s="212"/>
      <c r="AN1581" s="212"/>
      <c r="AO1581" s="212"/>
      <c r="AP1581" s="212"/>
      <c r="AQ1581" s="212"/>
      <c r="AR1581" s="212"/>
      <c r="AS1581" s="212"/>
      <c r="AT1581" s="212"/>
      <c r="AU1581" s="212"/>
      <c r="AV1581" s="212"/>
      <c r="AW1581" s="212"/>
      <c r="AX1581" s="212"/>
      <c r="AY1581" s="212"/>
      <c r="AZ1581" s="212"/>
      <c r="BA1581" s="212"/>
      <c r="BB1581" s="212"/>
      <c r="BC1581" s="212"/>
      <c r="BD1581" s="212"/>
      <c r="BE1581" s="212"/>
      <c r="BF1581" s="212"/>
      <c r="BG1581" s="212"/>
      <c r="BH1581" s="212"/>
    </row>
    <row r="1582" spans="1:60" outlineLevel="3" x14ac:dyDescent="0.25">
      <c r="A1582" s="219"/>
      <c r="B1582" s="220"/>
      <c r="C1582" s="267" t="s">
        <v>490</v>
      </c>
      <c r="D1582" s="259"/>
      <c r="E1582" s="260"/>
      <c r="F1582" s="222"/>
      <c r="G1582" s="222"/>
      <c r="H1582" s="222"/>
      <c r="I1582" s="222"/>
      <c r="J1582" s="222"/>
      <c r="K1582" s="222"/>
      <c r="L1582" s="222"/>
      <c r="M1582" s="222"/>
      <c r="N1582" s="221"/>
      <c r="O1582" s="221"/>
      <c r="P1582" s="221"/>
      <c r="Q1582" s="221"/>
      <c r="R1582" s="222"/>
      <c r="S1582" s="222"/>
      <c r="T1582" s="222"/>
      <c r="U1582" s="222"/>
      <c r="V1582" s="222"/>
      <c r="W1582" s="222"/>
      <c r="X1582" s="222"/>
      <c r="Y1582" s="222"/>
      <c r="Z1582" s="212"/>
      <c r="AA1582" s="212"/>
      <c r="AB1582" s="212"/>
      <c r="AC1582" s="212"/>
      <c r="AD1582" s="212"/>
      <c r="AE1582" s="212"/>
      <c r="AF1582" s="212"/>
      <c r="AG1582" s="212" t="s">
        <v>358</v>
      </c>
      <c r="AH1582" s="212">
        <v>2</v>
      </c>
      <c r="AI1582" s="212"/>
      <c r="AJ1582" s="212"/>
      <c r="AK1582" s="212"/>
      <c r="AL1582" s="212"/>
      <c r="AM1582" s="212"/>
      <c r="AN1582" s="212"/>
      <c r="AO1582" s="212"/>
      <c r="AP1582" s="212"/>
      <c r="AQ1582" s="212"/>
      <c r="AR1582" s="212"/>
      <c r="AS1582" s="212"/>
      <c r="AT1582" s="212"/>
      <c r="AU1582" s="212"/>
      <c r="AV1582" s="212"/>
      <c r="AW1582" s="212"/>
      <c r="AX1582" s="212"/>
      <c r="AY1582" s="212"/>
      <c r="AZ1582" s="212"/>
      <c r="BA1582" s="212"/>
      <c r="BB1582" s="212"/>
      <c r="BC1582" s="212"/>
      <c r="BD1582" s="212"/>
      <c r="BE1582" s="212"/>
      <c r="BF1582" s="212"/>
      <c r="BG1582" s="212"/>
      <c r="BH1582" s="212"/>
    </row>
    <row r="1583" spans="1:60" outlineLevel="3" x14ac:dyDescent="0.25">
      <c r="A1583" s="219"/>
      <c r="B1583" s="220"/>
      <c r="C1583" s="267" t="s">
        <v>1434</v>
      </c>
      <c r="D1583" s="259"/>
      <c r="E1583" s="260"/>
      <c r="F1583" s="222"/>
      <c r="G1583" s="222"/>
      <c r="H1583" s="222"/>
      <c r="I1583" s="222"/>
      <c r="J1583" s="222"/>
      <c r="K1583" s="222"/>
      <c r="L1583" s="222"/>
      <c r="M1583" s="222"/>
      <c r="N1583" s="221"/>
      <c r="O1583" s="221"/>
      <c r="P1583" s="221"/>
      <c r="Q1583" s="221"/>
      <c r="R1583" s="222"/>
      <c r="S1583" s="222"/>
      <c r="T1583" s="222"/>
      <c r="U1583" s="222"/>
      <c r="V1583" s="222"/>
      <c r="W1583" s="222"/>
      <c r="X1583" s="222"/>
      <c r="Y1583" s="222"/>
      <c r="Z1583" s="212"/>
      <c r="AA1583" s="212"/>
      <c r="AB1583" s="212"/>
      <c r="AC1583" s="212"/>
      <c r="AD1583" s="212"/>
      <c r="AE1583" s="212"/>
      <c r="AF1583" s="212"/>
      <c r="AG1583" s="212" t="s">
        <v>358</v>
      </c>
      <c r="AH1583" s="212">
        <v>2</v>
      </c>
      <c r="AI1583" s="212"/>
      <c r="AJ1583" s="212"/>
      <c r="AK1583" s="212"/>
      <c r="AL1583" s="212"/>
      <c r="AM1583" s="212"/>
      <c r="AN1583" s="212"/>
      <c r="AO1583" s="212"/>
      <c r="AP1583" s="212"/>
      <c r="AQ1583" s="212"/>
      <c r="AR1583" s="212"/>
      <c r="AS1583" s="212"/>
      <c r="AT1583" s="212"/>
      <c r="AU1583" s="212"/>
      <c r="AV1583" s="212"/>
      <c r="AW1583" s="212"/>
      <c r="AX1583" s="212"/>
      <c r="AY1583" s="212"/>
      <c r="AZ1583" s="212"/>
      <c r="BA1583" s="212"/>
      <c r="BB1583" s="212"/>
      <c r="BC1583" s="212"/>
      <c r="BD1583" s="212"/>
      <c r="BE1583" s="212"/>
      <c r="BF1583" s="212"/>
      <c r="BG1583" s="212"/>
      <c r="BH1583" s="212"/>
    </row>
    <row r="1584" spans="1:60" outlineLevel="3" x14ac:dyDescent="0.25">
      <c r="A1584" s="219"/>
      <c r="B1584" s="220"/>
      <c r="C1584" s="267" t="s">
        <v>1435</v>
      </c>
      <c r="D1584" s="259"/>
      <c r="E1584" s="260"/>
      <c r="F1584" s="222"/>
      <c r="G1584" s="222"/>
      <c r="H1584" s="222"/>
      <c r="I1584" s="222"/>
      <c r="J1584" s="222"/>
      <c r="K1584" s="222"/>
      <c r="L1584" s="222"/>
      <c r="M1584" s="222"/>
      <c r="N1584" s="221"/>
      <c r="O1584" s="221"/>
      <c r="P1584" s="221"/>
      <c r="Q1584" s="221"/>
      <c r="R1584" s="222"/>
      <c r="S1584" s="222"/>
      <c r="T1584" s="222"/>
      <c r="U1584" s="222"/>
      <c r="V1584" s="222"/>
      <c r="W1584" s="222"/>
      <c r="X1584" s="222"/>
      <c r="Y1584" s="222"/>
      <c r="Z1584" s="212"/>
      <c r="AA1584" s="212"/>
      <c r="AB1584" s="212"/>
      <c r="AC1584" s="212"/>
      <c r="AD1584" s="212"/>
      <c r="AE1584" s="212"/>
      <c r="AF1584" s="212"/>
      <c r="AG1584" s="212" t="s">
        <v>358</v>
      </c>
      <c r="AH1584" s="212">
        <v>2</v>
      </c>
      <c r="AI1584" s="212"/>
      <c r="AJ1584" s="212"/>
      <c r="AK1584" s="212"/>
      <c r="AL1584" s="212"/>
      <c r="AM1584" s="212"/>
      <c r="AN1584" s="212"/>
      <c r="AO1584" s="212"/>
      <c r="AP1584" s="212"/>
      <c r="AQ1584" s="212"/>
      <c r="AR1584" s="212"/>
      <c r="AS1584" s="212"/>
      <c r="AT1584" s="212"/>
      <c r="AU1584" s="212"/>
      <c r="AV1584" s="212"/>
      <c r="AW1584" s="212"/>
      <c r="AX1584" s="212"/>
      <c r="AY1584" s="212"/>
      <c r="AZ1584" s="212"/>
      <c r="BA1584" s="212"/>
      <c r="BB1584" s="212"/>
      <c r="BC1584" s="212"/>
      <c r="BD1584" s="212"/>
      <c r="BE1584" s="212"/>
      <c r="BF1584" s="212"/>
      <c r="BG1584" s="212"/>
      <c r="BH1584" s="212"/>
    </row>
    <row r="1585" spans="1:60" outlineLevel="3" x14ac:dyDescent="0.25">
      <c r="A1585" s="219"/>
      <c r="B1585" s="220"/>
      <c r="C1585" s="267" t="s">
        <v>988</v>
      </c>
      <c r="D1585" s="259"/>
      <c r="E1585" s="260"/>
      <c r="F1585" s="222"/>
      <c r="G1585" s="222"/>
      <c r="H1585" s="222"/>
      <c r="I1585" s="222"/>
      <c r="J1585" s="222"/>
      <c r="K1585" s="222"/>
      <c r="L1585" s="222"/>
      <c r="M1585" s="222"/>
      <c r="N1585" s="221"/>
      <c r="O1585" s="221"/>
      <c r="P1585" s="221"/>
      <c r="Q1585" s="221"/>
      <c r="R1585" s="222"/>
      <c r="S1585" s="222"/>
      <c r="T1585" s="222"/>
      <c r="U1585" s="222"/>
      <c r="V1585" s="222"/>
      <c r="W1585" s="222"/>
      <c r="X1585" s="222"/>
      <c r="Y1585" s="222"/>
      <c r="Z1585" s="212"/>
      <c r="AA1585" s="212"/>
      <c r="AB1585" s="212"/>
      <c r="AC1585" s="212"/>
      <c r="AD1585" s="212"/>
      <c r="AE1585" s="212"/>
      <c r="AF1585" s="212"/>
      <c r="AG1585" s="212" t="s">
        <v>358</v>
      </c>
      <c r="AH1585" s="212">
        <v>2</v>
      </c>
      <c r="AI1585" s="212"/>
      <c r="AJ1585" s="212"/>
      <c r="AK1585" s="212"/>
      <c r="AL1585" s="212"/>
      <c r="AM1585" s="212"/>
      <c r="AN1585" s="212"/>
      <c r="AO1585" s="212"/>
      <c r="AP1585" s="212"/>
      <c r="AQ1585" s="212"/>
      <c r="AR1585" s="212"/>
      <c r="AS1585" s="212"/>
      <c r="AT1585" s="212"/>
      <c r="AU1585" s="212"/>
      <c r="AV1585" s="212"/>
      <c r="AW1585" s="212"/>
      <c r="AX1585" s="212"/>
      <c r="AY1585" s="212"/>
      <c r="AZ1585" s="212"/>
      <c r="BA1585" s="212"/>
      <c r="BB1585" s="212"/>
      <c r="BC1585" s="212"/>
      <c r="BD1585" s="212"/>
      <c r="BE1585" s="212"/>
      <c r="BF1585" s="212"/>
      <c r="BG1585" s="212"/>
      <c r="BH1585" s="212"/>
    </row>
    <row r="1586" spans="1:60" outlineLevel="3" x14ac:dyDescent="0.25">
      <c r="A1586" s="219"/>
      <c r="B1586" s="220"/>
      <c r="C1586" s="267" t="s">
        <v>989</v>
      </c>
      <c r="D1586" s="259"/>
      <c r="E1586" s="260"/>
      <c r="F1586" s="222"/>
      <c r="G1586" s="222"/>
      <c r="H1586" s="222"/>
      <c r="I1586" s="222"/>
      <c r="J1586" s="222"/>
      <c r="K1586" s="222"/>
      <c r="L1586" s="222"/>
      <c r="M1586" s="222"/>
      <c r="N1586" s="221"/>
      <c r="O1586" s="221"/>
      <c r="P1586" s="221"/>
      <c r="Q1586" s="221"/>
      <c r="R1586" s="222"/>
      <c r="S1586" s="222"/>
      <c r="T1586" s="222"/>
      <c r="U1586" s="222"/>
      <c r="V1586" s="222"/>
      <c r="W1586" s="222"/>
      <c r="X1586" s="222"/>
      <c r="Y1586" s="222"/>
      <c r="Z1586" s="212"/>
      <c r="AA1586" s="212"/>
      <c r="AB1586" s="212"/>
      <c r="AC1586" s="212"/>
      <c r="AD1586" s="212"/>
      <c r="AE1586" s="212"/>
      <c r="AF1586" s="212"/>
      <c r="AG1586" s="212" t="s">
        <v>358</v>
      </c>
      <c r="AH1586" s="212">
        <v>2</v>
      </c>
      <c r="AI1586" s="212"/>
      <c r="AJ1586" s="212"/>
      <c r="AK1586" s="212"/>
      <c r="AL1586" s="212"/>
      <c r="AM1586" s="212"/>
      <c r="AN1586" s="212"/>
      <c r="AO1586" s="212"/>
      <c r="AP1586" s="212"/>
      <c r="AQ1586" s="212"/>
      <c r="AR1586" s="212"/>
      <c r="AS1586" s="212"/>
      <c r="AT1586" s="212"/>
      <c r="AU1586" s="212"/>
      <c r="AV1586" s="212"/>
      <c r="AW1586" s="212"/>
      <c r="AX1586" s="212"/>
      <c r="AY1586" s="212"/>
      <c r="AZ1586" s="212"/>
      <c r="BA1586" s="212"/>
      <c r="BB1586" s="212"/>
      <c r="BC1586" s="212"/>
      <c r="BD1586" s="212"/>
      <c r="BE1586" s="212"/>
      <c r="BF1586" s="212"/>
      <c r="BG1586" s="212"/>
      <c r="BH1586" s="212"/>
    </row>
    <row r="1587" spans="1:60" outlineLevel="3" x14ac:dyDescent="0.25">
      <c r="A1587" s="219"/>
      <c r="B1587" s="220"/>
      <c r="C1587" s="267" t="s">
        <v>1112</v>
      </c>
      <c r="D1587" s="259"/>
      <c r="E1587" s="260"/>
      <c r="F1587" s="222"/>
      <c r="G1587" s="222"/>
      <c r="H1587" s="222"/>
      <c r="I1587" s="222"/>
      <c r="J1587" s="222"/>
      <c r="K1587" s="222"/>
      <c r="L1587" s="222"/>
      <c r="M1587" s="222"/>
      <c r="N1587" s="221"/>
      <c r="O1587" s="221"/>
      <c r="P1587" s="221"/>
      <c r="Q1587" s="221"/>
      <c r="R1587" s="222"/>
      <c r="S1587" s="222"/>
      <c r="T1587" s="222"/>
      <c r="U1587" s="222"/>
      <c r="V1587" s="222"/>
      <c r="W1587" s="222"/>
      <c r="X1587" s="222"/>
      <c r="Y1587" s="222"/>
      <c r="Z1587" s="212"/>
      <c r="AA1587" s="212"/>
      <c r="AB1587" s="212"/>
      <c r="AC1587" s="212"/>
      <c r="AD1587" s="212"/>
      <c r="AE1587" s="212"/>
      <c r="AF1587" s="212"/>
      <c r="AG1587" s="212" t="s">
        <v>358</v>
      </c>
      <c r="AH1587" s="212">
        <v>2</v>
      </c>
      <c r="AI1587" s="212"/>
      <c r="AJ1587" s="212"/>
      <c r="AK1587" s="212"/>
      <c r="AL1587" s="212"/>
      <c r="AM1587" s="212"/>
      <c r="AN1587" s="212"/>
      <c r="AO1587" s="212"/>
      <c r="AP1587" s="212"/>
      <c r="AQ1587" s="212"/>
      <c r="AR1587" s="212"/>
      <c r="AS1587" s="212"/>
      <c r="AT1587" s="212"/>
      <c r="AU1587" s="212"/>
      <c r="AV1587" s="212"/>
      <c r="AW1587" s="212"/>
      <c r="AX1587" s="212"/>
      <c r="AY1587" s="212"/>
      <c r="AZ1587" s="212"/>
      <c r="BA1587" s="212"/>
      <c r="BB1587" s="212"/>
      <c r="BC1587" s="212"/>
      <c r="BD1587" s="212"/>
      <c r="BE1587" s="212"/>
      <c r="BF1587" s="212"/>
      <c r="BG1587" s="212"/>
      <c r="BH1587" s="212"/>
    </row>
    <row r="1588" spans="1:60" outlineLevel="3" x14ac:dyDescent="0.25">
      <c r="A1588" s="219"/>
      <c r="B1588" s="220"/>
      <c r="C1588" s="267" t="s">
        <v>1436</v>
      </c>
      <c r="D1588" s="259"/>
      <c r="E1588" s="260"/>
      <c r="F1588" s="222"/>
      <c r="G1588" s="222"/>
      <c r="H1588" s="222"/>
      <c r="I1588" s="222"/>
      <c r="J1588" s="222"/>
      <c r="K1588" s="222"/>
      <c r="L1588" s="222"/>
      <c r="M1588" s="222"/>
      <c r="N1588" s="221"/>
      <c r="O1588" s="221"/>
      <c r="P1588" s="221"/>
      <c r="Q1588" s="221"/>
      <c r="R1588" s="222"/>
      <c r="S1588" s="222"/>
      <c r="T1588" s="222"/>
      <c r="U1588" s="222"/>
      <c r="V1588" s="222"/>
      <c r="W1588" s="222"/>
      <c r="X1588" s="222"/>
      <c r="Y1588" s="222"/>
      <c r="Z1588" s="212"/>
      <c r="AA1588" s="212"/>
      <c r="AB1588" s="212"/>
      <c r="AC1588" s="212"/>
      <c r="AD1588" s="212"/>
      <c r="AE1588" s="212"/>
      <c r="AF1588" s="212"/>
      <c r="AG1588" s="212" t="s">
        <v>358</v>
      </c>
      <c r="AH1588" s="212">
        <v>2</v>
      </c>
      <c r="AI1588" s="212"/>
      <c r="AJ1588" s="212"/>
      <c r="AK1588" s="212"/>
      <c r="AL1588" s="212"/>
      <c r="AM1588" s="212"/>
      <c r="AN1588" s="212"/>
      <c r="AO1588" s="212"/>
      <c r="AP1588" s="212"/>
      <c r="AQ1588" s="212"/>
      <c r="AR1588" s="212"/>
      <c r="AS1588" s="212"/>
      <c r="AT1588" s="212"/>
      <c r="AU1588" s="212"/>
      <c r="AV1588" s="212"/>
      <c r="AW1588" s="212"/>
      <c r="AX1588" s="212"/>
      <c r="AY1588" s="212"/>
      <c r="AZ1588" s="212"/>
      <c r="BA1588" s="212"/>
      <c r="BB1588" s="212"/>
      <c r="BC1588" s="212"/>
      <c r="BD1588" s="212"/>
      <c r="BE1588" s="212"/>
      <c r="BF1588" s="212"/>
      <c r="BG1588" s="212"/>
      <c r="BH1588" s="212"/>
    </row>
    <row r="1589" spans="1:60" outlineLevel="3" x14ac:dyDescent="0.25">
      <c r="A1589" s="219"/>
      <c r="B1589" s="220"/>
      <c r="C1589" s="267" t="s">
        <v>992</v>
      </c>
      <c r="D1589" s="259"/>
      <c r="E1589" s="260"/>
      <c r="F1589" s="222"/>
      <c r="G1589" s="222"/>
      <c r="H1589" s="222"/>
      <c r="I1589" s="222"/>
      <c r="J1589" s="222"/>
      <c r="K1589" s="222"/>
      <c r="L1589" s="222"/>
      <c r="M1589" s="222"/>
      <c r="N1589" s="221"/>
      <c r="O1589" s="221"/>
      <c r="P1589" s="221"/>
      <c r="Q1589" s="221"/>
      <c r="R1589" s="222"/>
      <c r="S1589" s="222"/>
      <c r="T1589" s="222"/>
      <c r="U1589" s="222"/>
      <c r="V1589" s="222"/>
      <c r="W1589" s="222"/>
      <c r="X1589" s="222"/>
      <c r="Y1589" s="222"/>
      <c r="Z1589" s="212"/>
      <c r="AA1589" s="212"/>
      <c r="AB1589" s="212"/>
      <c r="AC1589" s="212"/>
      <c r="AD1589" s="212"/>
      <c r="AE1589" s="212"/>
      <c r="AF1589" s="212"/>
      <c r="AG1589" s="212" t="s">
        <v>358</v>
      </c>
      <c r="AH1589" s="212">
        <v>2</v>
      </c>
      <c r="AI1589" s="212"/>
      <c r="AJ1589" s="212"/>
      <c r="AK1589" s="212"/>
      <c r="AL1589" s="212"/>
      <c r="AM1589" s="212"/>
      <c r="AN1589" s="212"/>
      <c r="AO1589" s="212"/>
      <c r="AP1589" s="212"/>
      <c r="AQ1589" s="212"/>
      <c r="AR1589" s="212"/>
      <c r="AS1589" s="212"/>
      <c r="AT1589" s="212"/>
      <c r="AU1589" s="212"/>
      <c r="AV1589" s="212"/>
      <c r="AW1589" s="212"/>
      <c r="AX1589" s="212"/>
      <c r="AY1589" s="212"/>
      <c r="AZ1589" s="212"/>
      <c r="BA1589" s="212"/>
      <c r="BB1589" s="212"/>
      <c r="BC1589" s="212"/>
      <c r="BD1589" s="212"/>
      <c r="BE1589" s="212"/>
      <c r="BF1589" s="212"/>
      <c r="BG1589" s="212"/>
      <c r="BH1589" s="212"/>
    </row>
    <row r="1590" spans="1:60" outlineLevel="3" x14ac:dyDescent="0.25">
      <c r="A1590" s="219"/>
      <c r="B1590" s="220"/>
      <c r="C1590" s="267" t="s">
        <v>1437</v>
      </c>
      <c r="D1590" s="259"/>
      <c r="E1590" s="260"/>
      <c r="F1590" s="222"/>
      <c r="G1590" s="222"/>
      <c r="H1590" s="222"/>
      <c r="I1590" s="222"/>
      <c r="J1590" s="222"/>
      <c r="K1590" s="222"/>
      <c r="L1590" s="222"/>
      <c r="M1590" s="222"/>
      <c r="N1590" s="221"/>
      <c r="O1590" s="221"/>
      <c r="P1590" s="221"/>
      <c r="Q1590" s="221"/>
      <c r="R1590" s="222"/>
      <c r="S1590" s="222"/>
      <c r="T1590" s="222"/>
      <c r="U1590" s="222"/>
      <c r="V1590" s="222"/>
      <c r="W1590" s="222"/>
      <c r="X1590" s="222"/>
      <c r="Y1590" s="222"/>
      <c r="Z1590" s="212"/>
      <c r="AA1590" s="212"/>
      <c r="AB1590" s="212"/>
      <c r="AC1590" s="212"/>
      <c r="AD1590" s="212"/>
      <c r="AE1590" s="212"/>
      <c r="AF1590" s="212"/>
      <c r="AG1590" s="212" t="s">
        <v>358</v>
      </c>
      <c r="AH1590" s="212">
        <v>2</v>
      </c>
      <c r="AI1590" s="212"/>
      <c r="AJ1590" s="212"/>
      <c r="AK1590" s="212"/>
      <c r="AL1590" s="212"/>
      <c r="AM1590" s="212"/>
      <c r="AN1590" s="212"/>
      <c r="AO1590" s="212"/>
      <c r="AP1590" s="212"/>
      <c r="AQ1590" s="212"/>
      <c r="AR1590" s="212"/>
      <c r="AS1590" s="212"/>
      <c r="AT1590" s="212"/>
      <c r="AU1590" s="212"/>
      <c r="AV1590" s="212"/>
      <c r="AW1590" s="212"/>
      <c r="AX1590" s="212"/>
      <c r="AY1590" s="212"/>
      <c r="AZ1590" s="212"/>
      <c r="BA1590" s="212"/>
      <c r="BB1590" s="212"/>
      <c r="BC1590" s="212"/>
      <c r="BD1590" s="212"/>
      <c r="BE1590" s="212"/>
      <c r="BF1590" s="212"/>
      <c r="BG1590" s="212"/>
      <c r="BH1590" s="212"/>
    </row>
    <row r="1591" spans="1:60" outlineLevel="3" x14ac:dyDescent="0.25">
      <c r="A1591" s="219"/>
      <c r="B1591" s="220"/>
      <c r="C1591" s="267" t="s">
        <v>994</v>
      </c>
      <c r="D1591" s="259"/>
      <c r="E1591" s="260"/>
      <c r="F1591" s="222"/>
      <c r="G1591" s="222"/>
      <c r="H1591" s="222"/>
      <c r="I1591" s="222"/>
      <c r="J1591" s="222"/>
      <c r="K1591" s="222"/>
      <c r="L1591" s="222"/>
      <c r="M1591" s="222"/>
      <c r="N1591" s="221"/>
      <c r="O1591" s="221"/>
      <c r="P1591" s="221"/>
      <c r="Q1591" s="221"/>
      <c r="R1591" s="222"/>
      <c r="S1591" s="222"/>
      <c r="T1591" s="222"/>
      <c r="U1591" s="222"/>
      <c r="V1591" s="222"/>
      <c r="W1591" s="222"/>
      <c r="X1591" s="222"/>
      <c r="Y1591" s="222"/>
      <c r="Z1591" s="212"/>
      <c r="AA1591" s="212"/>
      <c r="AB1591" s="212"/>
      <c r="AC1591" s="212"/>
      <c r="AD1591" s="212"/>
      <c r="AE1591" s="212"/>
      <c r="AF1591" s="212"/>
      <c r="AG1591" s="212" t="s">
        <v>358</v>
      </c>
      <c r="AH1591" s="212">
        <v>2</v>
      </c>
      <c r="AI1591" s="212"/>
      <c r="AJ1591" s="212"/>
      <c r="AK1591" s="212"/>
      <c r="AL1591" s="212"/>
      <c r="AM1591" s="212"/>
      <c r="AN1591" s="212"/>
      <c r="AO1591" s="212"/>
      <c r="AP1591" s="212"/>
      <c r="AQ1591" s="212"/>
      <c r="AR1591" s="212"/>
      <c r="AS1591" s="212"/>
      <c r="AT1591" s="212"/>
      <c r="AU1591" s="212"/>
      <c r="AV1591" s="212"/>
      <c r="AW1591" s="212"/>
      <c r="AX1591" s="212"/>
      <c r="AY1591" s="212"/>
      <c r="AZ1591" s="212"/>
      <c r="BA1591" s="212"/>
      <c r="BB1591" s="212"/>
      <c r="BC1591" s="212"/>
      <c r="BD1591" s="212"/>
      <c r="BE1591" s="212"/>
      <c r="BF1591" s="212"/>
      <c r="BG1591" s="212"/>
      <c r="BH1591" s="212"/>
    </row>
    <row r="1592" spans="1:60" outlineLevel="3" x14ac:dyDescent="0.25">
      <c r="A1592" s="219"/>
      <c r="B1592" s="220"/>
      <c r="C1592" s="267" t="s">
        <v>995</v>
      </c>
      <c r="D1592" s="259"/>
      <c r="E1592" s="260"/>
      <c r="F1592" s="222"/>
      <c r="G1592" s="222"/>
      <c r="H1592" s="222"/>
      <c r="I1592" s="222"/>
      <c r="J1592" s="222"/>
      <c r="K1592" s="222"/>
      <c r="L1592" s="222"/>
      <c r="M1592" s="222"/>
      <c r="N1592" s="221"/>
      <c r="O1592" s="221"/>
      <c r="P1592" s="221"/>
      <c r="Q1592" s="221"/>
      <c r="R1592" s="222"/>
      <c r="S1592" s="222"/>
      <c r="T1592" s="222"/>
      <c r="U1592" s="222"/>
      <c r="V1592" s="222"/>
      <c r="W1592" s="222"/>
      <c r="X1592" s="222"/>
      <c r="Y1592" s="222"/>
      <c r="Z1592" s="212"/>
      <c r="AA1592" s="212"/>
      <c r="AB1592" s="212"/>
      <c r="AC1592" s="212"/>
      <c r="AD1592" s="212"/>
      <c r="AE1592" s="212"/>
      <c r="AF1592" s="212"/>
      <c r="AG1592" s="212" t="s">
        <v>358</v>
      </c>
      <c r="AH1592" s="212">
        <v>2</v>
      </c>
      <c r="AI1592" s="212"/>
      <c r="AJ1592" s="212"/>
      <c r="AK1592" s="212"/>
      <c r="AL1592" s="212"/>
      <c r="AM1592" s="212"/>
      <c r="AN1592" s="212"/>
      <c r="AO1592" s="212"/>
      <c r="AP1592" s="212"/>
      <c r="AQ1592" s="212"/>
      <c r="AR1592" s="212"/>
      <c r="AS1592" s="212"/>
      <c r="AT1592" s="212"/>
      <c r="AU1592" s="212"/>
      <c r="AV1592" s="212"/>
      <c r="AW1592" s="212"/>
      <c r="AX1592" s="212"/>
      <c r="AY1592" s="212"/>
      <c r="AZ1592" s="212"/>
      <c r="BA1592" s="212"/>
      <c r="BB1592" s="212"/>
      <c r="BC1592" s="212"/>
      <c r="BD1592" s="212"/>
      <c r="BE1592" s="212"/>
      <c r="BF1592" s="212"/>
      <c r="BG1592" s="212"/>
      <c r="BH1592" s="212"/>
    </row>
    <row r="1593" spans="1:60" outlineLevel="3" x14ac:dyDescent="0.25">
      <c r="A1593" s="219"/>
      <c r="B1593" s="220"/>
      <c r="C1593" s="267" t="s">
        <v>1118</v>
      </c>
      <c r="D1593" s="259"/>
      <c r="E1593" s="260">
        <v>9.6999999999999993</v>
      </c>
      <c r="F1593" s="222"/>
      <c r="G1593" s="222"/>
      <c r="H1593" s="222"/>
      <c r="I1593" s="222"/>
      <c r="J1593" s="222"/>
      <c r="K1593" s="222"/>
      <c r="L1593" s="222"/>
      <c r="M1593" s="222"/>
      <c r="N1593" s="221"/>
      <c r="O1593" s="221"/>
      <c r="P1593" s="221"/>
      <c r="Q1593" s="221"/>
      <c r="R1593" s="222"/>
      <c r="S1593" s="222"/>
      <c r="T1593" s="222"/>
      <c r="U1593" s="222"/>
      <c r="V1593" s="222"/>
      <c r="W1593" s="222"/>
      <c r="X1593" s="222"/>
      <c r="Y1593" s="222"/>
      <c r="Z1593" s="212"/>
      <c r="AA1593" s="212"/>
      <c r="AB1593" s="212"/>
      <c r="AC1593" s="212"/>
      <c r="AD1593" s="212"/>
      <c r="AE1593" s="212"/>
      <c r="AF1593" s="212"/>
      <c r="AG1593" s="212" t="s">
        <v>358</v>
      </c>
      <c r="AH1593" s="212">
        <v>2</v>
      </c>
      <c r="AI1593" s="212"/>
      <c r="AJ1593" s="212"/>
      <c r="AK1593" s="212"/>
      <c r="AL1593" s="212"/>
      <c r="AM1593" s="212"/>
      <c r="AN1593" s="212"/>
      <c r="AO1593" s="212"/>
      <c r="AP1593" s="212"/>
      <c r="AQ1593" s="212"/>
      <c r="AR1593" s="212"/>
      <c r="AS1593" s="212"/>
      <c r="AT1593" s="212"/>
      <c r="AU1593" s="212"/>
      <c r="AV1593" s="212"/>
      <c r="AW1593" s="212"/>
      <c r="AX1593" s="212"/>
      <c r="AY1593" s="212"/>
      <c r="AZ1593" s="212"/>
      <c r="BA1593" s="212"/>
      <c r="BB1593" s="212"/>
      <c r="BC1593" s="212"/>
      <c r="BD1593" s="212"/>
      <c r="BE1593" s="212"/>
      <c r="BF1593" s="212"/>
      <c r="BG1593" s="212"/>
      <c r="BH1593" s="212"/>
    </row>
    <row r="1594" spans="1:60" outlineLevel="3" x14ac:dyDescent="0.25">
      <c r="A1594" s="219"/>
      <c r="B1594" s="220"/>
      <c r="C1594" s="267" t="s">
        <v>1119</v>
      </c>
      <c r="D1594" s="259"/>
      <c r="E1594" s="260">
        <v>8.5</v>
      </c>
      <c r="F1594" s="222"/>
      <c r="G1594" s="222"/>
      <c r="H1594" s="222"/>
      <c r="I1594" s="222"/>
      <c r="J1594" s="222"/>
      <c r="K1594" s="222"/>
      <c r="L1594" s="222"/>
      <c r="M1594" s="222"/>
      <c r="N1594" s="221"/>
      <c r="O1594" s="221"/>
      <c r="P1594" s="221"/>
      <c r="Q1594" s="221"/>
      <c r="R1594" s="222"/>
      <c r="S1594" s="222"/>
      <c r="T1594" s="222"/>
      <c r="U1594" s="222"/>
      <c r="V1594" s="222"/>
      <c r="W1594" s="222"/>
      <c r="X1594" s="222"/>
      <c r="Y1594" s="222"/>
      <c r="Z1594" s="212"/>
      <c r="AA1594" s="212"/>
      <c r="AB1594" s="212"/>
      <c r="AC1594" s="212"/>
      <c r="AD1594" s="212"/>
      <c r="AE1594" s="212"/>
      <c r="AF1594" s="212"/>
      <c r="AG1594" s="212" t="s">
        <v>358</v>
      </c>
      <c r="AH1594" s="212">
        <v>2</v>
      </c>
      <c r="AI1594" s="212"/>
      <c r="AJ1594" s="212"/>
      <c r="AK1594" s="212"/>
      <c r="AL1594" s="212"/>
      <c r="AM1594" s="212"/>
      <c r="AN1594" s="212"/>
      <c r="AO1594" s="212"/>
      <c r="AP1594" s="212"/>
      <c r="AQ1594" s="212"/>
      <c r="AR1594" s="212"/>
      <c r="AS1594" s="212"/>
      <c r="AT1594" s="212"/>
      <c r="AU1594" s="212"/>
      <c r="AV1594" s="212"/>
      <c r="AW1594" s="212"/>
      <c r="AX1594" s="212"/>
      <c r="AY1594" s="212"/>
      <c r="AZ1594" s="212"/>
      <c r="BA1594" s="212"/>
      <c r="BB1594" s="212"/>
      <c r="BC1594" s="212"/>
      <c r="BD1594" s="212"/>
      <c r="BE1594" s="212"/>
      <c r="BF1594" s="212"/>
      <c r="BG1594" s="212"/>
      <c r="BH1594" s="212"/>
    </row>
    <row r="1595" spans="1:60" outlineLevel="3" x14ac:dyDescent="0.25">
      <c r="A1595" s="219"/>
      <c r="B1595" s="220"/>
      <c r="C1595" s="267" t="s">
        <v>1120</v>
      </c>
      <c r="D1595" s="259"/>
      <c r="E1595" s="260">
        <v>1.4</v>
      </c>
      <c r="F1595" s="222"/>
      <c r="G1595" s="222"/>
      <c r="H1595" s="222"/>
      <c r="I1595" s="222"/>
      <c r="J1595" s="222"/>
      <c r="K1595" s="222"/>
      <c r="L1595" s="222"/>
      <c r="M1595" s="222"/>
      <c r="N1595" s="221"/>
      <c r="O1595" s="221"/>
      <c r="P1595" s="221"/>
      <c r="Q1595" s="221"/>
      <c r="R1595" s="222"/>
      <c r="S1595" s="222"/>
      <c r="T1595" s="222"/>
      <c r="U1595" s="222"/>
      <c r="V1595" s="222"/>
      <c r="W1595" s="222"/>
      <c r="X1595" s="222"/>
      <c r="Y1595" s="222"/>
      <c r="Z1595" s="212"/>
      <c r="AA1595" s="212"/>
      <c r="AB1595" s="212"/>
      <c r="AC1595" s="212"/>
      <c r="AD1595" s="212"/>
      <c r="AE1595" s="212"/>
      <c r="AF1595" s="212"/>
      <c r="AG1595" s="212" t="s">
        <v>358</v>
      </c>
      <c r="AH1595" s="212">
        <v>2</v>
      </c>
      <c r="AI1595" s="212"/>
      <c r="AJ1595" s="212"/>
      <c r="AK1595" s="212"/>
      <c r="AL1595" s="212"/>
      <c r="AM1595" s="212"/>
      <c r="AN1595" s="212"/>
      <c r="AO1595" s="212"/>
      <c r="AP1595" s="212"/>
      <c r="AQ1595" s="212"/>
      <c r="AR1595" s="212"/>
      <c r="AS1595" s="212"/>
      <c r="AT1595" s="212"/>
      <c r="AU1595" s="212"/>
      <c r="AV1595" s="212"/>
      <c r="AW1595" s="212"/>
      <c r="AX1595" s="212"/>
      <c r="AY1595" s="212"/>
      <c r="AZ1595" s="212"/>
      <c r="BA1595" s="212"/>
      <c r="BB1595" s="212"/>
      <c r="BC1595" s="212"/>
      <c r="BD1595" s="212"/>
      <c r="BE1595" s="212"/>
      <c r="BF1595" s="212"/>
      <c r="BG1595" s="212"/>
      <c r="BH1595" s="212"/>
    </row>
    <row r="1596" spans="1:60" outlineLevel="3" x14ac:dyDescent="0.25">
      <c r="A1596" s="219"/>
      <c r="B1596" s="220"/>
      <c r="C1596" s="267" t="s">
        <v>1121</v>
      </c>
      <c r="D1596" s="259"/>
      <c r="E1596" s="260">
        <v>5</v>
      </c>
      <c r="F1596" s="222"/>
      <c r="G1596" s="222"/>
      <c r="H1596" s="222"/>
      <c r="I1596" s="222"/>
      <c r="J1596" s="222"/>
      <c r="K1596" s="222"/>
      <c r="L1596" s="222"/>
      <c r="M1596" s="222"/>
      <c r="N1596" s="221"/>
      <c r="O1596" s="221"/>
      <c r="P1596" s="221"/>
      <c r="Q1596" s="221"/>
      <c r="R1596" s="222"/>
      <c r="S1596" s="222"/>
      <c r="T1596" s="222"/>
      <c r="U1596" s="222"/>
      <c r="V1596" s="222"/>
      <c r="W1596" s="222"/>
      <c r="X1596" s="222"/>
      <c r="Y1596" s="222"/>
      <c r="Z1596" s="212"/>
      <c r="AA1596" s="212"/>
      <c r="AB1596" s="212"/>
      <c r="AC1596" s="212"/>
      <c r="AD1596" s="212"/>
      <c r="AE1596" s="212"/>
      <c r="AF1596" s="212"/>
      <c r="AG1596" s="212" t="s">
        <v>358</v>
      </c>
      <c r="AH1596" s="212">
        <v>2</v>
      </c>
      <c r="AI1596" s="212"/>
      <c r="AJ1596" s="212"/>
      <c r="AK1596" s="212"/>
      <c r="AL1596" s="212"/>
      <c r="AM1596" s="212"/>
      <c r="AN1596" s="212"/>
      <c r="AO1596" s="212"/>
      <c r="AP1596" s="212"/>
      <c r="AQ1596" s="212"/>
      <c r="AR1596" s="212"/>
      <c r="AS1596" s="212"/>
      <c r="AT1596" s="212"/>
      <c r="AU1596" s="212"/>
      <c r="AV1596" s="212"/>
      <c r="AW1596" s="212"/>
      <c r="AX1596" s="212"/>
      <c r="AY1596" s="212"/>
      <c r="AZ1596" s="212"/>
      <c r="BA1596" s="212"/>
      <c r="BB1596" s="212"/>
      <c r="BC1596" s="212"/>
      <c r="BD1596" s="212"/>
      <c r="BE1596" s="212"/>
      <c r="BF1596" s="212"/>
      <c r="BG1596" s="212"/>
      <c r="BH1596" s="212"/>
    </row>
    <row r="1597" spans="1:60" outlineLevel="3" x14ac:dyDescent="0.25">
      <c r="A1597" s="219"/>
      <c r="B1597" s="220"/>
      <c r="C1597" s="267" t="s">
        <v>1122</v>
      </c>
      <c r="D1597" s="259"/>
      <c r="E1597" s="260">
        <v>3.5</v>
      </c>
      <c r="F1597" s="222"/>
      <c r="G1597" s="222"/>
      <c r="H1597" s="222"/>
      <c r="I1597" s="222"/>
      <c r="J1597" s="222"/>
      <c r="K1597" s="222"/>
      <c r="L1597" s="222"/>
      <c r="M1597" s="222"/>
      <c r="N1597" s="221"/>
      <c r="O1597" s="221"/>
      <c r="P1597" s="221"/>
      <c r="Q1597" s="221"/>
      <c r="R1597" s="222"/>
      <c r="S1597" s="222"/>
      <c r="T1597" s="222"/>
      <c r="U1597" s="222"/>
      <c r="V1597" s="222"/>
      <c r="W1597" s="222"/>
      <c r="X1597" s="222"/>
      <c r="Y1597" s="222"/>
      <c r="Z1597" s="212"/>
      <c r="AA1597" s="212"/>
      <c r="AB1597" s="212"/>
      <c r="AC1597" s="212"/>
      <c r="AD1597" s="212"/>
      <c r="AE1597" s="212"/>
      <c r="AF1597" s="212"/>
      <c r="AG1597" s="212" t="s">
        <v>358</v>
      </c>
      <c r="AH1597" s="212">
        <v>2</v>
      </c>
      <c r="AI1597" s="212"/>
      <c r="AJ1597" s="212"/>
      <c r="AK1597" s="212"/>
      <c r="AL1597" s="212"/>
      <c r="AM1597" s="212"/>
      <c r="AN1597" s="212"/>
      <c r="AO1597" s="212"/>
      <c r="AP1597" s="212"/>
      <c r="AQ1597" s="212"/>
      <c r="AR1597" s="212"/>
      <c r="AS1597" s="212"/>
      <c r="AT1597" s="212"/>
      <c r="AU1597" s="212"/>
      <c r="AV1597" s="212"/>
      <c r="AW1597" s="212"/>
      <c r="AX1597" s="212"/>
      <c r="AY1597" s="212"/>
      <c r="AZ1597" s="212"/>
      <c r="BA1597" s="212"/>
      <c r="BB1597" s="212"/>
      <c r="BC1597" s="212"/>
      <c r="BD1597" s="212"/>
      <c r="BE1597" s="212"/>
      <c r="BF1597" s="212"/>
      <c r="BG1597" s="212"/>
      <c r="BH1597" s="212"/>
    </row>
    <row r="1598" spans="1:60" outlineLevel="3" x14ac:dyDescent="0.25">
      <c r="A1598" s="219"/>
      <c r="B1598" s="220"/>
      <c r="C1598" s="267" t="s">
        <v>1123</v>
      </c>
      <c r="D1598" s="259"/>
      <c r="E1598" s="260">
        <v>2.2000000000000002</v>
      </c>
      <c r="F1598" s="222"/>
      <c r="G1598" s="222"/>
      <c r="H1598" s="222"/>
      <c r="I1598" s="222"/>
      <c r="J1598" s="222"/>
      <c r="K1598" s="222"/>
      <c r="L1598" s="222"/>
      <c r="M1598" s="222"/>
      <c r="N1598" s="221"/>
      <c r="O1598" s="221"/>
      <c r="P1598" s="221"/>
      <c r="Q1598" s="221"/>
      <c r="R1598" s="222"/>
      <c r="S1598" s="222"/>
      <c r="T1598" s="222"/>
      <c r="U1598" s="222"/>
      <c r="V1598" s="222"/>
      <c r="W1598" s="222"/>
      <c r="X1598" s="222"/>
      <c r="Y1598" s="222"/>
      <c r="Z1598" s="212"/>
      <c r="AA1598" s="212"/>
      <c r="AB1598" s="212"/>
      <c r="AC1598" s="212"/>
      <c r="AD1598" s="212"/>
      <c r="AE1598" s="212"/>
      <c r="AF1598" s="212"/>
      <c r="AG1598" s="212" t="s">
        <v>358</v>
      </c>
      <c r="AH1598" s="212">
        <v>2</v>
      </c>
      <c r="AI1598" s="212"/>
      <c r="AJ1598" s="212"/>
      <c r="AK1598" s="212"/>
      <c r="AL1598" s="212"/>
      <c r="AM1598" s="212"/>
      <c r="AN1598" s="212"/>
      <c r="AO1598" s="212"/>
      <c r="AP1598" s="212"/>
      <c r="AQ1598" s="212"/>
      <c r="AR1598" s="212"/>
      <c r="AS1598" s="212"/>
      <c r="AT1598" s="212"/>
      <c r="AU1598" s="212"/>
      <c r="AV1598" s="212"/>
      <c r="AW1598" s="212"/>
      <c r="AX1598" s="212"/>
      <c r="AY1598" s="212"/>
      <c r="AZ1598" s="212"/>
      <c r="BA1598" s="212"/>
      <c r="BB1598" s="212"/>
      <c r="BC1598" s="212"/>
      <c r="BD1598" s="212"/>
      <c r="BE1598" s="212"/>
      <c r="BF1598" s="212"/>
      <c r="BG1598" s="212"/>
      <c r="BH1598" s="212"/>
    </row>
    <row r="1599" spans="1:60" outlineLevel="3" x14ac:dyDescent="0.25">
      <c r="A1599" s="219"/>
      <c r="B1599" s="220"/>
      <c r="C1599" s="267" t="s">
        <v>1438</v>
      </c>
      <c r="D1599" s="259"/>
      <c r="E1599" s="260"/>
      <c r="F1599" s="222"/>
      <c r="G1599" s="222"/>
      <c r="H1599" s="222"/>
      <c r="I1599" s="222"/>
      <c r="J1599" s="222"/>
      <c r="K1599" s="222"/>
      <c r="L1599" s="222"/>
      <c r="M1599" s="222"/>
      <c r="N1599" s="221"/>
      <c r="O1599" s="221"/>
      <c r="P1599" s="221"/>
      <c r="Q1599" s="221"/>
      <c r="R1599" s="222"/>
      <c r="S1599" s="222"/>
      <c r="T1599" s="222"/>
      <c r="U1599" s="222"/>
      <c r="V1599" s="222"/>
      <c r="W1599" s="222"/>
      <c r="X1599" s="222"/>
      <c r="Y1599" s="222"/>
      <c r="Z1599" s="212"/>
      <c r="AA1599" s="212"/>
      <c r="AB1599" s="212"/>
      <c r="AC1599" s="212"/>
      <c r="AD1599" s="212"/>
      <c r="AE1599" s="212"/>
      <c r="AF1599" s="212"/>
      <c r="AG1599" s="212" t="s">
        <v>358</v>
      </c>
      <c r="AH1599" s="212">
        <v>2</v>
      </c>
      <c r="AI1599" s="212"/>
      <c r="AJ1599" s="212"/>
      <c r="AK1599" s="212"/>
      <c r="AL1599" s="212"/>
      <c r="AM1599" s="212"/>
      <c r="AN1599" s="212"/>
      <c r="AO1599" s="212"/>
      <c r="AP1599" s="212"/>
      <c r="AQ1599" s="212"/>
      <c r="AR1599" s="212"/>
      <c r="AS1599" s="212"/>
      <c r="AT1599" s="212"/>
      <c r="AU1599" s="212"/>
      <c r="AV1599" s="212"/>
      <c r="AW1599" s="212"/>
      <c r="AX1599" s="212"/>
      <c r="AY1599" s="212"/>
      <c r="AZ1599" s="212"/>
      <c r="BA1599" s="212"/>
      <c r="BB1599" s="212"/>
      <c r="BC1599" s="212"/>
      <c r="BD1599" s="212"/>
      <c r="BE1599" s="212"/>
      <c r="BF1599" s="212"/>
      <c r="BG1599" s="212"/>
      <c r="BH1599" s="212"/>
    </row>
    <row r="1600" spans="1:60" outlineLevel="3" x14ac:dyDescent="0.25">
      <c r="A1600" s="219"/>
      <c r="B1600" s="220"/>
      <c r="C1600" s="267" t="s">
        <v>1439</v>
      </c>
      <c r="D1600" s="259"/>
      <c r="E1600" s="260"/>
      <c r="F1600" s="222"/>
      <c r="G1600" s="222"/>
      <c r="H1600" s="222"/>
      <c r="I1600" s="222"/>
      <c r="J1600" s="222"/>
      <c r="K1600" s="222"/>
      <c r="L1600" s="222"/>
      <c r="M1600" s="222"/>
      <c r="N1600" s="221"/>
      <c r="O1600" s="221"/>
      <c r="P1600" s="221"/>
      <c r="Q1600" s="221"/>
      <c r="R1600" s="222"/>
      <c r="S1600" s="222"/>
      <c r="T1600" s="222"/>
      <c r="U1600" s="222"/>
      <c r="V1600" s="222"/>
      <c r="W1600" s="222"/>
      <c r="X1600" s="222"/>
      <c r="Y1600" s="222"/>
      <c r="Z1600" s="212"/>
      <c r="AA1600" s="212"/>
      <c r="AB1600" s="212"/>
      <c r="AC1600" s="212"/>
      <c r="AD1600" s="212"/>
      <c r="AE1600" s="212"/>
      <c r="AF1600" s="212"/>
      <c r="AG1600" s="212" t="s">
        <v>358</v>
      </c>
      <c r="AH1600" s="212">
        <v>2</v>
      </c>
      <c r="AI1600" s="212"/>
      <c r="AJ1600" s="212"/>
      <c r="AK1600" s="212"/>
      <c r="AL1600" s="212"/>
      <c r="AM1600" s="212"/>
      <c r="AN1600" s="212"/>
      <c r="AO1600" s="212"/>
      <c r="AP1600" s="212"/>
      <c r="AQ1600" s="212"/>
      <c r="AR1600" s="212"/>
      <c r="AS1600" s="212"/>
      <c r="AT1600" s="212"/>
      <c r="AU1600" s="212"/>
      <c r="AV1600" s="212"/>
      <c r="AW1600" s="212"/>
      <c r="AX1600" s="212"/>
      <c r="AY1600" s="212"/>
      <c r="AZ1600" s="212"/>
      <c r="BA1600" s="212"/>
      <c r="BB1600" s="212"/>
      <c r="BC1600" s="212"/>
      <c r="BD1600" s="212"/>
      <c r="BE1600" s="212"/>
      <c r="BF1600" s="212"/>
      <c r="BG1600" s="212"/>
      <c r="BH1600" s="212"/>
    </row>
    <row r="1601" spans="1:60" outlineLevel="3" x14ac:dyDescent="0.25">
      <c r="A1601" s="219"/>
      <c r="B1601" s="220"/>
      <c r="C1601" s="267" t="s">
        <v>1440</v>
      </c>
      <c r="D1601" s="259"/>
      <c r="E1601" s="260"/>
      <c r="F1601" s="222"/>
      <c r="G1601" s="222"/>
      <c r="H1601" s="222"/>
      <c r="I1601" s="222"/>
      <c r="J1601" s="222"/>
      <c r="K1601" s="222"/>
      <c r="L1601" s="222"/>
      <c r="M1601" s="222"/>
      <c r="N1601" s="221"/>
      <c r="O1601" s="221"/>
      <c r="P1601" s="221"/>
      <c r="Q1601" s="221"/>
      <c r="R1601" s="222"/>
      <c r="S1601" s="222"/>
      <c r="T1601" s="222"/>
      <c r="U1601" s="222"/>
      <c r="V1601" s="222"/>
      <c r="W1601" s="222"/>
      <c r="X1601" s="222"/>
      <c r="Y1601" s="222"/>
      <c r="Z1601" s="212"/>
      <c r="AA1601" s="212"/>
      <c r="AB1601" s="212"/>
      <c r="AC1601" s="212"/>
      <c r="AD1601" s="212"/>
      <c r="AE1601" s="212"/>
      <c r="AF1601" s="212"/>
      <c r="AG1601" s="212" t="s">
        <v>358</v>
      </c>
      <c r="AH1601" s="212">
        <v>2</v>
      </c>
      <c r="AI1601" s="212"/>
      <c r="AJ1601" s="212"/>
      <c r="AK1601" s="212"/>
      <c r="AL1601" s="212"/>
      <c r="AM1601" s="212"/>
      <c r="AN1601" s="212"/>
      <c r="AO1601" s="212"/>
      <c r="AP1601" s="212"/>
      <c r="AQ1601" s="212"/>
      <c r="AR1601" s="212"/>
      <c r="AS1601" s="212"/>
      <c r="AT1601" s="212"/>
      <c r="AU1601" s="212"/>
      <c r="AV1601" s="212"/>
      <c r="AW1601" s="212"/>
      <c r="AX1601" s="212"/>
      <c r="AY1601" s="212"/>
      <c r="AZ1601" s="212"/>
      <c r="BA1601" s="212"/>
      <c r="BB1601" s="212"/>
      <c r="BC1601" s="212"/>
      <c r="BD1601" s="212"/>
      <c r="BE1601" s="212"/>
      <c r="BF1601" s="212"/>
      <c r="BG1601" s="212"/>
      <c r="BH1601" s="212"/>
    </row>
    <row r="1602" spans="1:60" outlineLevel="3" x14ac:dyDescent="0.25">
      <c r="A1602" s="219"/>
      <c r="B1602" s="220"/>
      <c r="C1602" s="267" t="s">
        <v>1127</v>
      </c>
      <c r="D1602" s="259"/>
      <c r="E1602" s="260">
        <v>18.600000000000001</v>
      </c>
      <c r="F1602" s="222"/>
      <c r="G1602" s="222"/>
      <c r="H1602" s="222"/>
      <c r="I1602" s="222"/>
      <c r="J1602" s="222"/>
      <c r="K1602" s="222"/>
      <c r="L1602" s="222"/>
      <c r="M1602" s="222"/>
      <c r="N1602" s="221"/>
      <c r="O1602" s="221"/>
      <c r="P1602" s="221"/>
      <c r="Q1602" s="221"/>
      <c r="R1602" s="222"/>
      <c r="S1602" s="222"/>
      <c r="T1602" s="222"/>
      <c r="U1602" s="222"/>
      <c r="V1602" s="222"/>
      <c r="W1602" s="222"/>
      <c r="X1602" s="222"/>
      <c r="Y1602" s="222"/>
      <c r="Z1602" s="212"/>
      <c r="AA1602" s="212"/>
      <c r="AB1602" s="212"/>
      <c r="AC1602" s="212"/>
      <c r="AD1602" s="212"/>
      <c r="AE1602" s="212"/>
      <c r="AF1602" s="212"/>
      <c r="AG1602" s="212" t="s">
        <v>358</v>
      </c>
      <c r="AH1602" s="212">
        <v>2</v>
      </c>
      <c r="AI1602" s="212"/>
      <c r="AJ1602" s="212"/>
      <c r="AK1602" s="212"/>
      <c r="AL1602" s="212"/>
      <c r="AM1602" s="212"/>
      <c r="AN1602" s="212"/>
      <c r="AO1602" s="212"/>
      <c r="AP1602" s="212"/>
      <c r="AQ1602" s="212"/>
      <c r="AR1602" s="212"/>
      <c r="AS1602" s="212"/>
      <c r="AT1602" s="212"/>
      <c r="AU1602" s="212"/>
      <c r="AV1602" s="212"/>
      <c r="AW1602" s="212"/>
      <c r="AX1602" s="212"/>
      <c r="AY1602" s="212"/>
      <c r="AZ1602" s="212"/>
      <c r="BA1602" s="212"/>
      <c r="BB1602" s="212"/>
      <c r="BC1602" s="212"/>
      <c r="BD1602" s="212"/>
      <c r="BE1602" s="212"/>
      <c r="BF1602" s="212"/>
      <c r="BG1602" s="212"/>
      <c r="BH1602" s="212"/>
    </row>
    <row r="1603" spans="1:60" outlineLevel="3" x14ac:dyDescent="0.25">
      <c r="A1603" s="219"/>
      <c r="B1603" s="220"/>
      <c r="C1603" s="267" t="s">
        <v>1441</v>
      </c>
      <c r="D1603" s="259"/>
      <c r="E1603" s="260"/>
      <c r="F1603" s="222"/>
      <c r="G1603" s="222"/>
      <c r="H1603" s="222"/>
      <c r="I1603" s="222"/>
      <c r="J1603" s="222"/>
      <c r="K1603" s="222"/>
      <c r="L1603" s="222"/>
      <c r="M1603" s="222"/>
      <c r="N1603" s="221"/>
      <c r="O1603" s="221"/>
      <c r="P1603" s="221"/>
      <c r="Q1603" s="221"/>
      <c r="R1603" s="222"/>
      <c r="S1603" s="222"/>
      <c r="T1603" s="222"/>
      <c r="U1603" s="222"/>
      <c r="V1603" s="222"/>
      <c r="W1603" s="222"/>
      <c r="X1603" s="222"/>
      <c r="Y1603" s="222"/>
      <c r="Z1603" s="212"/>
      <c r="AA1603" s="212"/>
      <c r="AB1603" s="212"/>
      <c r="AC1603" s="212"/>
      <c r="AD1603" s="212"/>
      <c r="AE1603" s="212"/>
      <c r="AF1603" s="212"/>
      <c r="AG1603" s="212" t="s">
        <v>358</v>
      </c>
      <c r="AH1603" s="212">
        <v>2</v>
      </c>
      <c r="AI1603" s="212"/>
      <c r="AJ1603" s="212"/>
      <c r="AK1603" s="212"/>
      <c r="AL1603" s="212"/>
      <c r="AM1603" s="212"/>
      <c r="AN1603" s="212"/>
      <c r="AO1603" s="212"/>
      <c r="AP1603" s="212"/>
      <c r="AQ1603" s="212"/>
      <c r="AR1603" s="212"/>
      <c r="AS1603" s="212"/>
      <c r="AT1603" s="212"/>
      <c r="AU1603" s="212"/>
      <c r="AV1603" s="212"/>
      <c r="AW1603" s="212"/>
      <c r="AX1603" s="212"/>
      <c r="AY1603" s="212"/>
      <c r="AZ1603" s="212"/>
      <c r="BA1603" s="212"/>
      <c r="BB1603" s="212"/>
      <c r="BC1603" s="212"/>
      <c r="BD1603" s="212"/>
      <c r="BE1603" s="212"/>
      <c r="BF1603" s="212"/>
      <c r="BG1603" s="212"/>
      <c r="BH1603" s="212"/>
    </row>
    <row r="1604" spans="1:60" outlineLevel="3" x14ac:dyDescent="0.25">
      <c r="A1604" s="219"/>
      <c r="B1604" s="220"/>
      <c r="C1604" s="267" t="s">
        <v>1007</v>
      </c>
      <c r="D1604" s="259"/>
      <c r="E1604" s="260"/>
      <c r="F1604" s="222"/>
      <c r="G1604" s="222"/>
      <c r="H1604" s="222"/>
      <c r="I1604" s="222"/>
      <c r="J1604" s="222"/>
      <c r="K1604" s="222"/>
      <c r="L1604" s="222"/>
      <c r="M1604" s="222"/>
      <c r="N1604" s="221"/>
      <c r="O1604" s="221"/>
      <c r="P1604" s="221"/>
      <c r="Q1604" s="221"/>
      <c r="R1604" s="222"/>
      <c r="S1604" s="222"/>
      <c r="T1604" s="222"/>
      <c r="U1604" s="222"/>
      <c r="V1604" s="222"/>
      <c r="W1604" s="222"/>
      <c r="X1604" s="222"/>
      <c r="Y1604" s="222"/>
      <c r="Z1604" s="212"/>
      <c r="AA1604" s="212"/>
      <c r="AB1604" s="212"/>
      <c r="AC1604" s="212"/>
      <c r="AD1604" s="212"/>
      <c r="AE1604" s="212"/>
      <c r="AF1604" s="212"/>
      <c r="AG1604" s="212" t="s">
        <v>358</v>
      </c>
      <c r="AH1604" s="212">
        <v>2</v>
      </c>
      <c r="AI1604" s="212"/>
      <c r="AJ1604" s="212"/>
      <c r="AK1604" s="212"/>
      <c r="AL1604" s="212"/>
      <c r="AM1604" s="212"/>
      <c r="AN1604" s="212"/>
      <c r="AO1604" s="212"/>
      <c r="AP1604" s="212"/>
      <c r="AQ1604" s="212"/>
      <c r="AR1604" s="212"/>
      <c r="AS1604" s="212"/>
      <c r="AT1604" s="212"/>
      <c r="AU1604" s="212"/>
      <c r="AV1604" s="212"/>
      <c r="AW1604" s="212"/>
      <c r="AX1604" s="212"/>
      <c r="AY1604" s="212"/>
      <c r="AZ1604" s="212"/>
      <c r="BA1604" s="212"/>
      <c r="BB1604" s="212"/>
      <c r="BC1604" s="212"/>
      <c r="BD1604" s="212"/>
      <c r="BE1604" s="212"/>
      <c r="BF1604" s="212"/>
      <c r="BG1604" s="212"/>
      <c r="BH1604" s="212"/>
    </row>
    <row r="1605" spans="1:60" outlineLevel="3" x14ac:dyDescent="0.25">
      <c r="A1605" s="219"/>
      <c r="B1605" s="220"/>
      <c r="C1605" s="267" t="s">
        <v>1442</v>
      </c>
      <c r="D1605" s="259"/>
      <c r="E1605" s="260"/>
      <c r="F1605" s="222"/>
      <c r="G1605" s="222"/>
      <c r="H1605" s="222"/>
      <c r="I1605" s="222"/>
      <c r="J1605" s="222"/>
      <c r="K1605" s="222"/>
      <c r="L1605" s="222"/>
      <c r="M1605" s="222"/>
      <c r="N1605" s="221"/>
      <c r="O1605" s="221"/>
      <c r="P1605" s="221"/>
      <c r="Q1605" s="221"/>
      <c r="R1605" s="222"/>
      <c r="S1605" s="222"/>
      <c r="T1605" s="222"/>
      <c r="U1605" s="222"/>
      <c r="V1605" s="222"/>
      <c r="W1605" s="222"/>
      <c r="X1605" s="222"/>
      <c r="Y1605" s="222"/>
      <c r="Z1605" s="212"/>
      <c r="AA1605" s="212"/>
      <c r="AB1605" s="212"/>
      <c r="AC1605" s="212"/>
      <c r="AD1605" s="212"/>
      <c r="AE1605" s="212"/>
      <c r="AF1605" s="212"/>
      <c r="AG1605" s="212" t="s">
        <v>358</v>
      </c>
      <c r="AH1605" s="212">
        <v>2</v>
      </c>
      <c r="AI1605" s="212"/>
      <c r="AJ1605" s="212"/>
      <c r="AK1605" s="212"/>
      <c r="AL1605" s="212"/>
      <c r="AM1605" s="212"/>
      <c r="AN1605" s="212"/>
      <c r="AO1605" s="212"/>
      <c r="AP1605" s="212"/>
      <c r="AQ1605" s="212"/>
      <c r="AR1605" s="212"/>
      <c r="AS1605" s="212"/>
      <c r="AT1605" s="212"/>
      <c r="AU1605" s="212"/>
      <c r="AV1605" s="212"/>
      <c r="AW1605" s="212"/>
      <c r="AX1605" s="212"/>
      <c r="AY1605" s="212"/>
      <c r="AZ1605" s="212"/>
      <c r="BA1605" s="212"/>
      <c r="BB1605" s="212"/>
      <c r="BC1605" s="212"/>
      <c r="BD1605" s="212"/>
      <c r="BE1605" s="212"/>
      <c r="BF1605" s="212"/>
      <c r="BG1605" s="212"/>
      <c r="BH1605" s="212"/>
    </row>
    <row r="1606" spans="1:60" outlineLevel="3" x14ac:dyDescent="0.25">
      <c r="A1606" s="219"/>
      <c r="B1606" s="220"/>
      <c r="C1606" s="267" t="s">
        <v>1443</v>
      </c>
      <c r="D1606" s="259"/>
      <c r="E1606" s="260"/>
      <c r="F1606" s="222"/>
      <c r="G1606" s="222"/>
      <c r="H1606" s="222"/>
      <c r="I1606" s="222"/>
      <c r="J1606" s="222"/>
      <c r="K1606" s="222"/>
      <c r="L1606" s="222"/>
      <c r="M1606" s="222"/>
      <c r="N1606" s="221"/>
      <c r="O1606" s="221"/>
      <c r="P1606" s="221"/>
      <c r="Q1606" s="221"/>
      <c r="R1606" s="222"/>
      <c r="S1606" s="222"/>
      <c r="T1606" s="222"/>
      <c r="U1606" s="222"/>
      <c r="V1606" s="222"/>
      <c r="W1606" s="222"/>
      <c r="X1606" s="222"/>
      <c r="Y1606" s="222"/>
      <c r="Z1606" s="212"/>
      <c r="AA1606" s="212"/>
      <c r="AB1606" s="212"/>
      <c r="AC1606" s="212"/>
      <c r="AD1606" s="212"/>
      <c r="AE1606" s="212"/>
      <c r="AF1606" s="212"/>
      <c r="AG1606" s="212" t="s">
        <v>358</v>
      </c>
      <c r="AH1606" s="212">
        <v>2</v>
      </c>
      <c r="AI1606" s="212"/>
      <c r="AJ1606" s="212"/>
      <c r="AK1606" s="212"/>
      <c r="AL1606" s="212"/>
      <c r="AM1606" s="212"/>
      <c r="AN1606" s="212"/>
      <c r="AO1606" s="212"/>
      <c r="AP1606" s="212"/>
      <c r="AQ1606" s="212"/>
      <c r="AR1606" s="212"/>
      <c r="AS1606" s="212"/>
      <c r="AT1606" s="212"/>
      <c r="AU1606" s="212"/>
      <c r="AV1606" s="212"/>
      <c r="AW1606" s="212"/>
      <c r="AX1606" s="212"/>
      <c r="AY1606" s="212"/>
      <c r="AZ1606" s="212"/>
      <c r="BA1606" s="212"/>
      <c r="BB1606" s="212"/>
      <c r="BC1606" s="212"/>
      <c r="BD1606" s="212"/>
      <c r="BE1606" s="212"/>
      <c r="BF1606" s="212"/>
      <c r="BG1606" s="212"/>
      <c r="BH1606" s="212"/>
    </row>
    <row r="1607" spans="1:60" outlineLevel="3" x14ac:dyDescent="0.25">
      <c r="A1607" s="219"/>
      <c r="B1607" s="220"/>
      <c r="C1607" s="267" t="s">
        <v>1010</v>
      </c>
      <c r="D1607" s="259"/>
      <c r="E1607" s="260"/>
      <c r="F1607" s="222"/>
      <c r="G1607" s="222"/>
      <c r="H1607" s="222"/>
      <c r="I1607" s="222"/>
      <c r="J1607" s="222"/>
      <c r="K1607" s="222"/>
      <c r="L1607" s="222"/>
      <c r="M1607" s="222"/>
      <c r="N1607" s="221"/>
      <c r="O1607" s="221"/>
      <c r="P1607" s="221"/>
      <c r="Q1607" s="221"/>
      <c r="R1607" s="222"/>
      <c r="S1607" s="222"/>
      <c r="T1607" s="222"/>
      <c r="U1607" s="222"/>
      <c r="V1607" s="222"/>
      <c r="W1607" s="222"/>
      <c r="X1607" s="222"/>
      <c r="Y1607" s="222"/>
      <c r="Z1607" s="212"/>
      <c r="AA1607" s="212"/>
      <c r="AB1607" s="212"/>
      <c r="AC1607" s="212"/>
      <c r="AD1607" s="212"/>
      <c r="AE1607" s="212"/>
      <c r="AF1607" s="212"/>
      <c r="AG1607" s="212" t="s">
        <v>358</v>
      </c>
      <c r="AH1607" s="212">
        <v>2</v>
      </c>
      <c r="AI1607" s="212"/>
      <c r="AJ1607" s="212"/>
      <c r="AK1607" s="212"/>
      <c r="AL1607" s="212"/>
      <c r="AM1607" s="212"/>
      <c r="AN1607" s="212"/>
      <c r="AO1607" s="212"/>
      <c r="AP1607" s="212"/>
      <c r="AQ1607" s="212"/>
      <c r="AR1607" s="212"/>
      <c r="AS1607" s="212"/>
      <c r="AT1607" s="212"/>
      <c r="AU1607" s="212"/>
      <c r="AV1607" s="212"/>
      <c r="AW1607" s="212"/>
      <c r="AX1607" s="212"/>
      <c r="AY1607" s="212"/>
      <c r="AZ1607" s="212"/>
      <c r="BA1607" s="212"/>
      <c r="BB1607" s="212"/>
      <c r="BC1607" s="212"/>
      <c r="BD1607" s="212"/>
      <c r="BE1607" s="212"/>
      <c r="BF1607" s="212"/>
      <c r="BG1607" s="212"/>
      <c r="BH1607" s="212"/>
    </row>
    <row r="1608" spans="1:60" outlineLevel="3" x14ac:dyDescent="0.25">
      <c r="A1608" s="219"/>
      <c r="B1608" s="220"/>
      <c r="C1608" s="267" t="s">
        <v>1011</v>
      </c>
      <c r="D1608" s="259"/>
      <c r="E1608" s="260"/>
      <c r="F1608" s="222"/>
      <c r="G1608" s="222"/>
      <c r="H1608" s="222"/>
      <c r="I1608" s="222"/>
      <c r="J1608" s="222"/>
      <c r="K1608" s="222"/>
      <c r="L1608" s="222"/>
      <c r="M1608" s="222"/>
      <c r="N1608" s="221"/>
      <c r="O1608" s="221"/>
      <c r="P1608" s="221"/>
      <c r="Q1608" s="221"/>
      <c r="R1608" s="222"/>
      <c r="S1608" s="222"/>
      <c r="T1608" s="222"/>
      <c r="U1608" s="222"/>
      <c r="V1608" s="222"/>
      <c r="W1608" s="222"/>
      <c r="X1608" s="222"/>
      <c r="Y1608" s="222"/>
      <c r="Z1608" s="212"/>
      <c r="AA1608" s="212"/>
      <c r="AB1608" s="212"/>
      <c r="AC1608" s="212"/>
      <c r="AD1608" s="212"/>
      <c r="AE1608" s="212"/>
      <c r="AF1608" s="212"/>
      <c r="AG1608" s="212" t="s">
        <v>358</v>
      </c>
      <c r="AH1608" s="212">
        <v>2</v>
      </c>
      <c r="AI1608" s="212"/>
      <c r="AJ1608" s="212"/>
      <c r="AK1608" s="212"/>
      <c r="AL1608" s="212"/>
      <c r="AM1608" s="212"/>
      <c r="AN1608" s="212"/>
      <c r="AO1608" s="212"/>
      <c r="AP1608" s="212"/>
      <c r="AQ1608" s="212"/>
      <c r="AR1608" s="212"/>
      <c r="AS1608" s="212"/>
      <c r="AT1608" s="212"/>
      <c r="AU1608" s="212"/>
      <c r="AV1608" s="212"/>
      <c r="AW1608" s="212"/>
      <c r="AX1608" s="212"/>
      <c r="AY1608" s="212"/>
      <c r="AZ1608" s="212"/>
      <c r="BA1608" s="212"/>
      <c r="BB1608" s="212"/>
      <c r="BC1608" s="212"/>
      <c r="BD1608" s="212"/>
      <c r="BE1608" s="212"/>
      <c r="BF1608" s="212"/>
      <c r="BG1608" s="212"/>
      <c r="BH1608" s="212"/>
    </row>
    <row r="1609" spans="1:60" outlineLevel="3" x14ac:dyDescent="0.25">
      <c r="A1609" s="219"/>
      <c r="B1609" s="220"/>
      <c r="C1609" s="267" t="s">
        <v>1012</v>
      </c>
      <c r="D1609" s="259"/>
      <c r="E1609" s="260"/>
      <c r="F1609" s="222"/>
      <c r="G1609" s="222"/>
      <c r="H1609" s="222"/>
      <c r="I1609" s="222"/>
      <c r="J1609" s="222"/>
      <c r="K1609" s="222"/>
      <c r="L1609" s="222"/>
      <c r="M1609" s="222"/>
      <c r="N1609" s="221"/>
      <c r="O1609" s="221"/>
      <c r="P1609" s="221"/>
      <c r="Q1609" s="221"/>
      <c r="R1609" s="222"/>
      <c r="S1609" s="222"/>
      <c r="T1609" s="222"/>
      <c r="U1609" s="222"/>
      <c r="V1609" s="222"/>
      <c r="W1609" s="222"/>
      <c r="X1609" s="222"/>
      <c r="Y1609" s="222"/>
      <c r="Z1609" s="212"/>
      <c r="AA1609" s="212"/>
      <c r="AB1609" s="212"/>
      <c r="AC1609" s="212"/>
      <c r="AD1609" s="212"/>
      <c r="AE1609" s="212"/>
      <c r="AF1609" s="212"/>
      <c r="AG1609" s="212" t="s">
        <v>358</v>
      </c>
      <c r="AH1609" s="212">
        <v>2</v>
      </c>
      <c r="AI1609" s="212"/>
      <c r="AJ1609" s="212"/>
      <c r="AK1609" s="212"/>
      <c r="AL1609" s="212"/>
      <c r="AM1609" s="212"/>
      <c r="AN1609" s="212"/>
      <c r="AO1609" s="212"/>
      <c r="AP1609" s="212"/>
      <c r="AQ1609" s="212"/>
      <c r="AR1609" s="212"/>
      <c r="AS1609" s="212"/>
      <c r="AT1609" s="212"/>
      <c r="AU1609" s="212"/>
      <c r="AV1609" s="212"/>
      <c r="AW1609" s="212"/>
      <c r="AX1609" s="212"/>
      <c r="AY1609" s="212"/>
      <c r="AZ1609" s="212"/>
      <c r="BA1609" s="212"/>
      <c r="BB1609" s="212"/>
      <c r="BC1609" s="212"/>
      <c r="BD1609" s="212"/>
      <c r="BE1609" s="212"/>
      <c r="BF1609" s="212"/>
      <c r="BG1609" s="212"/>
      <c r="BH1609" s="212"/>
    </row>
    <row r="1610" spans="1:60" outlineLevel="3" x14ac:dyDescent="0.25">
      <c r="A1610" s="219"/>
      <c r="B1610" s="220"/>
      <c r="C1610" s="267" t="s">
        <v>1134</v>
      </c>
      <c r="D1610" s="259"/>
      <c r="E1610" s="260">
        <v>10.6</v>
      </c>
      <c r="F1610" s="222"/>
      <c r="G1610" s="222"/>
      <c r="H1610" s="222"/>
      <c r="I1610" s="222"/>
      <c r="J1610" s="222"/>
      <c r="K1610" s="222"/>
      <c r="L1610" s="222"/>
      <c r="M1610" s="222"/>
      <c r="N1610" s="221"/>
      <c r="O1610" s="221"/>
      <c r="P1610" s="221"/>
      <c r="Q1610" s="221"/>
      <c r="R1610" s="222"/>
      <c r="S1610" s="222"/>
      <c r="T1610" s="222"/>
      <c r="U1610" s="222"/>
      <c r="V1610" s="222"/>
      <c r="W1610" s="222"/>
      <c r="X1610" s="222"/>
      <c r="Y1610" s="222"/>
      <c r="Z1610" s="212"/>
      <c r="AA1610" s="212"/>
      <c r="AB1610" s="212"/>
      <c r="AC1610" s="212"/>
      <c r="AD1610" s="212"/>
      <c r="AE1610" s="212"/>
      <c r="AF1610" s="212"/>
      <c r="AG1610" s="212" t="s">
        <v>358</v>
      </c>
      <c r="AH1610" s="212">
        <v>2</v>
      </c>
      <c r="AI1610" s="212"/>
      <c r="AJ1610" s="212"/>
      <c r="AK1610" s="212"/>
      <c r="AL1610" s="212"/>
      <c r="AM1610" s="212"/>
      <c r="AN1610" s="212"/>
      <c r="AO1610" s="212"/>
      <c r="AP1610" s="212"/>
      <c r="AQ1610" s="212"/>
      <c r="AR1610" s="212"/>
      <c r="AS1610" s="212"/>
      <c r="AT1610" s="212"/>
      <c r="AU1610" s="212"/>
      <c r="AV1610" s="212"/>
      <c r="AW1610" s="212"/>
      <c r="AX1610" s="212"/>
      <c r="AY1610" s="212"/>
      <c r="AZ1610" s="212"/>
      <c r="BA1610" s="212"/>
      <c r="BB1610" s="212"/>
      <c r="BC1610" s="212"/>
      <c r="BD1610" s="212"/>
      <c r="BE1610" s="212"/>
      <c r="BF1610" s="212"/>
      <c r="BG1610" s="212"/>
      <c r="BH1610" s="212"/>
    </row>
    <row r="1611" spans="1:60" outlineLevel="3" x14ac:dyDescent="0.25">
      <c r="A1611" s="219"/>
      <c r="B1611" s="220"/>
      <c r="C1611" s="267" t="s">
        <v>1135</v>
      </c>
      <c r="D1611" s="259"/>
      <c r="E1611" s="260">
        <v>5.5</v>
      </c>
      <c r="F1611" s="222"/>
      <c r="G1611" s="222"/>
      <c r="H1611" s="222"/>
      <c r="I1611" s="222"/>
      <c r="J1611" s="222"/>
      <c r="K1611" s="222"/>
      <c r="L1611" s="222"/>
      <c r="M1611" s="222"/>
      <c r="N1611" s="221"/>
      <c r="O1611" s="221"/>
      <c r="P1611" s="221"/>
      <c r="Q1611" s="221"/>
      <c r="R1611" s="222"/>
      <c r="S1611" s="222"/>
      <c r="T1611" s="222"/>
      <c r="U1611" s="222"/>
      <c r="V1611" s="222"/>
      <c r="W1611" s="222"/>
      <c r="X1611" s="222"/>
      <c r="Y1611" s="222"/>
      <c r="Z1611" s="212"/>
      <c r="AA1611" s="212"/>
      <c r="AB1611" s="212"/>
      <c r="AC1611" s="212"/>
      <c r="AD1611" s="212"/>
      <c r="AE1611" s="212"/>
      <c r="AF1611" s="212"/>
      <c r="AG1611" s="212" t="s">
        <v>358</v>
      </c>
      <c r="AH1611" s="212">
        <v>2</v>
      </c>
      <c r="AI1611" s="212"/>
      <c r="AJ1611" s="212"/>
      <c r="AK1611" s="212"/>
      <c r="AL1611" s="212"/>
      <c r="AM1611" s="212"/>
      <c r="AN1611" s="212"/>
      <c r="AO1611" s="212"/>
      <c r="AP1611" s="212"/>
      <c r="AQ1611" s="212"/>
      <c r="AR1611" s="212"/>
      <c r="AS1611" s="212"/>
      <c r="AT1611" s="212"/>
      <c r="AU1611" s="212"/>
      <c r="AV1611" s="212"/>
      <c r="AW1611" s="212"/>
      <c r="AX1611" s="212"/>
      <c r="AY1611" s="212"/>
      <c r="AZ1611" s="212"/>
      <c r="BA1611" s="212"/>
      <c r="BB1611" s="212"/>
      <c r="BC1611" s="212"/>
      <c r="BD1611" s="212"/>
      <c r="BE1611" s="212"/>
      <c r="BF1611" s="212"/>
      <c r="BG1611" s="212"/>
      <c r="BH1611" s="212"/>
    </row>
    <row r="1612" spans="1:60" outlineLevel="3" x14ac:dyDescent="0.25">
      <c r="A1612" s="219"/>
      <c r="B1612" s="220"/>
      <c r="C1612" s="267" t="s">
        <v>1444</v>
      </c>
      <c r="D1612" s="259"/>
      <c r="E1612" s="260"/>
      <c r="F1612" s="222"/>
      <c r="G1612" s="222"/>
      <c r="H1612" s="222"/>
      <c r="I1612" s="222"/>
      <c r="J1612" s="222"/>
      <c r="K1612" s="222"/>
      <c r="L1612" s="222"/>
      <c r="M1612" s="222"/>
      <c r="N1612" s="221"/>
      <c r="O1612" s="221"/>
      <c r="P1612" s="221"/>
      <c r="Q1612" s="221"/>
      <c r="R1612" s="222"/>
      <c r="S1612" s="222"/>
      <c r="T1612" s="222"/>
      <c r="U1612" s="222"/>
      <c r="V1612" s="222"/>
      <c r="W1612" s="222"/>
      <c r="X1612" s="222"/>
      <c r="Y1612" s="222"/>
      <c r="Z1612" s="212"/>
      <c r="AA1612" s="212"/>
      <c r="AB1612" s="212"/>
      <c r="AC1612" s="212"/>
      <c r="AD1612" s="212"/>
      <c r="AE1612" s="212"/>
      <c r="AF1612" s="212"/>
      <c r="AG1612" s="212" t="s">
        <v>358</v>
      </c>
      <c r="AH1612" s="212">
        <v>2</v>
      </c>
      <c r="AI1612" s="212"/>
      <c r="AJ1612" s="212"/>
      <c r="AK1612" s="212"/>
      <c r="AL1612" s="212"/>
      <c r="AM1612" s="212"/>
      <c r="AN1612" s="212"/>
      <c r="AO1612" s="212"/>
      <c r="AP1612" s="212"/>
      <c r="AQ1612" s="212"/>
      <c r="AR1612" s="212"/>
      <c r="AS1612" s="212"/>
      <c r="AT1612" s="212"/>
      <c r="AU1612" s="212"/>
      <c r="AV1612" s="212"/>
      <c r="AW1612" s="212"/>
      <c r="AX1612" s="212"/>
      <c r="AY1612" s="212"/>
      <c r="AZ1612" s="212"/>
      <c r="BA1612" s="212"/>
      <c r="BB1612" s="212"/>
      <c r="BC1612" s="212"/>
      <c r="BD1612" s="212"/>
      <c r="BE1612" s="212"/>
      <c r="BF1612" s="212"/>
      <c r="BG1612" s="212"/>
      <c r="BH1612" s="212"/>
    </row>
    <row r="1613" spans="1:60" outlineLevel="3" x14ac:dyDescent="0.25">
      <c r="A1613" s="219"/>
      <c r="B1613" s="220"/>
      <c r="C1613" s="267" t="s">
        <v>1445</v>
      </c>
      <c r="D1613" s="259"/>
      <c r="E1613" s="260"/>
      <c r="F1613" s="222"/>
      <c r="G1613" s="222"/>
      <c r="H1613" s="222"/>
      <c r="I1613" s="222"/>
      <c r="J1613" s="222"/>
      <c r="K1613" s="222"/>
      <c r="L1613" s="222"/>
      <c r="M1613" s="222"/>
      <c r="N1613" s="221"/>
      <c r="O1613" s="221"/>
      <c r="P1613" s="221"/>
      <c r="Q1613" s="221"/>
      <c r="R1613" s="222"/>
      <c r="S1613" s="222"/>
      <c r="T1613" s="222"/>
      <c r="U1613" s="222"/>
      <c r="V1613" s="222"/>
      <c r="W1613" s="222"/>
      <c r="X1613" s="222"/>
      <c r="Y1613" s="222"/>
      <c r="Z1613" s="212"/>
      <c r="AA1613" s="212"/>
      <c r="AB1613" s="212"/>
      <c r="AC1613" s="212"/>
      <c r="AD1613" s="212"/>
      <c r="AE1613" s="212"/>
      <c r="AF1613" s="212"/>
      <c r="AG1613" s="212" t="s">
        <v>358</v>
      </c>
      <c r="AH1613" s="212">
        <v>2</v>
      </c>
      <c r="AI1613" s="212"/>
      <c r="AJ1613" s="212"/>
      <c r="AK1613" s="212"/>
      <c r="AL1613" s="212"/>
      <c r="AM1613" s="212"/>
      <c r="AN1613" s="212"/>
      <c r="AO1613" s="212"/>
      <c r="AP1613" s="212"/>
      <c r="AQ1613" s="212"/>
      <c r="AR1613" s="212"/>
      <c r="AS1613" s="212"/>
      <c r="AT1613" s="212"/>
      <c r="AU1613" s="212"/>
      <c r="AV1613" s="212"/>
      <c r="AW1613" s="212"/>
      <c r="AX1613" s="212"/>
      <c r="AY1613" s="212"/>
      <c r="AZ1613" s="212"/>
      <c r="BA1613" s="212"/>
      <c r="BB1613" s="212"/>
      <c r="BC1613" s="212"/>
      <c r="BD1613" s="212"/>
      <c r="BE1613" s="212"/>
      <c r="BF1613" s="212"/>
      <c r="BG1613" s="212"/>
      <c r="BH1613" s="212"/>
    </row>
    <row r="1614" spans="1:60" outlineLevel="3" x14ac:dyDescent="0.25">
      <c r="A1614" s="219"/>
      <c r="B1614" s="220"/>
      <c r="C1614" s="267" t="s">
        <v>1138</v>
      </c>
      <c r="D1614" s="259"/>
      <c r="E1614" s="260"/>
      <c r="F1614" s="222"/>
      <c r="G1614" s="222"/>
      <c r="H1614" s="222"/>
      <c r="I1614" s="222"/>
      <c r="J1614" s="222"/>
      <c r="K1614" s="222"/>
      <c r="L1614" s="222"/>
      <c r="M1614" s="222"/>
      <c r="N1614" s="221"/>
      <c r="O1614" s="221"/>
      <c r="P1614" s="221"/>
      <c r="Q1614" s="221"/>
      <c r="R1614" s="222"/>
      <c r="S1614" s="222"/>
      <c r="T1614" s="222"/>
      <c r="U1614" s="222"/>
      <c r="V1614" s="222"/>
      <c r="W1614" s="222"/>
      <c r="X1614" s="222"/>
      <c r="Y1614" s="222"/>
      <c r="Z1614" s="212"/>
      <c r="AA1614" s="212"/>
      <c r="AB1614" s="212"/>
      <c r="AC1614" s="212"/>
      <c r="AD1614" s="212"/>
      <c r="AE1614" s="212"/>
      <c r="AF1614" s="212"/>
      <c r="AG1614" s="212" t="s">
        <v>358</v>
      </c>
      <c r="AH1614" s="212">
        <v>2</v>
      </c>
      <c r="AI1614" s="212"/>
      <c r="AJ1614" s="212"/>
      <c r="AK1614" s="212"/>
      <c r="AL1614" s="212"/>
      <c r="AM1614" s="212"/>
      <c r="AN1614" s="212"/>
      <c r="AO1614" s="212"/>
      <c r="AP1614" s="212"/>
      <c r="AQ1614" s="212"/>
      <c r="AR1614" s="212"/>
      <c r="AS1614" s="212"/>
      <c r="AT1614" s="212"/>
      <c r="AU1614" s="212"/>
      <c r="AV1614" s="212"/>
      <c r="AW1614" s="212"/>
      <c r="AX1614" s="212"/>
      <c r="AY1614" s="212"/>
      <c r="AZ1614" s="212"/>
      <c r="BA1614" s="212"/>
      <c r="BB1614" s="212"/>
      <c r="BC1614" s="212"/>
      <c r="BD1614" s="212"/>
      <c r="BE1614" s="212"/>
      <c r="BF1614" s="212"/>
      <c r="BG1614" s="212"/>
      <c r="BH1614" s="212"/>
    </row>
    <row r="1615" spans="1:60" outlineLevel="3" x14ac:dyDescent="0.25">
      <c r="A1615" s="219"/>
      <c r="B1615" s="220"/>
      <c r="C1615" s="267" t="s">
        <v>542</v>
      </c>
      <c r="D1615" s="259"/>
      <c r="E1615" s="260"/>
      <c r="F1615" s="222"/>
      <c r="G1615" s="222"/>
      <c r="H1615" s="222"/>
      <c r="I1615" s="222"/>
      <c r="J1615" s="222"/>
      <c r="K1615" s="222"/>
      <c r="L1615" s="222"/>
      <c r="M1615" s="222"/>
      <c r="N1615" s="221"/>
      <c r="O1615" s="221"/>
      <c r="P1615" s="221"/>
      <c r="Q1615" s="221"/>
      <c r="R1615" s="222"/>
      <c r="S1615" s="222"/>
      <c r="T1615" s="222"/>
      <c r="U1615" s="222"/>
      <c r="V1615" s="222"/>
      <c r="W1615" s="222"/>
      <c r="X1615" s="222"/>
      <c r="Y1615" s="222"/>
      <c r="Z1615" s="212"/>
      <c r="AA1615" s="212"/>
      <c r="AB1615" s="212"/>
      <c r="AC1615" s="212"/>
      <c r="AD1615" s="212"/>
      <c r="AE1615" s="212"/>
      <c r="AF1615" s="212"/>
      <c r="AG1615" s="212" t="s">
        <v>358</v>
      </c>
      <c r="AH1615" s="212">
        <v>2</v>
      </c>
      <c r="AI1615" s="212"/>
      <c r="AJ1615" s="212"/>
      <c r="AK1615" s="212"/>
      <c r="AL1615" s="212"/>
      <c r="AM1615" s="212"/>
      <c r="AN1615" s="212"/>
      <c r="AO1615" s="212"/>
      <c r="AP1615" s="212"/>
      <c r="AQ1615" s="212"/>
      <c r="AR1615" s="212"/>
      <c r="AS1615" s="212"/>
      <c r="AT1615" s="212"/>
      <c r="AU1615" s="212"/>
      <c r="AV1615" s="212"/>
      <c r="AW1615" s="212"/>
      <c r="AX1615" s="212"/>
      <c r="AY1615" s="212"/>
      <c r="AZ1615" s="212"/>
      <c r="BA1615" s="212"/>
      <c r="BB1615" s="212"/>
      <c r="BC1615" s="212"/>
      <c r="BD1615" s="212"/>
      <c r="BE1615" s="212"/>
      <c r="BF1615" s="212"/>
      <c r="BG1615" s="212"/>
      <c r="BH1615" s="212"/>
    </row>
    <row r="1616" spans="1:60" outlineLevel="3" x14ac:dyDescent="0.25">
      <c r="A1616" s="219"/>
      <c r="B1616" s="220"/>
      <c r="C1616" s="268" t="s">
        <v>371</v>
      </c>
      <c r="D1616" s="261"/>
      <c r="E1616" s="262">
        <v>65</v>
      </c>
      <c r="F1616" s="222"/>
      <c r="G1616" s="222"/>
      <c r="H1616" s="222"/>
      <c r="I1616" s="222"/>
      <c r="J1616" s="222"/>
      <c r="K1616" s="222"/>
      <c r="L1616" s="222"/>
      <c r="M1616" s="222"/>
      <c r="N1616" s="221"/>
      <c r="O1616" s="221"/>
      <c r="P1616" s="221"/>
      <c r="Q1616" s="221"/>
      <c r="R1616" s="222"/>
      <c r="S1616" s="222"/>
      <c r="T1616" s="222"/>
      <c r="U1616" s="222"/>
      <c r="V1616" s="222"/>
      <c r="W1616" s="222"/>
      <c r="X1616" s="222"/>
      <c r="Y1616" s="222"/>
      <c r="Z1616" s="212"/>
      <c r="AA1616" s="212"/>
      <c r="AB1616" s="212"/>
      <c r="AC1616" s="212"/>
      <c r="AD1616" s="212"/>
      <c r="AE1616" s="212"/>
      <c r="AF1616" s="212"/>
      <c r="AG1616" s="212" t="s">
        <v>358</v>
      </c>
      <c r="AH1616" s="212">
        <v>3</v>
      </c>
      <c r="AI1616" s="212"/>
      <c r="AJ1616" s="212"/>
      <c r="AK1616" s="212"/>
      <c r="AL1616" s="212"/>
      <c r="AM1616" s="212"/>
      <c r="AN1616" s="212"/>
      <c r="AO1616" s="212"/>
      <c r="AP1616" s="212"/>
      <c r="AQ1616" s="212"/>
      <c r="AR1616" s="212"/>
      <c r="AS1616" s="212"/>
      <c r="AT1616" s="212"/>
      <c r="AU1616" s="212"/>
      <c r="AV1616" s="212"/>
      <c r="AW1616" s="212"/>
      <c r="AX1616" s="212"/>
      <c r="AY1616" s="212"/>
      <c r="AZ1616" s="212"/>
      <c r="BA1616" s="212"/>
      <c r="BB1616" s="212"/>
      <c r="BC1616" s="212"/>
      <c r="BD1616" s="212"/>
      <c r="BE1616" s="212"/>
      <c r="BF1616" s="212"/>
      <c r="BG1616" s="212"/>
      <c r="BH1616" s="212"/>
    </row>
    <row r="1617" spans="1:60" outlineLevel="3" x14ac:dyDescent="0.25">
      <c r="A1617" s="219"/>
      <c r="B1617" s="220"/>
      <c r="C1617" s="266" t="s">
        <v>372</v>
      </c>
      <c r="D1617" s="259"/>
      <c r="E1617" s="260"/>
      <c r="F1617" s="222"/>
      <c r="G1617" s="222"/>
      <c r="H1617" s="222"/>
      <c r="I1617" s="222"/>
      <c r="J1617" s="222"/>
      <c r="K1617" s="222"/>
      <c r="L1617" s="222"/>
      <c r="M1617" s="222"/>
      <c r="N1617" s="221"/>
      <c r="O1617" s="221"/>
      <c r="P1617" s="221"/>
      <c r="Q1617" s="221"/>
      <c r="R1617" s="222"/>
      <c r="S1617" s="222"/>
      <c r="T1617" s="222"/>
      <c r="U1617" s="222"/>
      <c r="V1617" s="222"/>
      <c r="W1617" s="222"/>
      <c r="X1617" s="222"/>
      <c r="Y1617" s="222"/>
      <c r="Z1617" s="212"/>
      <c r="AA1617" s="212"/>
      <c r="AB1617" s="212"/>
      <c r="AC1617" s="212"/>
      <c r="AD1617" s="212"/>
      <c r="AE1617" s="212"/>
      <c r="AF1617" s="212"/>
      <c r="AG1617" s="212" t="s">
        <v>358</v>
      </c>
      <c r="AH1617" s="212"/>
      <c r="AI1617" s="212"/>
      <c r="AJ1617" s="212"/>
      <c r="AK1617" s="212"/>
      <c r="AL1617" s="212"/>
      <c r="AM1617" s="212"/>
      <c r="AN1617" s="212"/>
      <c r="AO1617" s="212"/>
      <c r="AP1617" s="212"/>
      <c r="AQ1617" s="212"/>
      <c r="AR1617" s="212"/>
      <c r="AS1617" s="212"/>
      <c r="AT1617" s="212"/>
      <c r="AU1617" s="212"/>
      <c r="AV1617" s="212"/>
      <c r="AW1617" s="212"/>
      <c r="AX1617" s="212"/>
      <c r="AY1617" s="212"/>
      <c r="AZ1617" s="212"/>
      <c r="BA1617" s="212"/>
      <c r="BB1617" s="212"/>
      <c r="BC1617" s="212"/>
      <c r="BD1617" s="212"/>
      <c r="BE1617" s="212"/>
      <c r="BF1617" s="212"/>
      <c r="BG1617" s="212"/>
      <c r="BH1617" s="212"/>
    </row>
    <row r="1618" spans="1:60" outlineLevel="3" x14ac:dyDescent="0.25">
      <c r="A1618" s="219"/>
      <c r="B1618" s="220"/>
      <c r="C1618" s="265" t="s">
        <v>1529</v>
      </c>
      <c r="D1618" s="257"/>
      <c r="E1618" s="258">
        <v>-65</v>
      </c>
      <c r="F1618" s="222"/>
      <c r="G1618" s="222"/>
      <c r="H1618" s="222"/>
      <c r="I1618" s="222"/>
      <c r="J1618" s="222"/>
      <c r="K1618" s="222"/>
      <c r="L1618" s="222"/>
      <c r="M1618" s="222"/>
      <c r="N1618" s="221"/>
      <c r="O1618" s="221"/>
      <c r="P1618" s="221"/>
      <c r="Q1618" s="221"/>
      <c r="R1618" s="222"/>
      <c r="S1618" s="222"/>
      <c r="T1618" s="222"/>
      <c r="U1618" s="222"/>
      <c r="V1618" s="222"/>
      <c r="W1618" s="222"/>
      <c r="X1618" s="222"/>
      <c r="Y1618" s="222"/>
      <c r="Z1618" s="212"/>
      <c r="AA1618" s="212"/>
      <c r="AB1618" s="212"/>
      <c r="AC1618" s="212"/>
      <c r="AD1618" s="212"/>
      <c r="AE1618" s="212"/>
      <c r="AF1618" s="212"/>
      <c r="AG1618" s="212" t="s">
        <v>358</v>
      </c>
      <c r="AH1618" s="212">
        <v>0</v>
      </c>
      <c r="AI1618" s="212"/>
      <c r="AJ1618" s="212"/>
      <c r="AK1618" s="212"/>
      <c r="AL1618" s="212"/>
      <c r="AM1618" s="212"/>
      <c r="AN1618" s="212"/>
      <c r="AO1618" s="212"/>
      <c r="AP1618" s="212"/>
      <c r="AQ1618" s="212"/>
      <c r="AR1618" s="212"/>
      <c r="AS1618" s="212"/>
      <c r="AT1618" s="212"/>
      <c r="AU1618" s="212"/>
      <c r="AV1618" s="212"/>
      <c r="AW1618" s="212"/>
      <c r="AX1618" s="212"/>
      <c r="AY1618" s="212"/>
      <c r="AZ1618" s="212"/>
      <c r="BA1618" s="212"/>
      <c r="BB1618" s="212"/>
      <c r="BC1618" s="212"/>
      <c r="BD1618" s="212"/>
      <c r="BE1618" s="212"/>
      <c r="BF1618" s="212"/>
      <c r="BG1618" s="212"/>
      <c r="BH1618" s="212"/>
    </row>
    <row r="1619" spans="1:60" outlineLevel="3" x14ac:dyDescent="0.25">
      <c r="A1619" s="219"/>
      <c r="B1619" s="220"/>
      <c r="C1619" s="265" t="s">
        <v>312</v>
      </c>
      <c r="D1619" s="257"/>
      <c r="E1619" s="258"/>
      <c r="F1619" s="222"/>
      <c r="G1619" s="222"/>
      <c r="H1619" s="222"/>
      <c r="I1619" s="222"/>
      <c r="J1619" s="222"/>
      <c r="K1619" s="222"/>
      <c r="L1619" s="222"/>
      <c r="M1619" s="222"/>
      <c r="N1619" s="221"/>
      <c r="O1619" s="221"/>
      <c r="P1619" s="221"/>
      <c r="Q1619" s="221"/>
      <c r="R1619" s="222"/>
      <c r="S1619" s="222"/>
      <c r="T1619" s="222"/>
      <c r="U1619" s="222"/>
      <c r="V1619" s="222"/>
      <c r="W1619" s="222"/>
      <c r="X1619" s="222"/>
      <c r="Y1619" s="222"/>
      <c r="Z1619" s="212"/>
      <c r="AA1619" s="212"/>
      <c r="AB1619" s="212"/>
      <c r="AC1619" s="212"/>
      <c r="AD1619" s="212"/>
      <c r="AE1619" s="212"/>
      <c r="AF1619" s="212"/>
      <c r="AG1619" s="212" t="s">
        <v>358</v>
      </c>
      <c r="AH1619" s="212">
        <v>0</v>
      </c>
      <c r="AI1619" s="212"/>
      <c r="AJ1619" s="212"/>
      <c r="AK1619" s="212"/>
      <c r="AL1619" s="212"/>
      <c r="AM1619" s="212"/>
      <c r="AN1619" s="212"/>
      <c r="AO1619" s="212"/>
      <c r="AP1619" s="212"/>
      <c r="AQ1619" s="212"/>
      <c r="AR1619" s="212"/>
      <c r="AS1619" s="212"/>
      <c r="AT1619" s="212"/>
      <c r="AU1619" s="212"/>
      <c r="AV1619" s="212"/>
      <c r="AW1619" s="212"/>
      <c r="AX1619" s="212"/>
      <c r="AY1619" s="212"/>
      <c r="AZ1619" s="212"/>
      <c r="BA1619" s="212"/>
      <c r="BB1619" s="212"/>
      <c r="BC1619" s="212"/>
      <c r="BD1619" s="212"/>
      <c r="BE1619" s="212"/>
      <c r="BF1619" s="212"/>
      <c r="BG1619" s="212"/>
      <c r="BH1619" s="212"/>
    </row>
    <row r="1620" spans="1:60" outlineLevel="3" x14ac:dyDescent="0.25">
      <c r="A1620" s="219"/>
      <c r="B1620" s="220"/>
      <c r="C1620" s="265" t="s">
        <v>1530</v>
      </c>
      <c r="D1620" s="257"/>
      <c r="E1620" s="258"/>
      <c r="F1620" s="222"/>
      <c r="G1620" s="222"/>
      <c r="H1620" s="222"/>
      <c r="I1620" s="222"/>
      <c r="J1620" s="222"/>
      <c r="K1620" s="222"/>
      <c r="L1620" s="222"/>
      <c r="M1620" s="222"/>
      <c r="N1620" s="221"/>
      <c r="O1620" s="221"/>
      <c r="P1620" s="221"/>
      <c r="Q1620" s="221"/>
      <c r="R1620" s="222"/>
      <c r="S1620" s="222"/>
      <c r="T1620" s="222"/>
      <c r="U1620" s="222"/>
      <c r="V1620" s="222"/>
      <c r="W1620" s="222"/>
      <c r="X1620" s="222"/>
      <c r="Y1620" s="222"/>
      <c r="Z1620" s="212"/>
      <c r="AA1620" s="212"/>
      <c r="AB1620" s="212"/>
      <c r="AC1620" s="212"/>
      <c r="AD1620" s="212"/>
      <c r="AE1620" s="212"/>
      <c r="AF1620" s="212"/>
      <c r="AG1620" s="212" t="s">
        <v>358</v>
      </c>
      <c r="AH1620" s="212">
        <v>0</v>
      </c>
      <c r="AI1620" s="212"/>
      <c r="AJ1620" s="212"/>
      <c r="AK1620" s="212"/>
      <c r="AL1620" s="212"/>
      <c r="AM1620" s="212"/>
      <c r="AN1620" s="212"/>
      <c r="AO1620" s="212"/>
      <c r="AP1620" s="212"/>
      <c r="AQ1620" s="212"/>
      <c r="AR1620" s="212"/>
      <c r="AS1620" s="212"/>
      <c r="AT1620" s="212"/>
      <c r="AU1620" s="212"/>
      <c r="AV1620" s="212"/>
      <c r="AW1620" s="212"/>
      <c r="AX1620" s="212"/>
      <c r="AY1620" s="212"/>
      <c r="AZ1620" s="212"/>
      <c r="BA1620" s="212"/>
      <c r="BB1620" s="212"/>
      <c r="BC1620" s="212"/>
      <c r="BD1620" s="212"/>
      <c r="BE1620" s="212"/>
      <c r="BF1620" s="212"/>
      <c r="BG1620" s="212"/>
      <c r="BH1620" s="212"/>
    </row>
    <row r="1621" spans="1:60" outlineLevel="3" x14ac:dyDescent="0.25">
      <c r="A1621" s="219"/>
      <c r="B1621" s="220"/>
      <c r="C1621" s="265" t="s">
        <v>1531</v>
      </c>
      <c r="D1621" s="257"/>
      <c r="E1621" s="258">
        <v>24.96</v>
      </c>
      <c r="F1621" s="222"/>
      <c r="G1621" s="222"/>
      <c r="H1621" s="222"/>
      <c r="I1621" s="222"/>
      <c r="J1621" s="222"/>
      <c r="K1621" s="222"/>
      <c r="L1621" s="222"/>
      <c r="M1621" s="222"/>
      <c r="N1621" s="221"/>
      <c r="O1621" s="221"/>
      <c r="P1621" s="221"/>
      <c r="Q1621" s="221"/>
      <c r="R1621" s="222"/>
      <c r="S1621" s="222"/>
      <c r="T1621" s="222"/>
      <c r="U1621" s="222"/>
      <c r="V1621" s="222"/>
      <c r="W1621" s="222"/>
      <c r="X1621" s="222"/>
      <c r="Y1621" s="222"/>
      <c r="Z1621" s="212"/>
      <c r="AA1621" s="212"/>
      <c r="AB1621" s="212"/>
      <c r="AC1621" s="212"/>
      <c r="AD1621" s="212"/>
      <c r="AE1621" s="212"/>
      <c r="AF1621" s="212"/>
      <c r="AG1621" s="212" t="s">
        <v>358</v>
      </c>
      <c r="AH1621" s="212">
        <v>0</v>
      </c>
      <c r="AI1621" s="212"/>
      <c r="AJ1621" s="212"/>
      <c r="AK1621" s="212"/>
      <c r="AL1621" s="212"/>
      <c r="AM1621" s="212"/>
      <c r="AN1621" s="212"/>
      <c r="AO1621" s="212"/>
      <c r="AP1621" s="212"/>
      <c r="AQ1621" s="212"/>
      <c r="AR1621" s="212"/>
      <c r="AS1621" s="212"/>
      <c r="AT1621" s="212"/>
      <c r="AU1621" s="212"/>
      <c r="AV1621" s="212"/>
      <c r="AW1621" s="212"/>
      <c r="AX1621" s="212"/>
      <c r="AY1621" s="212"/>
      <c r="AZ1621" s="212"/>
      <c r="BA1621" s="212"/>
      <c r="BB1621" s="212"/>
      <c r="BC1621" s="212"/>
      <c r="BD1621" s="212"/>
      <c r="BE1621" s="212"/>
      <c r="BF1621" s="212"/>
      <c r="BG1621" s="212"/>
      <c r="BH1621" s="212"/>
    </row>
    <row r="1622" spans="1:60" outlineLevel="3" x14ac:dyDescent="0.25">
      <c r="A1622" s="219"/>
      <c r="B1622" s="220"/>
      <c r="C1622" s="265" t="s">
        <v>312</v>
      </c>
      <c r="D1622" s="257"/>
      <c r="E1622" s="258"/>
      <c r="F1622" s="222"/>
      <c r="G1622" s="222"/>
      <c r="H1622" s="222"/>
      <c r="I1622" s="222"/>
      <c r="J1622" s="222"/>
      <c r="K1622" s="222"/>
      <c r="L1622" s="222"/>
      <c r="M1622" s="222"/>
      <c r="N1622" s="221"/>
      <c r="O1622" s="221"/>
      <c r="P1622" s="221"/>
      <c r="Q1622" s="221"/>
      <c r="R1622" s="222"/>
      <c r="S1622" s="222"/>
      <c r="T1622" s="222"/>
      <c r="U1622" s="222"/>
      <c r="V1622" s="222"/>
      <c r="W1622" s="222"/>
      <c r="X1622" s="222"/>
      <c r="Y1622" s="222"/>
      <c r="Z1622" s="212"/>
      <c r="AA1622" s="212"/>
      <c r="AB1622" s="212"/>
      <c r="AC1622" s="212"/>
      <c r="AD1622" s="212"/>
      <c r="AE1622" s="212"/>
      <c r="AF1622" s="212"/>
      <c r="AG1622" s="212" t="s">
        <v>358</v>
      </c>
      <c r="AH1622" s="212">
        <v>0</v>
      </c>
      <c r="AI1622" s="212"/>
      <c r="AJ1622" s="212"/>
      <c r="AK1622" s="212"/>
      <c r="AL1622" s="212"/>
      <c r="AM1622" s="212"/>
      <c r="AN1622" s="212"/>
      <c r="AO1622" s="212"/>
      <c r="AP1622" s="212"/>
      <c r="AQ1622" s="212"/>
      <c r="AR1622" s="212"/>
      <c r="AS1622" s="212"/>
      <c r="AT1622" s="212"/>
      <c r="AU1622" s="212"/>
      <c r="AV1622" s="212"/>
      <c r="AW1622" s="212"/>
      <c r="AX1622" s="212"/>
      <c r="AY1622" s="212"/>
      <c r="AZ1622" s="212"/>
      <c r="BA1622" s="212"/>
      <c r="BB1622" s="212"/>
      <c r="BC1622" s="212"/>
      <c r="BD1622" s="212"/>
      <c r="BE1622" s="212"/>
      <c r="BF1622" s="212"/>
      <c r="BG1622" s="212"/>
      <c r="BH1622" s="212"/>
    </row>
    <row r="1623" spans="1:60" outlineLevel="3" x14ac:dyDescent="0.25">
      <c r="A1623" s="219"/>
      <c r="B1623" s="220"/>
      <c r="C1623" s="266" t="s">
        <v>367</v>
      </c>
      <c r="D1623" s="259"/>
      <c r="E1623" s="260"/>
      <c r="F1623" s="222"/>
      <c r="G1623" s="222"/>
      <c r="H1623" s="222"/>
      <c r="I1623" s="222"/>
      <c r="J1623" s="222"/>
      <c r="K1623" s="222"/>
      <c r="L1623" s="222"/>
      <c r="M1623" s="222"/>
      <c r="N1623" s="221"/>
      <c r="O1623" s="221"/>
      <c r="P1623" s="221"/>
      <c r="Q1623" s="221"/>
      <c r="R1623" s="222"/>
      <c r="S1623" s="222"/>
      <c r="T1623" s="222"/>
      <c r="U1623" s="222"/>
      <c r="V1623" s="222"/>
      <c r="W1623" s="222"/>
      <c r="X1623" s="222"/>
      <c r="Y1623" s="222"/>
      <c r="Z1623" s="212"/>
      <c r="AA1623" s="212"/>
      <c r="AB1623" s="212"/>
      <c r="AC1623" s="212"/>
      <c r="AD1623" s="212"/>
      <c r="AE1623" s="212"/>
      <c r="AF1623" s="212"/>
      <c r="AG1623" s="212" t="s">
        <v>358</v>
      </c>
      <c r="AH1623" s="212"/>
      <c r="AI1623" s="212"/>
      <c r="AJ1623" s="212"/>
      <c r="AK1623" s="212"/>
      <c r="AL1623" s="212"/>
      <c r="AM1623" s="212"/>
      <c r="AN1623" s="212"/>
      <c r="AO1623" s="212"/>
      <c r="AP1623" s="212"/>
      <c r="AQ1623" s="212"/>
      <c r="AR1623" s="212"/>
      <c r="AS1623" s="212"/>
      <c r="AT1623" s="212"/>
      <c r="AU1623" s="212"/>
      <c r="AV1623" s="212"/>
      <c r="AW1623" s="212"/>
      <c r="AX1623" s="212"/>
      <c r="AY1623" s="212"/>
      <c r="AZ1623" s="212"/>
      <c r="BA1623" s="212"/>
      <c r="BB1623" s="212"/>
      <c r="BC1623" s="212"/>
      <c r="BD1623" s="212"/>
      <c r="BE1623" s="212"/>
      <c r="BF1623" s="212"/>
      <c r="BG1623" s="212"/>
      <c r="BH1623" s="212"/>
    </row>
    <row r="1624" spans="1:60" outlineLevel="3" x14ac:dyDescent="0.25">
      <c r="A1624" s="219"/>
      <c r="B1624" s="220"/>
      <c r="C1624" s="267" t="s">
        <v>1021</v>
      </c>
      <c r="D1624" s="259"/>
      <c r="E1624" s="260">
        <v>21.4</v>
      </c>
      <c r="F1624" s="222"/>
      <c r="G1624" s="222"/>
      <c r="H1624" s="222"/>
      <c r="I1624" s="222"/>
      <c r="J1624" s="222"/>
      <c r="K1624" s="222"/>
      <c r="L1624" s="222"/>
      <c r="M1624" s="222"/>
      <c r="N1624" s="221"/>
      <c r="O1624" s="221"/>
      <c r="P1624" s="221"/>
      <c r="Q1624" s="221"/>
      <c r="R1624" s="222"/>
      <c r="S1624" s="222"/>
      <c r="T1624" s="222"/>
      <c r="U1624" s="222"/>
      <c r="V1624" s="222"/>
      <c r="W1624" s="222"/>
      <c r="X1624" s="222"/>
      <c r="Y1624" s="222"/>
      <c r="Z1624" s="212"/>
      <c r="AA1624" s="212"/>
      <c r="AB1624" s="212"/>
      <c r="AC1624" s="212"/>
      <c r="AD1624" s="212"/>
      <c r="AE1624" s="212"/>
      <c r="AF1624" s="212"/>
      <c r="AG1624" s="212" t="s">
        <v>358</v>
      </c>
      <c r="AH1624" s="212">
        <v>2</v>
      </c>
      <c r="AI1624" s="212"/>
      <c r="AJ1624" s="212"/>
      <c r="AK1624" s="212"/>
      <c r="AL1624" s="212"/>
      <c r="AM1624" s="212"/>
      <c r="AN1624" s="212"/>
      <c r="AO1624" s="212"/>
      <c r="AP1624" s="212"/>
      <c r="AQ1624" s="212"/>
      <c r="AR1624" s="212"/>
      <c r="AS1624" s="212"/>
      <c r="AT1624" s="212"/>
      <c r="AU1624" s="212"/>
      <c r="AV1624" s="212"/>
      <c r="AW1624" s="212"/>
      <c r="AX1624" s="212"/>
      <c r="AY1624" s="212"/>
      <c r="AZ1624" s="212"/>
      <c r="BA1624" s="212"/>
      <c r="BB1624" s="212"/>
      <c r="BC1624" s="212"/>
      <c r="BD1624" s="212"/>
      <c r="BE1624" s="212"/>
      <c r="BF1624" s="212"/>
      <c r="BG1624" s="212"/>
      <c r="BH1624" s="212"/>
    </row>
    <row r="1625" spans="1:60" outlineLevel="3" x14ac:dyDescent="0.25">
      <c r="A1625" s="219"/>
      <c r="B1625" s="220"/>
      <c r="C1625" s="267" t="s">
        <v>1022</v>
      </c>
      <c r="D1625" s="259"/>
      <c r="E1625" s="260">
        <v>20.100000000000001</v>
      </c>
      <c r="F1625" s="222"/>
      <c r="G1625" s="222"/>
      <c r="H1625" s="222"/>
      <c r="I1625" s="222"/>
      <c r="J1625" s="222"/>
      <c r="K1625" s="222"/>
      <c r="L1625" s="222"/>
      <c r="M1625" s="222"/>
      <c r="N1625" s="221"/>
      <c r="O1625" s="221"/>
      <c r="P1625" s="221"/>
      <c r="Q1625" s="221"/>
      <c r="R1625" s="222"/>
      <c r="S1625" s="222"/>
      <c r="T1625" s="222"/>
      <c r="U1625" s="222"/>
      <c r="V1625" s="222"/>
      <c r="W1625" s="222"/>
      <c r="X1625" s="222"/>
      <c r="Y1625" s="222"/>
      <c r="Z1625" s="212"/>
      <c r="AA1625" s="212"/>
      <c r="AB1625" s="212"/>
      <c r="AC1625" s="212"/>
      <c r="AD1625" s="212"/>
      <c r="AE1625" s="212"/>
      <c r="AF1625" s="212"/>
      <c r="AG1625" s="212" t="s">
        <v>358</v>
      </c>
      <c r="AH1625" s="212">
        <v>2</v>
      </c>
      <c r="AI1625" s="212"/>
      <c r="AJ1625" s="212"/>
      <c r="AK1625" s="212"/>
      <c r="AL1625" s="212"/>
      <c r="AM1625" s="212"/>
      <c r="AN1625" s="212"/>
      <c r="AO1625" s="212"/>
      <c r="AP1625" s="212"/>
      <c r="AQ1625" s="212"/>
      <c r="AR1625" s="212"/>
      <c r="AS1625" s="212"/>
      <c r="AT1625" s="212"/>
      <c r="AU1625" s="212"/>
      <c r="AV1625" s="212"/>
      <c r="AW1625" s="212"/>
      <c r="AX1625" s="212"/>
      <c r="AY1625" s="212"/>
      <c r="AZ1625" s="212"/>
      <c r="BA1625" s="212"/>
      <c r="BB1625" s="212"/>
      <c r="BC1625" s="212"/>
      <c r="BD1625" s="212"/>
      <c r="BE1625" s="212"/>
      <c r="BF1625" s="212"/>
      <c r="BG1625" s="212"/>
      <c r="BH1625" s="212"/>
    </row>
    <row r="1626" spans="1:60" outlineLevel="3" x14ac:dyDescent="0.25">
      <c r="A1626" s="219"/>
      <c r="B1626" s="220"/>
      <c r="C1626" s="267" t="s">
        <v>1023</v>
      </c>
      <c r="D1626" s="259"/>
      <c r="E1626" s="260">
        <v>14.4</v>
      </c>
      <c r="F1626" s="222"/>
      <c r="G1626" s="222"/>
      <c r="H1626" s="222"/>
      <c r="I1626" s="222"/>
      <c r="J1626" s="222"/>
      <c r="K1626" s="222"/>
      <c r="L1626" s="222"/>
      <c r="M1626" s="222"/>
      <c r="N1626" s="221"/>
      <c r="O1626" s="221"/>
      <c r="P1626" s="221"/>
      <c r="Q1626" s="221"/>
      <c r="R1626" s="222"/>
      <c r="S1626" s="222"/>
      <c r="T1626" s="222"/>
      <c r="U1626" s="222"/>
      <c r="V1626" s="222"/>
      <c r="W1626" s="222"/>
      <c r="X1626" s="222"/>
      <c r="Y1626" s="222"/>
      <c r="Z1626" s="212"/>
      <c r="AA1626" s="212"/>
      <c r="AB1626" s="212"/>
      <c r="AC1626" s="212"/>
      <c r="AD1626" s="212"/>
      <c r="AE1626" s="212"/>
      <c r="AF1626" s="212"/>
      <c r="AG1626" s="212" t="s">
        <v>358</v>
      </c>
      <c r="AH1626" s="212">
        <v>2</v>
      </c>
      <c r="AI1626" s="212"/>
      <c r="AJ1626" s="212"/>
      <c r="AK1626" s="212"/>
      <c r="AL1626" s="212"/>
      <c r="AM1626" s="212"/>
      <c r="AN1626" s="212"/>
      <c r="AO1626" s="212"/>
      <c r="AP1626" s="212"/>
      <c r="AQ1626" s="212"/>
      <c r="AR1626" s="212"/>
      <c r="AS1626" s="212"/>
      <c r="AT1626" s="212"/>
      <c r="AU1626" s="212"/>
      <c r="AV1626" s="212"/>
      <c r="AW1626" s="212"/>
      <c r="AX1626" s="212"/>
      <c r="AY1626" s="212"/>
      <c r="AZ1626" s="212"/>
      <c r="BA1626" s="212"/>
      <c r="BB1626" s="212"/>
      <c r="BC1626" s="212"/>
      <c r="BD1626" s="212"/>
      <c r="BE1626" s="212"/>
      <c r="BF1626" s="212"/>
      <c r="BG1626" s="212"/>
      <c r="BH1626" s="212"/>
    </row>
    <row r="1627" spans="1:60" outlineLevel="3" x14ac:dyDescent="0.25">
      <c r="A1627" s="219"/>
      <c r="B1627" s="220"/>
      <c r="C1627" s="267" t="s">
        <v>1024</v>
      </c>
      <c r="D1627" s="259"/>
      <c r="E1627" s="260">
        <v>7.9</v>
      </c>
      <c r="F1627" s="222"/>
      <c r="G1627" s="222"/>
      <c r="H1627" s="222"/>
      <c r="I1627" s="222"/>
      <c r="J1627" s="222"/>
      <c r="K1627" s="222"/>
      <c r="L1627" s="222"/>
      <c r="M1627" s="222"/>
      <c r="N1627" s="221"/>
      <c r="O1627" s="221"/>
      <c r="P1627" s="221"/>
      <c r="Q1627" s="221"/>
      <c r="R1627" s="222"/>
      <c r="S1627" s="222"/>
      <c r="T1627" s="222"/>
      <c r="U1627" s="222"/>
      <c r="V1627" s="222"/>
      <c r="W1627" s="222"/>
      <c r="X1627" s="222"/>
      <c r="Y1627" s="222"/>
      <c r="Z1627" s="212"/>
      <c r="AA1627" s="212"/>
      <c r="AB1627" s="212"/>
      <c r="AC1627" s="212"/>
      <c r="AD1627" s="212"/>
      <c r="AE1627" s="212"/>
      <c r="AF1627" s="212"/>
      <c r="AG1627" s="212" t="s">
        <v>358</v>
      </c>
      <c r="AH1627" s="212">
        <v>2</v>
      </c>
      <c r="AI1627" s="212"/>
      <c r="AJ1627" s="212"/>
      <c r="AK1627" s="212"/>
      <c r="AL1627" s="212"/>
      <c r="AM1627" s="212"/>
      <c r="AN1627" s="212"/>
      <c r="AO1627" s="212"/>
      <c r="AP1627" s="212"/>
      <c r="AQ1627" s="212"/>
      <c r="AR1627" s="212"/>
      <c r="AS1627" s="212"/>
      <c r="AT1627" s="212"/>
      <c r="AU1627" s="212"/>
      <c r="AV1627" s="212"/>
      <c r="AW1627" s="212"/>
      <c r="AX1627" s="212"/>
      <c r="AY1627" s="212"/>
      <c r="AZ1627" s="212"/>
      <c r="BA1627" s="212"/>
      <c r="BB1627" s="212"/>
      <c r="BC1627" s="212"/>
      <c r="BD1627" s="212"/>
      <c r="BE1627" s="212"/>
      <c r="BF1627" s="212"/>
      <c r="BG1627" s="212"/>
      <c r="BH1627" s="212"/>
    </row>
    <row r="1628" spans="1:60" outlineLevel="3" x14ac:dyDescent="0.25">
      <c r="A1628" s="219"/>
      <c r="B1628" s="220"/>
      <c r="C1628" s="267" t="s">
        <v>1025</v>
      </c>
      <c r="D1628" s="259"/>
      <c r="E1628" s="260">
        <v>5</v>
      </c>
      <c r="F1628" s="222"/>
      <c r="G1628" s="222"/>
      <c r="H1628" s="222"/>
      <c r="I1628" s="222"/>
      <c r="J1628" s="222"/>
      <c r="K1628" s="222"/>
      <c r="L1628" s="222"/>
      <c r="M1628" s="222"/>
      <c r="N1628" s="221"/>
      <c r="O1628" s="221"/>
      <c r="P1628" s="221"/>
      <c r="Q1628" s="221"/>
      <c r="R1628" s="222"/>
      <c r="S1628" s="222"/>
      <c r="T1628" s="222"/>
      <c r="U1628" s="222"/>
      <c r="V1628" s="222"/>
      <c r="W1628" s="222"/>
      <c r="X1628" s="222"/>
      <c r="Y1628" s="222"/>
      <c r="Z1628" s="212"/>
      <c r="AA1628" s="212"/>
      <c r="AB1628" s="212"/>
      <c r="AC1628" s="212"/>
      <c r="AD1628" s="212"/>
      <c r="AE1628" s="212"/>
      <c r="AF1628" s="212"/>
      <c r="AG1628" s="212" t="s">
        <v>358</v>
      </c>
      <c r="AH1628" s="212">
        <v>2</v>
      </c>
      <c r="AI1628" s="212"/>
      <c r="AJ1628" s="212"/>
      <c r="AK1628" s="212"/>
      <c r="AL1628" s="212"/>
      <c r="AM1628" s="212"/>
      <c r="AN1628" s="212"/>
      <c r="AO1628" s="212"/>
      <c r="AP1628" s="212"/>
      <c r="AQ1628" s="212"/>
      <c r="AR1628" s="212"/>
      <c r="AS1628" s="212"/>
      <c r="AT1628" s="212"/>
      <c r="AU1628" s="212"/>
      <c r="AV1628" s="212"/>
      <c r="AW1628" s="212"/>
      <c r="AX1628" s="212"/>
      <c r="AY1628" s="212"/>
      <c r="AZ1628" s="212"/>
      <c r="BA1628" s="212"/>
      <c r="BB1628" s="212"/>
      <c r="BC1628" s="212"/>
      <c r="BD1628" s="212"/>
      <c r="BE1628" s="212"/>
      <c r="BF1628" s="212"/>
      <c r="BG1628" s="212"/>
      <c r="BH1628" s="212"/>
    </row>
    <row r="1629" spans="1:60" outlineLevel="3" x14ac:dyDescent="0.25">
      <c r="A1629" s="219"/>
      <c r="B1629" s="220"/>
      <c r="C1629" s="267" t="s">
        <v>1026</v>
      </c>
      <c r="D1629" s="259"/>
      <c r="E1629" s="260">
        <v>10.1</v>
      </c>
      <c r="F1629" s="222"/>
      <c r="G1629" s="222"/>
      <c r="H1629" s="222"/>
      <c r="I1629" s="222"/>
      <c r="J1629" s="222"/>
      <c r="K1629" s="222"/>
      <c r="L1629" s="222"/>
      <c r="M1629" s="222"/>
      <c r="N1629" s="221"/>
      <c r="O1629" s="221"/>
      <c r="P1629" s="221"/>
      <c r="Q1629" s="221"/>
      <c r="R1629" s="222"/>
      <c r="S1629" s="222"/>
      <c r="T1629" s="222"/>
      <c r="U1629" s="222"/>
      <c r="V1629" s="222"/>
      <c r="W1629" s="222"/>
      <c r="X1629" s="222"/>
      <c r="Y1629" s="222"/>
      <c r="Z1629" s="212"/>
      <c r="AA1629" s="212"/>
      <c r="AB1629" s="212"/>
      <c r="AC1629" s="212"/>
      <c r="AD1629" s="212"/>
      <c r="AE1629" s="212"/>
      <c r="AF1629" s="212"/>
      <c r="AG1629" s="212" t="s">
        <v>358</v>
      </c>
      <c r="AH1629" s="212">
        <v>2</v>
      </c>
      <c r="AI1629" s="212"/>
      <c r="AJ1629" s="212"/>
      <c r="AK1629" s="212"/>
      <c r="AL1629" s="212"/>
      <c r="AM1629" s="212"/>
      <c r="AN1629" s="212"/>
      <c r="AO1629" s="212"/>
      <c r="AP1629" s="212"/>
      <c r="AQ1629" s="212"/>
      <c r="AR1629" s="212"/>
      <c r="AS1629" s="212"/>
      <c r="AT1629" s="212"/>
      <c r="AU1629" s="212"/>
      <c r="AV1629" s="212"/>
      <c r="AW1629" s="212"/>
      <c r="AX1629" s="212"/>
      <c r="AY1629" s="212"/>
      <c r="AZ1629" s="212"/>
      <c r="BA1629" s="212"/>
      <c r="BB1629" s="212"/>
      <c r="BC1629" s="212"/>
      <c r="BD1629" s="212"/>
      <c r="BE1629" s="212"/>
      <c r="BF1629" s="212"/>
      <c r="BG1629" s="212"/>
      <c r="BH1629" s="212"/>
    </row>
    <row r="1630" spans="1:60" outlineLevel="3" x14ac:dyDescent="0.25">
      <c r="A1630" s="219"/>
      <c r="B1630" s="220"/>
      <c r="C1630" s="267" t="s">
        <v>1027</v>
      </c>
      <c r="D1630" s="259"/>
      <c r="E1630" s="260">
        <v>6</v>
      </c>
      <c r="F1630" s="222"/>
      <c r="G1630" s="222"/>
      <c r="H1630" s="222"/>
      <c r="I1630" s="222"/>
      <c r="J1630" s="222"/>
      <c r="K1630" s="222"/>
      <c r="L1630" s="222"/>
      <c r="M1630" s="222"/>
      <c r="N1630" s="221"/>
      <c r="O1630" s="221"/>
      <c r="P1630" s="221"/>
      <c r="Q1630" s="221"/>
      <c r="R1630" s="222"/>
      <c r="S1630" s="222"/>
      <c r="T1630" s="222"/>
      <c r="U1630" s="222"/>
      <c r="V1630" s="222"/>
      <c r="W1630" s="222"/>
      <c r="X1630" s="222"/>
      <c r="Y1630" s="222"/>
      <c r="Z1630" s="212"/>
      <c r="AA1630" s="212"/>
      <c r="AB1630" s="212"/>
      <c r="AC1630" s="212"/>
      <c r="AD1630" s="212"/>
      <c r="AE1630" s="212"/>
      <c r="AF1630" s="212"/>
      <c r="AG1630" s="212" t="s">
        <v>358</v>
      </c>
      <c r="AH1630" s="212">
        <v>2</v>
      </c>
      <c r="AI1630" s="212"/>
      <c r="AJ1630" s="212"/>
      <c r="AK1630" s="212"/>
      <c r="AL1630" s="212"/>
      <c r="AM1630" s="212"/>
      <c r="AN1630" s="212"/>
      <c r="AO1630" s="212"/>
      <c r="AP1630" s="212"/>
      <c r="AQ1630" s="212"/>
      <c r="AR1630" s="212"/>
      <c r="AS1630" s="212"/>
      <c r="AT1630" s="212"/>
      <c r="AU1630" s="212"/>
      <c r="AV1630" s="212"/>
      <c r="AW1630" s="212"/>
      <c r="AX1630" s="212"/>
      <c r="AY1630" s="212"/>
      <c r="AZ1630" s="212"/>
      <c r="BA1630" s="212"/>
      <c r="BB1630" s="212"/>
      <c r="BC1630" s="212"/>
      <c r="BD1630" s="212"/>
      <c r="BE1630" s="212"/>
      <c r="BF1630" s="212"/>
      <c r="BG1630" s="212"/>
      <c r="BH1630" s="212"/>
    </row>
    <row r="1631" spans="1:60" outlineLevel="3" x14ac:dyDescent="0.25">
      <c r="A1631" s="219"/>
      <c r="B1631" s="220"/>
      <c r="C1631" s="267" t="s">
        <v>1028</v>
      </c>
      <c r="D1631" s="259"/>
      <c r="E1631" s="260">
        <v>13.7</v>
      </c>
      <c r="F1631" s="222"/>
      <c r="G1631" s="222"/>
      <c r="H1631" s="222"/>
      <c r="I1631" s="222"/>
      <c r="J1631" s="222"/>
      <c r="K1631" s="222"/>
      <c r="L1631" s="222"/>
      <c r="M1631" s="222"/>
      <c r="N1631" s="221"/>
      <c r="O1631" s="221"/>
      <c r="P1631" s="221"/>
      <c r="Q1631" s="221"/>
      <c r="R1631" s="222"/>
      <c r="S1631" s="222"/>
      <c r="T1631" s="222"/>
      <c r="U1631" s="222"/>
      <c r="V1631" s="222"/>
      <c r="W1631" s="222"/>
      <c r="X1631" s="222"/>
      <c r="Y1631" s="222"/>
      <c r="Z1631" s="212"/>
      <c r="AA1631" s="212"/>
      <c r="AB1631" s="212"/>
      <c r="AC1631" s="212"/>
      <c r="AD1631" s="212"/>
      <c r="AE1631" s="212"/>
      <c r="AF1631" s="212"/>
      <c r="AG1631" s="212" t="s">
        <v>358</v>
      </c>
      <c r="AH1631" s="212">
        <v>2</v>
      </c>
      <c r="AI1631" s="212"/>
      <c r="AJ1631" s="212"/>
      <c r="AK1631" s="212"/>
      <c r="AL1631" s="212"/>
      <c r="AM1631" s="212"/>
      <c r="AN1631" s="212"/>
      <c r="AO1631" s="212"/>
      <c r="AP1631" s="212"/>
      <c r="AQ1631" s="212"/>
      <c r="AR1631" s="212"/>
      <c r="AS1631" s="212"/>
      <c r="AT1631" s="212"/>
      <c r="AU1631" s="212"/>
      <c r="AV1631" s="212"/>
      <c r="AW1631" s="212"/>
      <c r="AX1631" s="212"/>
      <c r="AY1631" s="212"/>
      <c r="AZ1631" s="212"/>
      <c r="BA1631" s="212"/>
      <c r="BB1631" s="212"/>
      <c r="BC1631" s="212"/>
      <c r="BD1631" s="212"/>
      <c r="BE1631" s="212"/>
      <c r="BF1631" s="212"/>
      <c r="BG1631" s="212"/>
      <c r="BH1631" s="212"/>
    </row>
    <row r="1632" spans="1:60" outlineLevel="3" x14ac:dyDescent="0.25">
      <c r="A1632" s="219"/>
      <c r="B1632" s="220"/>
      <c r="C1632" s="267" t="s">
        <v>1029</v>
      </c>
      <c r="D1632" s="259"/>
      <c r="E1632" s="260">
        <v>9.3000000000000007</v>
      </c>
      <c r="F1632" s="222"/>
      <c r="G1632" s="222"/>
      <c r="H1632" s="222"/>
      <c r="I1632" s="222"/>
      <c r="J1632" s="222"/>
      <c r="K1632" s="222"/>
      <c r="L1632" s="222"/>
      <c r="M1632" s="222"/>
      <c r="N1632" s="221"/>
      <c r="O1632" s="221"/>
      <c r="P1632" s="221"/>
      <c r="Q1632" s="221"/>
      <c r="R1632" s="222"/>
      <c r="S1632" s="222"/>
      <c r="T1632" s="222"/>
      <c r="U1632" s="222"/>
      <c r="V1632" s="222"/>
      <c r="W1632" s="222"/>
      <c r="X1632" s="222"/>
      <c r="Y1632" s="222"/>
      <c r="Z1632" s="212"/>
      <c r="AA1632" s="212"/>
      <c r="AB1632" s="212"/>
      <c r="AC1632" s="212"/>
      <c r="AD1632" s="212"/>
      <c r="AE1632" s="212"/>
      <c r="AF1632" s="212"/>
      <c r="AG1632" s="212" t="s">
        <v>358</v>
      </c>
      <c r="AH1632" s="212">
        <v>2</v>
      </c>
      <c r="AI1632" s="212"/>
      <c r="AJ1632" s="212"/>
      <c r="AK1632" s="212"/>
      <c r="AL1632" s="212"/>
      <c r="AM1632" s="212"/>
      <c r="AN1632" s="212"/>
      <c r="AO1632" s="212"/>
      <c r="AP1632" s="212"/>
      <c r="AQ1632" s="212"/>
      <c r="AR1632" s="212"/>
      <c r="AS1632" s="212"/>
      <c r="AT1632" s="212"/>
      <c r="AU1632" s="212"/>
      <c r="AV1632" s="212"/>
      <c r="AW1632" s="212"/>
      <c r="AX1632" s="212"/>
      <c r="AY1632" s="212"/>
      <c r="AZ1632" s="212"/>
      <c r="BA1632" s="212"/>
      <c r="BB1632" s="212"/>
      <c r="BC1632" s="212"/>
      <c r="BD1632" s="212"/>
      <c r="BE1632" s="212"/>
      <c r="BF1632" s="212"/>
      <c r="BG1632" s="212"/>
      <c r="BH1632" s="212"/>
    </row>
    <row r="1633" spans="1:60" outlineLevel="3" x14ac:dyDescent="0.25">
      <c r="A1633" s="219"/>
      <c r="B1633" s="220"/>
      <c r="C1633" s="267" t="s">
        <v>1030</v>
      </c>
      <c r="D1633" s="259"/>
      <c r="E1633" s="260">
        <v>55.1</v>
      </c>
      <c r="F1633" s="222"/>
      <c r="G1633" s="222"/>
      <c r="H1633" s="222"/>
      <c r="I1633" s="222"/>
      <c r="J1633" s="222"/>
      <c r="K1633" s="222"/>
      <c r="L1633" s="222"/>
      <c r="M1633" s="222"/>
      <c r="N1633" s="221"/>
      <c r="O1633" s="221"/>
      <c r="P1633" s="221"/>
      <c r="Q1633" s="221"/>
      <c r="R1633" s="222"/>
      <c r="S1633" s="222"/>
      <c r="T1633" s="222"/>
      <c r="U1633" s="222"/>
      <c r="V1633" s="222"/>
      <c r="W1633" s="222"/>
      <c r="X1633" s="222"/>
      <c r="Y1633" s="222"/>
      <c r="Z1633" s="212"/>
      <c r="AA1633" s="212"/>
      <c r="AB1633" s="212"/>
      <c r="AC1633" s="212"/>
      <c r="AD1633" s="212"/>
      <c r="AE1633" s="212"/>
      <c r="AF1633" s="212"/>
      <c r="AG1633" s="212" t="s">
        <v>358</v>
      </c>
      <c r="AH1633" s="212">
        <v>2</v>
      </c>
      <c r="AI1633" s="212"/>
      <c r="AJ1633" s="212"/>
      <c r="AK1633" s="212"/>
      <c r="AL1633" s="212"/>
      <c r="AM1633" s="212"/>
      <c r="AN1633" s="212"/>
      <c r="AO1633" s="212"/>
      <c r="AP1633" s="212"/>
      <c r="AQ1633" s="212"/>
      <c r="AR1633" s="212"/>
      <c r="AS1633" s="212"/>
      <c r="AT1633" s="212"/>
      <c r="AU1633" s="212"/>
      <c r="AV1633" s="212"/>
      <c r="AW1633" s="212"/>
      <c r="AX1633" s="212"/>
      <c r="AY1633" s="212"/>
      <c r="AZ1633" s="212"/>
      <c r="BA1633" s="212"/>
      <c r="BB1633" s="212"/>
      <c r="BC1633" s="212"/>
      <c r="BD1633" s="212"/>
      <c r="BE1633" s="212"/>
      <c r="BF1633" s="212"/>
      <c r="BG1633" s="212"/>
      <c r="BH1633" s="212"/>
    </row>
    <row r="1634" spans="1:60" outlineLevel="3" x14ac:dyDescent="0.25">
      <c r="A1634" s="219"/>
      <c r="B1634" s="220"/>
      <c r="C1634" s="267" t="s">
        <v>1031</v>
      </c>
      <c r="D1634" s="259"/>
      <c r="E1634" s="260">
        <v>12.5</v>
      </c>
      <c r="F1634" s="222"/>
      <c r="G1634" s="222"/>
      <c r="H1634" s="222"/>
      <c r="I1634" s="222"/>
      <c r="J1634" s="222"/>
      <c r="K1634" s="222"/>
      <c r="L1634" s="222"/>
      <c r="M1634" s="222"/>
      <c r="N1634" s="221"/>
      <c r="O1634" s="221"/>
      <c r="P1634" s="221"/>
      <c r="Q1634" s="221"/>
      <c r="R1634" s="222"/>
      <c r="S1634" s="222"/>
      <c r="T1634" s="222"/>
      <c r="U1634" s="222"/>
      <c r="V1634" s="222"/>
      <c r="W1634" s="222"/>
      <c r="X1634" s="222"/>
      <c r="Y1634" s="222"/>
      <c r="Z1634" s="212"/>
      <c r="AA1634" s="212"/>
      <c r="AB1634" s="212"/>
      <c r="AC1634" s="212"/>
      <c r="AD1634" s="212"/>
      <c r="AE1634" s="212"/>
      <c r="AF1634" s="212"/>
      <c r="AG1634" s="212" t="s">
        <v>358</v>
      </c>
      <c r="AH1634" s="212">
        <v>2</v>
      </c>
      <c r="AI1634" s="212"/>
      <c r="AJ1634" s="212"/>
      <c r="AK1634" s="212"/>
      <c r="AL1634" s="212"/>
      <c r="AM1634" s="212"/>
      <c r="AN1634" s="212"/>
      <c r="AO1634" s="212"/>
      <c r="AP1634" s="212"/>
      <c r="AQ1634" s="212"/>
      <c r="AR1634" s="212"/>
      <c r="AS1634" s="212"/>
      <c r="AT1634" s="212"/>
      <c r="AU1634" s="212"/>
      <c r="AV1634" s="212"/>
      <c r="AW1634" s="212"/>
      <c r="AX1634" s="212"/>
      <c r="AY1634" s="212"/>
      <c r="AZ1634" s="212"/>
      <c r="BA1634" s="212"/>
      <c r="BB1634" s="212"/>
      <c r="BC1634" s="212"/>
      <c r="BD1634" s="212"/>
      <c r="BE1634" s="212"/>
      <c r="BF1634" s="212"/>
      <c r="BG1634" s="212"/>
      <c r="BH1634" s="212"/>
    </row>
    <row r="1635" spans="1:60" outlineLevel="3" x14ac:dyDescent="0.25">
      <c r="A1635" s="219"/>
      <c r="B1635" s="220"/>
      <c r="C1635" s="267" t="s">
        <v>1032</v>
      </c>
      <c r="D1635" s="259"/>
      <c r="E1635" s="260">
        <v>15.7</v>
      </c>
      <c r="F1635" s="222"/>
      <c r="G1635" s="222"/>
      <c r="H1635" s="222"/>
      <c r="I1635" s="222"/>
      <c r="J1635" s="222"/>
      <c r="K1635" s="222"/>
      <c r="L1635" s="222"/>
      <c r="M1635" s="222"/>
      <c r="N1635" s="221"/>
      <c r="O1635" s="221"/>
      <c r="P1635" s="221"/>
      <c r="Q1635" s="221"/>
      <c r="R1635" s="222"/>
      <c r="S1635" s="222"/>
      <c r="T1635" s="222"/>
      <c r="U1635" s="222"/>
      <c r="V1635" s="222"/>
      <c r="W1635" s="222"/>
      <c r="X1635" s="222"/>
      <c r="Y1635" s="222"/>
      <c r="Z1635" s="212"/>
      <c r="AA1635" s="212"/>
      <c r="AB1635" s="212"/>
      <c r="AC1635" s="212"/>
      <c r="AD1635" s="212"/>
      <c r="AE1635" s="212"/>
      <c r="AF1635" s="212"/>
      <c r="AG1635" s="212" t="s">
        <v>358</v>
      </c>
      <c r="AH1635" s="212">
        <v>2</v>
      </c>
      <c r="AI1635" s="212"/>
      <c r="AJ1635" s="212"/>
      <c r="AK1635" s="212"/>
      <c r="AL1635" s="212"/>
      <c r="AM1635" s="212"/>
      <c r="AN1635" s="212"/>
      <c r="AO1635" s="212"/>
      <c r="AP1635" s="212"/>
      <c r="AQ1635" s="212"/>
      <c r="AR1635" s="212"/>
      <c r="AS1635" s="212"/>
      <c r="AT1635" s="212"/>
      <c r="AU1635" s="212"/>
      <c r="AV1635" s="212"/>
      <c r="AW1635" s="212"/>
      <c r="AX1635" s="212"/>
      <c r="AY1635" s="212"/>
      <c r="AZ1635" s="212"/>
      <c r="BA1635" s="212"/>
      <c r="BB1635" s="212"/>
      <c r="BC1635" s="212"/>
      <c r="BD1635" s="212"/>
      <c r="BE1635" s="212"/>
      <c r="BF1635" s="212"/>
      <c r="BG1635" s="212"/>
      <c r="BH1635" s="212"/>
    </row>
    <row r="1636" spans="1:60" outlineLevel="3" x14ac:dyDescent="0.25">
      <c r="A1636" s="219"/>
      <c r="B1636" s="220"/>
      <c r="C1636" s="267" t="s">
        <v>1025</v>
      </c>
      <c r="D1636" s="259"/>
      <c r="E1636" s="260">
        <v>5</v>
      </c>
      <c r="F1636" s="222"/>
      <c r="G1636" s="222"/>
      <c r="H1636" s="222"/>
      <c r="I1636" s="222"/>
      <c r="J1636" s="222"/>
      <c r="K1636" s="222"/>
      <c r="L1636" s="222"/>
      <c r="M1636" s="222"/>
      <c r="N1636" s="221"/>
      <c r="O1636" s="221"/>
      <c r="P1636" s="221"/>
      <c r="Q1636" s="221"/>
      <c r="R1636" s="222"/>
      <c r="S1636" s="222"/>
      <c r="T1636" s="222"/>
      <c r="U1636" s="222"/>
      <c r="V1636" s="222"/>
      <c r="W1636" s="222"/>
      <c r="X1636" s="222"/>
      <c r="Y1636" s="222"/>
      <c r="Z1636" s="212"/>
      <c r="AA1636" s="212"/>
      <c r="AB1636" s="212"/>
      <c r="AC1636" s="212"/>
      <c r="AD1636" s="212"/>
      <c r="AE1636" s="212"/>
      <c r="AF1636" s="212"/>
      <c r="AG1636" s="212" t="s">
        <v>358</v>
      </c>
      <c r="AH1636" s="212">
        <v>2</v>
      </c>
      <c r="AI1636" s="212"/>
      <c r="AJ1636" s="212"/>
      <c r="AK1636" s="212"/>
      <c r="AL1636" s="212"/>
      <c r="AM1636" s="212"/>
      <c r="AN1636" s="212"/>
      <c r="AO1636" s="212"/>
      <c r="AP1636" s="212"/>
      <c r="AQ1636" s="212"/>
      <c r="AR1636" s="212"/>
      <c r="AS1636" s="212"/>
      <c r="AT1636" s="212"/>
      <c r="AU1636" s="212"/>
      <c r="AV1636" s="212"/>
      <c r="AW1636" s="212"/>
      <c r="AX1636" s="212"/>
      <c r="AY1636" s="212"/>
      <c r="AZ1636" s="212"/>
      <c r="BA1636" s="212"/>
      <c r="BB1636" s="212"/>
      <c r="BC1636" s="212"/>
      <c r="BD1636" s="212"/>
      <c r="BE1636" s="212"/>
      <c r="BF1636" s="212"/>
      <c r="BG1636" s="212"/>
      <c r="BH1636" s="212"/>
    </row>
    <row r="1637" spans="1:60" outlineLevel="3" x14ac:dyDescent="0.25">
      <c r="A1637" s="219"/>
      <c r="B1637" s="220"/>
      <c r="C1637" s="267" t="s">
        <v>1033</v>
      </c>
      <c r="D1637" s="259"/>
      <c r="E1637" s="260">
        <v>9.1</v>
      </c>
      <c r="F1637" s="222"/>
      <c r="G1637" s="222"/>
      <c r="H1637" s="222"/>
      <c r="I1637" s="222"/>
      <c r="J1637" s="222"/>
      <c r="K1637" s="222"/>
      <c r="L1637" s="222"/>
      <c r="M1637" s="222"/>
      <c r="N1637" s="221"/>
      <c r="O1637" s="221"/>
      <c r="P1637" s="221"/>
      <c r="Q1637" s="221"/>
      <c r="R1637" s="222"/>
      <c r="S1637" s="222"/>
      <c r="T1637" s="222"/>
      <c r="U1637" s="222"/>
      <c r="V1637" s="222"/>
      <c r="W1637" s="222"/>
      <c r="X1637" s="222"/>
      <c r="Y1637" s="222"/>
      <c r="Z1637" s="212"/>
      <c r="AA1637" s="212"/>
      <c r="AB1637" s="212"/>
      <c r="AC1637" s="212"/>
      <c r="AD1637" s="212"/>
      <c r="AE1637" s="212"/>
      <c r="AF1637" s="212"/>
      <c r="AG1637" s="212" t="s">
        <v>358</v>
      </c>
      <c r="AH1637" s="212">
        <v>2</v>
      </c>
      <c r="AI1637" s="212"/>
      <c r="AJ1637" s="212"/>
      <c r="AK1637" s="212"/>
      <c r="AL1637" s="212"/>
      <c r="AM1637" s="212"/>
      <c r="AN1637" s="212"/>
      <c r="AO1637" s="212"/>
      <c r="AP1637" s="212"/>
      <c r="AQ1637" s="212"/>
      <c r="AR1637" s="212"/>
      <c r="AS1637" s="212"/>
      <c r="AT1637" s="212"/>
      <c r="AU1637" s="212"/>
      <c r="AV1637" s="212"/>
      <c r="AW1637" s="212"/>
      <c r="AX1637" s="212"/>
      <c r="AY1637" s="212"/>
      <c r="AZ1637" s="212"/>
      <c r="BA1637" s="212"/>
      <c r="BB1637" s="212"/>
      <c r="BC1637" s="212"/>
      <c r="BD1637" s="212"/>
      <c r="BE1637" s="212"/>
      <c r="BF1637" s="212"/>
      <c r="BG1637" s="212"/>
      <c r="BH1637" s="212"/>
    </row>
    <row r="1638" spans="1:60" outlineLevel="3" x14ac:dyDescent="0.25">
      <c r="A1638" s="219"/>
      <c r="B1638" s="220"/>
      <c r="C1638" s="267" t="s">
        <v>1034</v>
      </c>
      <c r="D1638" s="259"/>
      <c r="E1638" s="260">
        <v>8.4</v>
      </c>
      <c r="F1638" s="222"/>
      <c r="G1638" s="222"/>
      <c r="H1638" s="222"/>
      <c r="I1638" s="222"/>
      <c r="J1638" s="222"/>
      <c r="K1638" s="222"/>
      <c r="L1638" s="222"/>
      <c r="M1638" s="222"/>
      <c r="N1638" s="221"/>
      <c r="O1638" s="221"/>
      <c r="P1638" s="221"/>
      <c r="Q1638" s="221"/>
      <c r="R1638" s="222"/>
      <c r="S1638" s="222"/>
      <c r="T1638" s="222"/>
      <c r="U1638" s="222"/>
      <c r="V1638" s="222"/>
      <c r="W1638" s="222"/>
      <c r="X1638" s="222"/>
      <c r="Y1638" s="222"/>
      <c r="Z1638" s="212"/>
      <c r="AA1638" s="212"/>
      <c r="AB1638" s="212"/>
      <c r="AC1638" s="212"/>
      <c r="AD1638" s="212"/>
      <c r="AE1638" s="212"/>
      <c r="AF1638" s="212"/>
      <c r="AG1638" s="212" t="s">
        <v>358</v>
      </c>
      <c r="AH1638" s="212">
        <v>2</v>
      </c>
      <c r="AI1638" s="212"/>
      <c r="AJ1638" s="212"/>
      <c r="AK1638" s="212"/>
      <c r="AL1638" s="212"/>
      <c r="AM1638" s="212"/>
      <c r="AN1638" s="212"/>
      <c r="AO1638" s="212"/>
      <c r="AP1638" s="212"/>
      <c r="AQ1638" s="212"/>
      <c r="AR1638" s="212"/>
      <c r="AS1638" s="212"/>
      <c r="AT1638" s="212"/>
      <c r="AU1638" s="212"/>
      <c r="AV1638" s="212"/>
      <c r="AW1638" s="212"/>
      <c r="AX1638" s="212"/>
      <c r="AY1638" s="212"/>
      <c r="AZ1638" s="212"/>
      <c r="BA1638" s="212"/>
      <c r="BB1638" s="212"/>
      <c r="BC1638" s="212"/>
      <c r="BD1638" s="212"/>
      <c r="BE1638" s="212"/>
      <c r="BF1638" s="212"/>
      <c r="BG1638" s="212"/>
      <c r="BH1638" s="212"/>
    </row>
    <row r="1639" spans="1:60" outlineLevel="3" x14ac:dyDescent="0.25">
      <c r="A1639" s="219"/>
      <c r="B1639" s="220"/>
      <c r="C1639" s="267" t="s">
        <v>1035</v>
      </c>
      <c r="D1639" s="259"/>
      <c r="E1639" s="260">
        <v>5.9</v>
      </c>
      <c r="F1639" s="222"/>
      <c r="G1639" s="222"/>
      <c r="H1639" s="222"/>
      <c r="I1639" s="222"/>
      <c r="J1639" s="222"/>
      <c r="K1639" s="222"/>
      <c r="L1639" s="222"/>
      <c r="M1639" s="222"/>
      <c r="N1639" s="221"/>
      <c r="O1639" s="221"/>
      <c r="P1639" s="221"/>
      <c r="Q1639" s="221"/>
      <c r="R1639" s="222"/>
      <c r="S1639" s="222"/>
      <c r="T1639" s="222"/>
      <c r="U1639" s="222"/>
      <c r="V1639" s="222"/>
      <c r="W1639" s="222"/>
      <c r="X1639" s="222"/>
      <c r="Y1639" s="222"/>
      <c r="Z1639" s="212"/>
      <c r="AA1639" s="212"/>
      <c r="AB1639" s="212"/>
      <c r="AC1639" s="212"/>
      <c r="AD1639" s="212"/>
      <c r="AE1639" s="212"/>
      <c r="AF1639" s="212"/>
      <c r="AG1639" s="212" t="s">
        <v>358</v>
      </c>
      <c r="AH1639" s="212">
        <v>2</v>
      </c>
      <c r="AI1639" s="212"/>
      <c r="AJ1639" s="212"/>
      <c r="AK1639" s="212"/>
      <c r="AL1639" s="212"/>
      <c r="AM1639" s="212"/>
      <c r="AN1639" s="212"/>
      <c r="AO1639" s="212"/>
      <c r="AP1639" s="212"/>
      <c r="AQ1639" s="212"/>
      <c r="AR1639" s="212"/>
      <c r="AS1639" s="212"/>
      <c r="AT1639" s="212"/>
      <c r="AU1639" s="212"/>
      <c r="AV1639" s="212"/>
      <c r="AW1639" s="212"/>
      <c r="AX1639" s="212"/>
      <c r="AY1639" s="212"/>
      <c r="AZ1639" s="212"/>
      <c r="BA1639" s="212"/>
      <c r="BB1639" s="212"/>
      <c r="BC1639" s="212"/>
      <c r="BD1639" s="212"/>
      <c r="BE1639" s="212"/>
      <c r="BF1639" s="212"/>
      <c r="BG1639" s="212"/>
      <c r="BH1639" s="212"/>
    </row>
    <row r="1640" spans="1:60" outlineLevel="3" x14ac:dyDescent="0.25">
      <c r="A1640" s="219"/>
      <c r="B1640" s="220"/>
      <c r="C1640" s="267" t="s">
        <v>1036</v>
      </c>
      <c r="D1640" s="259"/>
      <c r="E1640" s="260">
        <v>60.3</v>
      </c>
      <c r="F1640" s="222"/>
      <c r="G1640" s="222"/>
      <c r="H1640" s="222"/>
      <c r="I1640" s="222"/>
      <c r="J1640" s="222"/>
      <c r="K1640" s="222"/>
      <c r="L1640" s="222"/>
      <c r="M1640" s="222"/>
      <c r="N1640" s="221"/>
      <c r="O1640" s="221"/>
      <c r="P1640" s="221"/>
      <c r="Q1640" s="221"/>
      <c r="R1640" s="222"/>
      <c r="S1640" s="222"/>
      <c r="T1640" s="222"/>
      <c r="U1640" s="222"/>
      <c r="V1640" s="222"/>
      <c r="W1640" s="222"/>
      <c r="X1640" s="222"/>
      <c r="Y1640" s="222"/>
      <c r="Z1640" s="212"/>
      <c r="AA1640" s="212"/>
      <c r="AB1640" s="212"/>
      <c r="AC1640" s="212"/>
      <c r="AD1640" s="212"/>
      <c r="AE1640" s="212"/>
      <c r="AF1640" s="212"/>
      <c r="AG1640" s="212" t="s">
        <v>358</v>
      </c>
      <c r="AH1640" s="212">
        <v>2</v>
      </c>
      <c r="AI1640" s="212"/>
      <c r="AJ1640" s="212"/>
      <c r="AK1640" s="212"/>
      <c r="AL1640" s="212"/>
      <c r="AM1640" s="212"/>
      <c r="AN1640" s="212"/>
      <c r="AO1640" s="212"/>
      <c r="AP1640" s="212"/>
      <c r="AQ1640" s="212"/>
      <c r="AR1640" s="212"/>
      <c r="AS1640" s="212"/>
      <c r="AT1640" s="212"/>
      <c r="AU1640" s="212"/>
      <c r="AV1640" s="212"/>
      <c r="AW1640" s="212"/>
      <c r="AX1640" s="212"/>
      <c r="AY1640" s="212"/>
      <c r="AZ1640" s="212"/>
      <c r="BA1640" s="212"/>
      <c r="BB1640" s="212"/>
      <c r="BC1640" s="212"/>
      <c r="BD1640" s="212"/>
      <c r="BE1640" s="212"/>
      <c r="BF1640" s="212"/>
      <c r="BG1640" s="212"/>
      <c r="BH1640" s="212"/>
    </row>
    <row r="1641" spans="1:60" outlineLevel="3" x14ac:dyDescent="0.25">
      <c r="A1641" s="219"/>
      <c r="B1641" s="220"/>
      <c r="C1641" s="267" t="s">
        <v>1037</v>
      </c>
      <c r="D1641" s="259"/>
      <c r="E1641" s="260">
        <v>18.399999999999999</v>
      </c>
      <c r="F1641" s="222"/>
      <c r="G1641" s="222"/>
      <c r="H1641" s="222"/>
      <c r="I1641" s="222"/>
      <c r="J1641" s="222"/>
      <c r="K1641" s="222"/>
      <c r="L1641" s="222"/>
      <c r="M1641" s="222"/>
      <c r="N1641" s="221"/>
      <c r="O1641" s="221"/>
      <c r="P1641" s="221"/>
      <c r="Q1641" s="221"/>
      <c r="R1641" s="222"/>
      <c r="S1641" s="222"/>
      <c r="T1641" s="222"/>
      <c r="U1641" s="222"/>
      <c r="V1641" s="222"/>
      <c r="W1641" s="222"/>
      <c r="X1641" s="222"/>
      <c r="Y1641" s="222"/>
      <c r="Z1641" s="212"/>
      <c r="AA1641" s="212"/>
      <c r="AB1641" s="212"/>
      <c r="AC1641" s="212"/>
      <c r="AD1641" s="212"/>
      <c r="AE1641" s="212"/>
      <c r="AF1641" s="212"/>
      <c r="AG1641" s="212" t="s">
        <v>358</v>
      </c>
      <c r="AH1641" s="212">
        <v>2</v>
      </c>
      <c r="AI1641" s="212"/>
      <c r="AJ1641" s="212"/>
      <c r="AK1641" s="212"/>
      <c r="AL1641" s="212"/>
      <c r="AM1641" s="212"/>
      <c r="AN1641" s="212"/>
      <c r="AO1641" s="212"/>
      <c r="AP1641" s="212"/>
      <c r="AQ1641" s="212"/>
      <c r="AR1641" s="212"/>
      <c r="AS1641" s="212"/>
      <c r="AT1641" s="212"/>
      <c r="AU1641" s="212"/>
      <c r="AV1641" s="212"/>
      <c r="AW1641" s="212"/>
      <c r="AX1641" s="212"/>
      <c r="AY1641" s="212"/>
      <c r="AZ1641" s="212"/>
      <c r="BA1641" s="212"/>
      <c r="BB1641" s="212"/>
      <c r="BC1641" s="212"/>
      <c r="BD1641" s="212"/>
      <c r="BE1641" s="212"/>
      <c r="BF1641" s="212"/>
      <c r="BG1641" s="212"/>
      <c r="BH1641" s="212"/>
    </row>
    <row r="1642" spans="1:60" outlineLevel="3" x14ac:dyDescent="0.25">
      <c r="A1642" s="219"/>
      <c r="B1642" s="220"/>
      <c r="C1642" s="267" t="s">
        <v>1038</v>
      </c>
      <c r="D1642" s="259"/>
      <c r="E1642" s="260">
        <v>18</v>
      </c>
      <c r="F1642" s="222"/>
      <c r="G1642" s="222"/>
      <c r="H1642" s="222"/>
      <c r="I1642" s="222"/>
      <c r="J1642" s="222"/>
      <c r="K1642" s="222"/>
      <c r="L1642" s="222"/>
      <c r="M1642" s="222"/>
      <c r="N1642" s="221"/>
      <c r="O1642" s="221"/>
      <c r="P1642" s="221"/>
      <c r="Q1642" s="221"/>
      <c r="R1642" s="222"/>
      <c r="S1642" s="222"/>
      <c r="T1642" s="222"/>
      <c r="U1642" s="222"/>
      <c r="V1642" s="222"/>
      <c r="W1642" s="222"/>
      <c r="X1642" s="222"/>
      <c r="Y1642" s="222"/>
      <c r="Z1642" s="212"/>
      <c r="AA1642" s="212"/>
      <c r="AB1642" s="212"/>
      <c r="AC1642" s="212"/>
      <c r="AD1642" s="212"/>
      <c r="AE1642" s="212"/>
      <c r="AF1642" s="212"/>
      <c r="AG1642" s="212" t="s">
        <v>358</v>
      </c>
      <c r="AH1642" s="212">
        <v>2</v>
      </c>
      <c r="AI1642" s="212"/>
      <c r="AJ1642" s="212"/>
      <c r="AK1642" s="212"/>
      <c r="AL1642" s="212"/>
      <c r="AM1642" s="212"/>
      <c r="AN1642" s="212"/>
      <c r="AO1642" s="212"/>
      <c r="AP1642" s="212"/>
      <c r="AQ1642" s="212"/>
      <c r="AR1642" s="212"/>
      <c r="AS1642" s="212"/>
      <c r="AT1642" s="212"/>
      <c r="AU1642" s="212"/>
      <c r="AV1642" s="212"/>
      <c r="AW1642" s="212"/>
      <c r="AX1642" s="212"/>
      <c r="AY1642" s="212"/>
      <c r="AZ1642" s="212"/>
      <c r="BA1642" s="212"/>
      <c r="BB1642" s="212"/>
      <c r="BC1642" s="212"/>
      <c r="BD1642" s="212"/>
      <c r="BE1642" s="212"/>
      <c r="BF1642" s="212"/>
      <c r="BG1642" s="212"/>
      <c r="BH1642" s="212"/>
    </row>
    <row r="1643" spans="1:60" outlineLevel="3" x14ac:dyDescent="0.25">
      <c r="A1643" s="219"/>
      <c r="B1643" s="220"/>
      <c r="C1643" s="267" t="s">
        <v>1039</v>
      </c>
      <c r="D1643" s="259"/>
      <c r="E1643" s="260">
        <v>18.5</v>
      </c>
      <c r="F1643" s="222"/>
      <c r="G1643" s="222"/>
      <c r="H1643" s="222"/>
      <c r="I1643" s="222"/>
      <c r="J1643" s="222"/>
      <c r="K1643" s="222"/>
      <c r="L1643" s="222"/>
      <c r="M1643" s="222"/>
      <c r="N1643" s="221"/>
      <c r="O1643" s="221"/>
      <c r="P1643" s="221"/>
      <c r="Q1643" s="221"/>
      <c r="R1643" s="222"/>
      <c r="S1643" s="222"/>
      <c r="T1643" s="222"/>
      <c r="U1643" s="222"/>
      <c r="V1643" s="222"/>
      <c r="W1643" s="222"/>
      <c r="X1643" s="222"/>
      <c r="Y1643" s="222"/>
      <c r="Z1643" s="212"/>
      <c r="AA1643" s="212"/>
      <c r="AB1643" s="212"/>
      <c r="AC1643" s="212"/>
      <c r="AD1643" s="212"/>
      <c r="AE1643" s="212"/>
      <c r="AF1643" s="212"/>
      <c r="AG1643" s="212" t="s">
        <v>358</v>
      </c>
      <c r="AH1643" s="212">
        <v>2</v>
      </c>
      <c r="AI1643" s="212"/>
      <c r="AJ1643" s="212"/>
      <c r="AK1643" s="212"/>
      <c r="AL1643" s="212"/>
      <c r="AM1643" s="212"/>
      <c r="AN1643" s="212"/>
      <c r="AO1643" s="212"/>
      <c r="AP1643" s="212"/>
      <c r="AQ1643" s="212"/>
      <c r="AR1643" s="212"/>
      <c r="AS1643" s="212"/>
      <c r="AT1643" s="212"/>
      <c r="AU1643" s="212"/>
      <c r="AV1643" s="212"/>
      <c r="AW1643" s="212"/>
      <c r="AX1643" s="212"/>
      <c r="AY1643" s="212"/>
      <c r="AZ1643" s="212"/>
      <c r="BA1643" s="212"/>
      <c r="BB1643" s="212"/>
      <c r="BC1643" s="212"/>
      <c r="BD1643" s="212"/>
      <c r="BE1643" s="212"/>
      <c r="BF1643" s="212"/>
      <c r="BG1643" s="212"/>
      <c r="BH1643" s="212"/>
    </row>
    <row r="1644" spans="1:60" outlineLevel="3" x14ac:dyDescent="0.25">
      <c r="A1644" s="219"/>
      <c r="B1644" s="220"/>
      <c r="C1644" s="267" t="s">
        <v>1040</v>
      </c>
      <c r="D1644" s="259"/>
      <c r="E1644" s="260">
        <v>18.3</v>
      </c>
      <c r="F1644" s="222"/>
      <c r="G1644" s="222"/>
      <c r="H1644" s="222"/>
      <c r="I1644" s="222"/>
      <c r="J1644" s="222"/>
      <c r="K1644" s="222"/>
      <c r="L1644" s="222"/>
      <c r="M1644" s="222"/>
      <c r="N1644" s="221"/>
      <c r="O1644" s="221"/>
      <c r="P1644" s="221"/>
      <c r="Q1644" s="221"/>
      <c r="R1644" s="222"/>
      <c r="S1644" s="222"/>
      <c r="T1644" s="222"/>
      <c r="U1644" s="222"/>
      <c r="V1644" s="222"/>
      <c r="W1644" s="222"/>
      <c r="X1644" s="222"/>
      <c r="Y1644" s="222"/>
      <c r="Z1644" s="212"/>
      <c r="AA1644" s="212"/>
      <c r="AB1644" s="212"/>
      <c r="AC1644" s="212"/>
      <c r="AD1644" s="212"/>
      <c r="AE1644" s="212"/>
      <c r="AF1644" s="212"/>
      <c r="AG1644" s="212" t="s">
        <v>358</v>
      </c>
      <c r="AH1644" s="212">
        <v>2</v>
      </c>
      <c r="AI1644" s="212"/>
      <c r="AJ1644" s="212"/>
      <c r="AK1644" s="212"/>
      <c r="AL1644" s="212"/>
      <c r="AM1644" s="212"/>
      <c r="AN1644" s="212"/>
      <c r="AO1644" s="212"/>
      <c r="AP1644" s="212"/>
      <c r="AQ1644" s="212"/>
      <c r="AR1644" s="212"/>
      <c r="AS1644" s="212"/>
      <c r="AT1644" s="212"/>
      <c r="AU1644" s="212"/>
      <c r="AV1644" s="212"/>
      <c r="AW1644" s="212"/>
      <c r="AX1644" s="212"/>
      <c r="AY1644" s="212"/>
      <c r="AZ1644" s="212"/>
      <c r="BA1644" s="212"/>
      <c r="BB1644" s="212"/>
      <c r="BC1644" s="212"/>
      <c r="BD1644" s="212"/>
      <c r="BE1644" s="212"/>
      <c r="BF1644" s="212"/>
      <c r="BG1644" s="212"/>
      <c r="BH1644" s="212"/>
    </row>
    <row r="1645" spans="1:60" outlineLevel="3" x14ac:dyDescent="0.25">
      <c r="A1645" s="219"/>
      <c r="B1645" s="220"/>
      <c r="C1645" s="267" t="s">
        <v>1025</v>
      </c>
      <c r="D1645" s="259"/>
      <c r="E1645" s="260">
        <v>5</v>
      </c>
      <c r="F1645" s="222"/>
      <c r="G1645" s="222"/>
      <c r="H1645" s="222"/>
      <c r="I1645" s="222"/>
      <c r="J1645" s="222"/>
      <c r="K1645" s="222"/>
      <c r="L1645" s="222"/>
      <c r="M1645" s="222"/>
      <c r="N1645" s="221"/>
      <c r="O1645" s="221"/>
      <c r="P1645" s="221"/>
      <c r="Q1645" s="221"/>
      <c r="R1645" s="222"/>
      <c r="S1645" s="222"/>
      <c r="T1645" s="222"/>
      <c r="U1645" s="222"/>
      <c r="V1645" s="222"/>
      <c r="W1645" s="222"/>
      <c r="X1645" s="222"/>
      <c r="Y1645" s="222"/>
      <c r="Z1645" s="212"/>
      <c r="AA1645" s="212"/>
      <c r="AB1645" s="212"/>
      <c r="AC1645" s="212"/>
      <c r="AD1645" s="212"/>
      <c r="AE1645" s="212"/>
      <c r="AF1645" s="212"/>
      <c r="AG1645" s="212" t="s">
        <v>358</v>
      </c>
      <c r="AH1645" s="212">
        <v>2</v>
      </c>
      <c r="AI1645" s="212"/>
      <c r="AJ1645" s="212"/>
      <c r="AK1645" s="212"/>
      <c r="AL1645" s="212"/>
      <c r="AM1645" s="212"/>
      <c r="AN1645" s="212"/>
      <c r="AO1645" s="212"/>
      <c r="AP1645" s="212"/>
      <c r="AQ1645" s="212"/>
      <c r="AR1645" s="212"/>
      <c r="AS1645" s="212"/>
      <c r="AT1645" s="212"/>
      <c r="AU1645" s="212"/>
      <c r="AV1645" s="212"/>
      <c r="AW1645" s="212"/>
      <c r="AX1645" s="212"/>
      <c r="AY1645" s="212"/>
      <c r="AZ1645" s="212"/>
      <c r="BA1645" s="212"/>
      <c r="BB1645" s="212"/>
      <c r="BC1645" s="212"/>
      <c r="BD1645" s="212"/>
      <c r="BE1645" s="212"/>
      <c r="BF1645" s="212"/>
      <c r="BG1645" s="212"/>
      <c r="BH1645" s="212"/>
    </row>
    <row r="1646" spans="1:60" outlineLevel="3" x14ac:dyDescent="0.25">
      <c r="A1646" s="219"/>
      <c r="B1646" s="220"/>
      <c r="C1646" s="267" t="s">
        <v>1041</v>
      </c>
      <c r="D1646" s="259"/>
      <c r="E1646" s="260">
        <v>14.3</v>
      </c>
      <c r="F1646" s="222"/>
      <c r="G1646" s="222"/>
      <c r="H1646" s="222"/>
      <c r="I1646" s="222"/>
      <c r="J1646" s="222"/>
      <c r="K1646" s="222"/>
      <c r="L1646" s="222"/>
      <c r="M1646" s="222"/>
      <c r="N1646" s="221"/>
      <c r="O1646" s="221"/>
      <c r="P1646" s="221"/>
      <c r="Q1646" s="221"/>
      <c r="R1646" s="222"/>
      <c r="S1646" s="222"/>
      <c r="T1646" s="222"/>
      <c r="U1646" s="222"/>
      <c r="V1646" s="222"/>
      <c r="W1646" s="222"/>
      <c r="X1646" s="222"/>
      <c r="Y1646" s="222"/>
      <c r="Z1646" s="212"/>
      <c r="AA1646" s="212"/>
      <c r="AB1646" s="212"/>
      <c r="AC1646" s="212"/>
      <c r="AD1646" s="212"/>
      <c r="AE1646" s="212"/>
      <c r="AF1646" s="212"/>
      <c r="AG1646" s="212" t="s">
        <v>358</v>
      </c>
      <c r="AH1646" s="212">
        <v>2</v>
      </c>
      <c r="AI1646" s="212"/>
      <c r="AJ1646" s="212"/>
      <c r="AK1646" s="212"/>
      <c r="AL1646" s="212"/>
      <c r="AM1646" s="212"/>
      <c r="AN1646" s="212"/>
      <c r="AO1646" s="212"/>
      <c r="AP1646" s="212"/>
      <c r="AQ1646" s="212"/>
      <c r="AR1646" s="212"/>
      <c r="AS1646" s="212"/>
      <c r="AT1646" s="212"/>
      <c r="AU1646" s="212"/>
      <c r="AV1646" s="212"/>
      <c r="AW1646" s="212"/>
      <c r="AX1646" s="212"/>
      <c r="AY1646" s="212"/>
      <c r="AZ1646" s="212"/>
      <c r="BA1646" s="212"/>
      <c r="BB1646" s="212"/>
      <c r="BC1646" s="212"/>
      <c r="BD1646" s="212"/>
      <c r="BE1646" s="212"/>
      <c r="BF1646" s="212"/>
      <c r="BG1646" s="212"/>
      <c r="BH1646" s="212"/>
    </row>
    <row r="1647" spans="1:60" outlineLevel="3" x14ac:dyDescent="0.25">
      <c r="A1647" s="219"/>
      <c r="B1647" s="220"/>
      <c r="C1647" s="267" t="s">
        <v>1042</v>
      </c>
      <c r="D1647" s="259"/>
      <c r="E1647" s="260">
        <v>10</v>
      </c>
      <c r="F1647" s="222"/>
      <c r="G1647" s="222"/>
      <c r="H1647" s="222"/>
      <c r="I1647" s="222"/>
      <c r="J1647" s="222"/>
      <c r="K1647" s="222"/>
      <c r="L1647" s="222"/>
      <c r="M1647" s="222"/>
      <c r="N1647" s="221"/>
      <c r="O1647" s="221"/>
      <c r="P1647" s="221"/>
      <c r="Q1647" s="221"/>
      <c r="R1647" s="222"/>
      <c r="S1647" s="222"/>
      <c r="T1647" s="222"/>
      <c r="U1647" s="222"/>
      <c r="V1647" s="222"/>
      <c r="W1647" s="222"/>
      <c r="X1647" s="222"/>
      <c r="Y1647" s="222"/>
      <c r="Z1647" s="212"/>
      <c r="AA1647" s="212"/>
      <c r="AB1647" s="212"/>
      <c r="AC1647" s="212"/>
      <c r="AD1647" s="212"/>
      <c r="AE1647" s="212"/>
      <c r="AF1647" s="212"/>
      <c r="AG1647" s="212" t="s">
        <v>358</v>
      </c>
      <c r="AH1647" s="212">
        <v>2</v>
      </c>
      <c r="AI1647" s="212"/>
      <c r="AJ1647" s="212"/>
      <c r="AK1647" s="212"/>
      <c r="AL1647" s="212"/>
      <c r="AM1647" s="212"/>
      <c r="AN1647" s="212"/>
      <c r="AO1647" s="212"/>
      <c r="AP1647" s="212"/>
      <c r="AQ1647" s="212"/>
      <c r="AR1647" s="212"/>
      <c r="AS1647" s="212"/>
      <c r="AT1647" s="212"/>
      <c r="AU1647" s="212"/>
      <c r="AV1647" s="212"/>
      <c r="AW1647" s="212"/>
      <c r="AX1647" s="212"/>
      <c r="AY1647" s="212"/>
      <c r="AZ1647" s="212"/>
      <c r="BA1647" s="212"/>
      <c r="BB1647" s="212"/>
      <c r="BC1647" s="212"/>
      <c r="BD1647" s="212"/>
      <c r="BE1647" s="212"/>
      <c r="BF1647" s="212"/>
      <c r="BG1647" s="212"/>
      <c r="BH1647" s="212"/>
    </row>
    <row r="1648" spans="1:60" outlineLevel="3" x14ac:dyDescent="0.25">
      <c r="A1648" s="219"/>
      <c r="B1648" s="220"/>
      <c r="C1648" s="267" t="s">
        <v>1043</v>
      </c>
      <c r="D1648" s="259"/>
      <c r="E1648" s="260">
        <v>30.8</v>
      </c>
      <c r="F1648" s="222"/>
      <c r="G1648" s="222"/>
      <c r="H1648" s="222"/>
      <c r="I1648" s="222"/>
      <c r="J1648" s="222"/>
      <c r="K1648" s="222"/>
      <c r="L1648" s="222"/>
      <c r="M1648" s="222"/>
      <c r="N1648" s="221"/>
      <c r="O1648" s="221"/>
      <c r="P1648" s="221"/>
      <c r="Q1648" s="221"/>
      <c r="R1648" s="222"/>
      <c r="S1648" s="222"/>
      <c r="T1648" s="222"/>
      <c r="U1648" s="222"/>
      <c r="V1648" s="222"/>
      <c r="W1648" s="222"/>
      <c r="X1648" s="222"/>
      <c r="Y1648" s="222"/>
      <c r="Z1648" s="212"/>
      <c r="AA1648" s="212"/>
      <c r="AB1648" s="212"/>
      <c r="AC1648" s="212"/>
      <c r="AD1648" s="212"/>
      <c r="AE1648" s="212"/>
      <c r="AF1648" s="212"/>
      <c r="AG1648" s="212" t="s">
        <v>358</v>
      </c>
      <c r="AH1648" s="212">
        <v>2</v>
      </c>
      <c r="AI1648" s="212"/>
      <c r="AJ1648" s="212"/>
      <c r="AK1648" s="212"/>
      <c r="AL1648" s="212"/>
      <c r="AM1648" s="212"/>
      <c r="AN1648" s="212"/>
      <c r="AO1648" s="212"/>
      <c r="AP1648" s="212"/>
      <c r="AQ1648" s="212"/>
      <c r="AR1648" s="212"/>
      <c r="AS1648" s="212"/>
      <c r="AT1648" s="212"/>
      <c r="AU1648" s="212"/>
      <c r="AV1648" s="212"/>
      <c r="AW1648" s="212"/>
      <c r="AX1648" s="212"/>
      <c r="AY1648" s="212"/>
      <c r="AZ1648" s="212"/>
      <c r="BA1648" s="212"/>
      <c r="BB1648" s="212"/>
      <c r="BC1648" s="212"/>
      <c r="BD1648" s="212"/>
      <c r="BE1648" s="212"/>
      <c r="BF1648" s="212"/>
      <c r="BG1648" s="212"/>
      <c r="BH1648" s="212"/>
    </row>
    <row r="1649" spans="1:60" outlineLevel="3" x14ac:dyDescent="0.25">
      <c r="A1649" s="219"/>
      <c r="B1649" s="220"/>
      <c r="C1649" s="267" t="s">
        <v>1044</v>
      </c>
      <c r="D1649" s="259"/>
      <c r="E1649" s="260">
        <v>15.3</v>
      </c>
      <c r="F1649" s="222"/>
      <c r="G1649" s="222"/>
      <c r="H1649" s="222"/>
      <c r="I1649" s="222"/>
      <c r="J1649" s="222"/>
      <c r="K1649" s="222"/>
      <c r="L1649" s="222"/>
      <c r="M1649" s="222"/>
      <c r="N1649" s="221"/>
      <c r="O1649" s="221"/>
      <c r="P1649" s="221"/>
      <c r="Q1649" s="221"/>
      <c r="R1649" s="222"/>
      <c r="S1649" s="222"/>
      <c r="T1649" s="222"/>
      <c r="U1649" s="222"/>
      <c r="V1649" s="222"/>
      <c r="W1649" s="222"/>
      <c r="X1649" s="222"/>
      <c r="Y1649" s="222"/>
      <c r="Z1649" s="212"/>
      <c r="AA1649" s="212"/>
      <c r="AB1649" s="212"/>
      <c r="AC1649" s="212"/>
      <c r="AD1649" s="212"/>
      <c r="AE1649" s="212"/>
      <c r="AF1649" s="212"/>
      <c r="AG1649" s="212" t="s">
        <v>358</v>
      </c>
      <c r="AH1649" s="212">
        <v>2</v>
      </c>
      <c r="AI1649" s="212"/>
      <c r="AJ1649" s="212"/>
      <c r="AK1649" s="212"/>
      <c r="AL1649" s="212"/>
      <c r="AM1649" s="212"/>
      <c r="AN1649" s="212"/>
      <c r="AO1649" s="212"/>
      <c r="AP1649" s="212"/>
      <c r="AQ1649" s="212"/>
      <c r="AR1649" s="212"/>
      <c r="AS1649" s="212"/>
      <c r="AT1649" s="212"/>
      <c r="AU1649" s="212"/>
      <c r="AV1649" s="212"/>
      <c r="AW1649" s="212"/>
      <c r="AX1649" s="212"/>
      <c r="AY1649" s="212"/>
      <c r="AZ1649" s="212"/>
      <c r="BA1649" s="212"/>
      <c r="BB1649" s="212"/>
      <c r="BC1649" s="212"/>
      <c r="BD1649" s="212"/>
      <c r="BE1649" s="212"/>
      <c r="BF1649" s="212"/>
      <c r="BG1649" s="212"/>
      <c r="BH1649" s="212"/>
    </row>
    <row r="1650" spans="1:60" outlineLevel="3" x14ac:dyDescent="0.25">
      <c r="A1650" s="219"/>
      <c r="B1650" s="220"/>
      <c r="C1650" s="267" t="s">
        <v>1045</v>
      </c>
      <c r="D1650" s="259"/>
      <c r="E1650" s="260">
        <v>11.6</v>
      </c>
      <c r="F1650" s="222"/>
      <c r="G1650" s="222"/>
      <c r="H1650" s="222"/>
      <c r="I1650" s="222"/>
      <c r="J1650" s="222"/>
      <c r="K1650" s="222"/>
      <c r="L1650" s="222"/>
      <c r="M1650" s="222"/>
      <c r="N1650" s="221"/>
      <c r="O1650" s="221"/>
      <c r="P1650" s="221"/>
      <c r="Q1650" s="221"/>
      <c r="R1650" s="222"/>
      <c r="S1650" s="222"/>
      <c r="T1650" s="222"/>
      <c r="U1650" s="222"/>
      <c r="V1650" s="222"/>
      <c r="W1650" s="222"/>
      <c r="X1650" s="222"/>
      <c r="Y1650" s="222"/>
      <c r="Z1650" s="212"/>
      <c r="AA1650" s="212"/>
      <c r="AB1650" s="212"/>
      <c r="AC1650" s="212"/>
      <c r="AD1650" s="212"/>
      <c r="AE1650" s="212"/>
      <c r="AF1650" s="212"/>
      <c r="AG1650" s="212" t="s">
        <v>358</v>
      </c>
      <c r="AH1650" s="212">
        <v>2</v>
      </c>
      <c r="AI1650" s="212"/>
      <c r="AJ1650" s="212"/>
      <c r="AK1650" s="212"/>
      <c r="AL1650" s="212"/>
      <c r="AM1650" s="212"/>
      <c r="AN1650" s="212"/>
      <c r="AO1650" s="212"/>
      <c r="AP1650" s="212"/>
      <c r="AQ1650" s="212"/>
      <c r="AR1650" s="212"/>
      <c r="AS1650" s="212"/>
      <c r="AT1650" s="212"/>
      <c r="AU1650" s="212"/>
      <c r="AV1650" s="212"/>
      <c r="AW1650" s="212"/>
      <c r="AX1650" s="212"/>
      <c r="AY1650" s="212"/>
      <c r="AZ1650" s="212"/>
      <c r="BA1650" s="212"/>
      <c r="BB1650" s="212"/>
      <c r="BC1650" s="212"/>
      <c r="BD1650" s="212"/>
      <c r="BE1650" s="212"/>
      <c r="BF1650" s="212"/>
      <c r="BG1650" s="212"/>
      <c r="BH1650" s="212"/>
    </row>
    <row r="1651" spans="1:60" outlineLevel="3" x14ac:dyDescent="0.25">
      <c r="A1651" s="219"/>
      <c r="B1651" s="220"/>
      <c r="C1651" s="267" t="s">
        <v>1046</v>
      </c>
      <c r="D1651" s="259"/>
      <c r="E1651" s="260">
        <v>13.2</v>
      </c>
      <c r="F1651" s="222"/>
      <c r="G1651" s="222"/>
      <c r="H1651" s="222"/>
      <c r="I1651" s="222"/>
      <c r="J1651" s="222"/>
      <c r="K1651" s="222"/>
      <c r="L1651" s="222"/>
      <c r="M1651" s="222"/>
      <c r="N1651" s="221"/>
      <c r="O1651" s="221"/>
      <c r="P1651" s="221"/>
      <c r="Q1651" s="221"/>
      <c r="R1651" s="222"/>
      <c r="S1651" s="222"/>
      <c r="T1651" s="222"/>
      <c r="U1651" s="222"/>
      <c r="V1651" s="222"/>
      <c r="W1651" s="222"/>
      <c r="X1651" s="222"/>
      <c r="Y1651" s="222"/>
      <c r="Z1651" s="212"/>
      <c r="AA1651" s="212"/>
      <c r="AB1651" s="212"/>
      <c r="AC1651" s="212"/>
      <c r="AD1651" s="212"/>
      <c r="AE1651" s="212"/>
      <c r="AF1651" s="212"/>
      <c r="AG1651" s="212" t="s">
        <v>358</v>
      </c>
      <c r="AH1651" s="212">
        <v>2</v>
      </c>
      <c r="AI1651" s="212"/>
      <c r="AJ1651" s="212"/>
      <c r="AK1651" s="212"/>
      <c r="AL1651" s="212"/>
      <c r="AM1651" s="212"/>
      <c r="AN1651" s="212"/>
      <c r="AO1651" s="212"/>
      <c r="AP1651" s="212"/>
      <c r="AQ1651" s="212"/>
      <c r="AR1651" s="212"/>
      <c r="AS1651" s="212"/>
      <c r="AT1651" s="212"/>
      <c r="AU1651" s="212"/>
      <c r="AV1651" s="212"/>
      <c r="AW1651" s="212"/>
      <c r="AX1651" s="212"/>
      <c r="AY1651" s="212"/>
      <c r="AZ1651" s="212"/>
      <c r="BA1651" s="212"/>
      <c r="BB1651" s="212"/>
      <c r="BC1651" s="212"/>
      <c r="BD1651" s="212"/>
      <c r="BE1651" s="212"/>
      <c r="BF1651" s="212"/>
      <c r="BG1651" s="212"/>
      <c r="BH1651" s="212"/>
    </row>
    <row r="1652" spans="1:60" outlineLevel="3" x14ac:dyDescent="0.25">
      <c r="A1652" s="219"/>
      <c r="B1652" s="220"/>
      <c r="C1652" s="267" t="s">
        <v>1047</v>
      </c>
      <c r="D1652" s="259"/>
      <c r="E1652" s="260">
        <v>9.5</v>
      </c>
      <c r="F1652" s="222"/>
      <c r="G1652" s="222"/>
      <c r="H1652" s="222"/>
      <c r="I1652" s="222"/>
      <c r="J1652" s="222"/>
      <c r="K1652" s="222"/>
      <c r="L1652" s="222"/>
      <c r="M1652" s="222"/>
      <c r="N1652" s="221"/>
      <c r="O1652" s="221"/>
      <c r="P1652" s="221"/>
      <c r="Q1652" s="221"/>
      <c r="R1652" s="222"/>
      <c r="S1652" s="222"/>
      <c r="T1652" s="222"/>
      <c r="U1652" s="222"/>
      <c r="V1652" s="222"/>
      <c r="W1652" s="222"/>
      <c r="X1652" s="222"/>
      <c r="Y1652" s="222"/>
      <c r="Z1652" s="212"/>
      <c r="AA1652" s="212"/>
      <c r="AB1652" s="212"/>
      <c r="AC1652" s="212"/>
      <c r="AD1652" s="212"/>
      <c r="AE1652" s="212"/>
      <c r="AF1652" s="212"/>
      <c r="AG1652" s="212" t="s">
        <v>358</v>
      </c>
      <c r="AH1652" s="212">
        <v>2</v>
      </c>
      <c r="AI1652" s="212"/>
      <c r="AJ1652" s="212"/>
      <c r="AK1652" s="212"/>
      <c r="AL1652" s="212"/>
      <c r="AM1652" s="212"/>
      <c r="AN1652" s="212"/>
      <c r="AO1652" s="212"/>
      <c r="AP1652" s="212"/>
      <c r="AQ1652" s="212"/>
      <c r="AR1652" s="212"/>
      <c r="AS1652" s="212"/>
      <c r="AT1652" s="212"/>
      <c r="AU1652" s="212"/>
      <c r="AV1652" s="212"/>
      <c r="AW1652" s="212"/>
      <c r="AX1652" s="212"/>
      <c r="AY1652" s="212"/>
      <c r="AZ1652" s="212"/>
      <c r="BA1652" s="212"/>
      <c r="BB1652" s="212"/>
      <c r="BC1652" s="212"/>
      <c r="BD1652" s="212"/>
      <c r="BE1652" s="212"/>
      <c r="BF1652" s="212"/>
      <c r="BG1652" s="212"/>
      <c r="BH1652" s="212"/>
    </row>
    <row r="1653" spans="1:60" outlineLevel="3" x14ac:dyDescent="0.25">
      <c r="A1653" s="219"/>
      <c r="B1653" s="220"/>
      <c r="C1653" s="267" t="s">
        <v>1048</v>
      </c>
      <c r="D1653" s="259"/>
      <c r="E1653" s="260">
        <v>7.1</v>
      </c>
      <c r="F1653" s="222"/>
      <c r="G1653" s="222"/>
      <c r="H1653" s="222"/>
      <c r="I1653" s="222"/>
      <c r="J1653" s="222"/>
      <c r="K1653" s="222"/>
      <c r="L1653" s="222"/>
      <c r="M1653" s="222"/>
      <c r="N1653" s="221"/>
      <c r="O1653" s="221"/>
      <c r="P1653" s="221"/>
      <c r="Q1653" s="221"/>
      <c r="R1653" s="222"/>
      <c r="S1653" s="222"/>
      <c r="T1653" s="222"/>
      <c r="U1653" s="222"/>
      <c r="V1653" s="222"/>
      <c r="W1653" s="222"/>
      <c r="X1653" s="222"/>
      <c r="Y1653" s="222"/>
      <c r="Z1653" s="212"/>
      <c r="AA1653" s="212"/>
      <c r="AB1653" s="212"/>
      <c r="AC1653" s="212"/>
      <c r="AD1653" s="212"/>
      <c r="AE1653" s="212"/>
      <c r="AF1653" s="212"/>
      <c r="AG1653" s="212" t="s">
        <v>358</v>
      </c>
      <c r="AH1653" s="212">
        <v>2</v>
      </c>
      <c r="AI1653" s="212"/>
      <c r="AJ1653" s="212"/>
      <c r="AK1653" s="212"/>
      <c r="AL1653" s="212"/>
      <c r="AM1653" s="212"/>
      <c r="AN1653" s="212"/>
      <c r="AO1653" s="212"/>
      <c r="AP1653" s="212"/>
      <c r="AQ1653" s="212"/>
      <c r="AR1653" s="212"/>
      <c r="AS1653" s="212"/>
      <c r="AT1653" s="212"/>
      <c r="AU1653" s="212"/>
      <c r="AV1653" s="212"/>
      <c r="AW1653" s="212"/>
      <c r="AX1653" s="212"/>
      <c r="AY1653" s="212"/>
      <c r="AZ1653" s="212"/>
      <c r="BA1653" s="212"/>
      <c r="BB1653" s="212"/>
      <c r="BC1653" s="212"/>
      <c r="BD1653" s="212"/>
      <c r="BE1653" s="212"/>
      <c r="BF1653" s="212"/>
      <c r="BG1653" s="212"/>
      <c r="BH1653" s="212"/>
    </row>
    <row r="1654" spans="1:60" outlineLevel="3" x14ac:dyDescent="0.25">
      <c r="A1654" s="219"/>
      <c r="B1654" s="220"/>
      <c r="C1654" s="267" t="s">
        <v>1025</v>
      </c>
      <c r="D1654" s="259"/>
      <c r="E1654" s="260">
        <v>5</v>
      </c>
      <c r="F1654" s="222"/>
      <c r="G1654" s="222"/>
      <c r="H1654" s="222"/>
      <c r="I1654" s="222"/>
      <c r="J1654" s="222"/>
      <c r="K1654" s="222"/>
      <c r="L1654" s="222"/>
      <c r="M1654" s="222"/>
      <c r="N1654" s="221"/>
      <c r="O1654" s="221"/>
      <c r="P1654" s="221"/>
      <c r="Q1654" s="221"/>
      <c r="R1654" s="222"/>
      <c r="S1654" s="222"/>
      <c r="T1654" s="222"/>
      <c r="U1654" s="222"/>
      <c r="V1654" s="222"/>
      <c r="W1654" s="222"/>
      <c r="X1654" s="222"/>
      <c r="Y1654" s="222"/>
      <c r="Z1654" s="212"/>
      <c r="AA1654" s="212"/>
      <c r="AB1654" s="212"/>
      <c r="AC1654" s="212"/>
      <c r="AD1654" s="212"/>
      <c r="AE1654" s="212"/>
      <c r="AF1654" s="212"/>
      <c r="AG1654" s="212" t="s">
        <v>358</v>
      </c>
      <c r="AH1654" s="212">
        <v>2</v>
      </c>
      <c r="AI1654" s="212"/>
      <c r="AJ1654" s="212"/>
      <c r="AK1654" s="212"/>
      <c r="AL1654" s="212"/>
      <c r="AM1654" s="212"/>
      <c r="AN1654" s="212"/>
      <c r="AO1654" s="212"/>
      <c r="AP1654" s="212"/>
      <c r="AQ1654" s="212"/>
      <c r="AR1654" s="212"/>
      <c r="AS1654" s="212"/>
      <c r="AT1654" s="212"/>
      <c r="AU1654" s="212"/>
      <c r="AV1654" s="212"/>
      <c r="AW1654" s="212"/>
      <c r="AX1654" s="212"/>
      <c r="AY1654" s="212"/>
      <c r="AZ1654" s="212"/>
      <c r="BA1654" s="212"/>
      <c r="BB1654" s="212"/>
      <c r="BC1654" s="212"/>
      <c r="BD1654" s="212"/>
      <c r="BE1654" s="212"/>
      <c r="BF1654" s="212"/>
      <c r="BG1654" s="212"/>
      <c r="BH1654" s="212"/>
    </row>
    <row r="1655" spans="1:60" outlineLevel="3" x14ac:dyDescent="0.25">
      <c r="A1655" s="219"/>
      <c r="B1655" s="220"/>
      <c r="C1655" s="267" t="s">
        <v>1049</v>
      </c>
      <c r="D1655" s="259"/>
      <c r="E1655" s="260">
        <v>15</v>
      </c>
      <c r="F1655" s="222"/>
      <c r="G1655" s="222"/>
      <c r="H1655" s="222"/>
      <c r="I1655" s="222"/>
      <c r="J1655" s="222"/>
      <c r="K1655" s="222"/>
      <c r="L1655" s="222"/>
      <c r="M1655" s="222"/>
      <c r="N1655" s="221"/>
      <c r="O1655" s="221"/>
      <c r="P1655" s="221"/>
      <c r="Q1655" s="221"/>
      <c r="R1655" s="222"/>
      <c r="S1655" s="222"/>
      <c r="T1655" s="222"/>
      <c r="U1655" s="222"/>
      <c r="V1655" s="222"/>
      <c r="W1655" s="222"/>
      <c r="X1655" s="222"/>
      <c r="Y1655" s="222"/>
      <c r="Z1655" s="212"/>
      <c r="AA1655" s="212"/>
      <c r="AB1655" s="212"/>
      <c r="AC1655" s="212"/>
      <c r="AD1655" s="212"/>
      <c r="AE1655" s="212"/>
      <c r="AF1655" s="212"/>
      <c r="AG1655" s="212" t="s">
        <v>358</v>
      </c>
      <c r="AH1655" s="212">
        <v>2</v>
      </c>
      <c r="AI1655" s="212"/>
      <c r="AJ1655" s="212"/>
      <c r="AK1655" s="212"/>
      <c r="AL1655" s="212"/>
      <c r="AM1655" s="212"/>
      <c r="AN1655" s="212"/>
      <c r="AO1655" s="212"/>
      <c r="AP1655" s="212"/>
      <c r="AQ1655" s="212"/>
      <c r="AR1655" s="212"/>
      <c r="AS1655" s="212"/>
      <c r="AT1655" s="212"/>
      <c r="AU1655" s="212"/>
      <c r="AV1655" s="212"/>
      <c r="AW1655" s="212"/>
      <c r="AX1655" s="212"/>
      <c r="AY1655" s="212"/>
      <c r="AZ1655" s="212"/>
      <c r="BA1655" s="212"/>
      <c r="BB1655" s="212"/>
      <c r="BC1655" s="212"/>
      <c r="BD1655" s="212"/>
      <c r="BE1655" s="212"/>
      <c r="BF1655" s="212"/>
      <c r="BG1655" s="212"/>
      <c r="BH1655" s="212"/>
    </row>
    <row r="1656" spans="1:60" outlineLevel="3" x14ac:dyDescent="0.25">
      <c r="A1656" s="219"/>
      <c r="B1656" s="220"/>
      <c r="C1656" s="268" t="s">
        <v>371</v>
      </c>
      <c r="D1656" s="261"/>
      <c r="E1656" s="262">
        <v>489.9</v>
      </c>
      <c r="F1656" s="222"/>
      <c r="G1656" s="222"/>
      <c r="H1656" s="222"/>
      <c r="I1656" s="222"/>
      <c r="J1656" s="222"/>
      <c r="K1656" s="222"/>
      <c r="L1656" s="222"/>
      <c r="M1656" s="222"/>
      <c r="N1656" s="221"/>
      <c r="O1656" s="221"/>
      <c r="P1656" s="221"/>
      <c r="Q1656" s="221"/>
      <c r="R1656" s="222"/>
      <c r="S1656" s="222"/>
      <c r="T1656" s="222"/>
      <c r="U1656" s="222"/>
      <c r="V1656" s="222"/>
      <c r="W1656" s="222"/>
      <c r="X1656" s="222"/>
      <c r="Y1656" s="222"/>
      <c r="Z1656" s="212"/>
      <c r="AA1656" s="212"/>
      <c r="AB1656" s="212"/>
      <c r="AC1656" s="212"/>
      <c r="AD1656" s="212"/>
      <c r="AE1656" s="212"/>
      <c r="AF1656" s="212"/>
      <c r="AG1656" s="212" t="s">
        <v>358</v>
      </c>
      <c r="AH1656" s="212">
        <v>3</v>
      </c>
      <c r="AI1656" s="212"/>
      <c r="AJ1656" s="212"/>
      <c r="AK1656" s="212"/>
      <c r="AL1656" s="212"/>
      <c r="AM1656" s="212"/>
      <c r="AN1656" s="212"/>
      <c r="AO1656" s="212"/>
      <c r="AP1656" s="212"/>
      <c r="AQ1656" s="212"/>
      <c r="AR1656" s="212"/>
      <c r="AS1656" s="212"/>
      <c r="AT1656" s="212"/>
      <c r="AU1656" s="212"/>
      <c r="AV1656" s="212"/>
      <c r="AW1656" s="212"/>
      <c r="AX1656" s="212"/>
      <c r="AY1656" s="212"/>
      <c r="AZ1656" s="212"/>
      <c r="BA1656" s="212"/>
      <c r="BB1656" s="212"/>
      <c r="BC1656" s="212"/>
      <c r="BD1656" s="212"/>
      <c r="BE1656" s="212"/>
      <c r="BF1656" s="212"/>
      <c r="BG1656" s="212"/>
      <c r="BH1656" s="212"/>
    </row>
    <row r="1657" spans="1:60" outlineLevel="3" x14ac:dyDescent="0.25">
      <c r="A1657" s="219"/>
      <c r="B1657" s="220"/>
      <c r="C1657" s="266" t="s">
        <v>372</v>
      </c>
      <c r="D1657" s="259"/>
      <c r="E1657" s="260"/>
      <c r="F1657" s="222"/>
      <c r="G1657" s="222"/>
      <c r="H1657" s="222"/>
      <c r="I1657" s="222"/>
      <c r="J1657" s="222"/>
      <c r="K1657" s="222"/>
      <c r="L1657" s="222"/>
      <c r="M1657" s="222"/>
      <c r="N1657" s="221"/>
      <c r="O1657" s="221"/>
      <c r="P1657" s="221"/>
      <c r="Q1657" s="221"/>
      <c r="R1657" s="222"/>
      <c r="S1657" s="222"/>
      <c r="T1657" s="222"/>
      <c r="U1657" s="222"/>
      <c r="V1657" s="222"/>
      <c r="W1657" s="222"/>
      <c r="X1657" s="222"/>
      <c r="Y1657" s="222"/>
      <c r="Z1657" s="212"/>
      <c r="AA1657" s="212"/>
      <c r="AB1657" s="212"/>
      <c r="AC1657" s="212"/>
      <c r="AD1657" s="212"/>
      <c r="AE1657" s="212"/>
      <c r="AF1657" s="212"/>
      <c r="AG1657" s="212" t="s">
        <v>358</v>
      </c>
      <c r="AH1657" s="212"/>
      <c r="AI1657" s="212"/>
      <c r="AJ1657" s="212"/>
      <c r="AK1657" s="212"/>
      <c r="AL1657" s="212"/>
      <c r="AM1657" s="212"/>
      <c r="AN1657" s="212"/>
      <c r="AO1657" s="212"/>
      <c r="AP1657" s="212"/>
      <c r="AQ1657" s="212"/>
      <c r="AR1657" s="212"/>
      <c r="AS1657" s="212"/>
      <c r="AT1657" s="212"/>
      <c r="AU1657" s="212"/>
      <c r="AV1657" s="212"/>
      <c r="AW1657" s="212"/>
      <c r="AX1657" s="212"/>
      <c r="AY1657" s="212"/>
      <c r="AZ1657" s="212"/>
      <c r="BA1657" s="212"/>
      <c r="BB1657" s="212"/>
      <c r="BC1657" s="212"/>
      <c r="BD1657" s="212"/>
      <c r="BE1657" s="212"/>
      <c r="BF1657" s="212"/>
      <c r="BG1657" s="212"/>
      <c r="BH1657" s="212"/>
    </row>
    <row r="1658" spans="1:60" outlineLevel="3" x14ac:dyDescent="0.25">
      <c r="A1658" s="219"/>
      <c r="B1658" s="220"/>
      <c r="C1658" s="265" t="s">
        <v>1050</v>
      </c>
      <c r="D1658" s="257"/>
      <c r="E1658" s="258">
        <v>1592.175</v>
      </c>
      <c r="F1658" s="222"/>
      <c r="G1658" s="222"/>
      <c r="H1658" s="222"/>
      <c r="I1658" s="222"/>
      <c r="J1658" s="222"/>
      <c r="K1658" s="222"/>
      <c r="L1658" s="222"/>
      <c r="M1658" s="222"/>
      <c r="N1658" s="221"/>
      <c r="O1658" s="221"/>
      <c r="P1658" s="221"/>
      <c r="Q1658" s="221"/>
      <c r="R1658" s="222"/>
      <c r="S1658" s="222"/>
      <c r="T1658" s="222"/>
      <c r="U1658" s="222"/>
      <c r="V1658" s="222"/>
      <c r="W1658" s="222"/>
      <c r="X1658" s="222"/>
      <c r="Y1658" s="222"/>
      <c r="Z1658" s="212"/>
      <c r="AA1658" s="212"/>
      <c r="AB1658" s="212"/>
      <c r="AC1658" s="212"/>
      <c r="AD1658" s="212"/>
      <c r="AE1658" s="212"/>
      <c r="AF1658" s="212"/>
      <c r="AG1658" s="212" t="s">
        <v>358</v>
      </c>
      <c r="AH1658" s="212">
        <v>0</v>
      </c>
      <c r="AI1658" s="212"/>
      <c r="AJ1658" s="212"/>
      <c r="AK1658" s="212"/>
      <c r="AL1658" s="212"/>
      <c r="AM1658" s="212"/>
      <c r="AN1658" s="212"/>
      <c r="AO1658" s="212"/>
      <c r="AP1658" s="212"/>
      <c r="AQ1658" s="212"/>
      <c r="AR1658" s="212"/>
      <c r="AS1658" s="212"/>
      <c r="AT1658" s="212"/>
      <c r="AU1658" s="212"/>
      <c r="AV1658" s="212"/>
      <c r="AW1658" s="212"/>
      <c r="AX1658" s="212"/>
      <c r="AY1658" s="212"/>
      <c r="AZ1658" s="212"/>
      <c r="BA1658" s="212"/>
      <c r="BB1658" s="212"/>
      <c r="BC1658" s="212"/>
      <c r="BD1658" s="212"/>
      <c r="BE1658" s="212"/>
      <c r="BF1658" s="212"/>
      <c r="BG1658" s="212"/>
      <c r="BH1658" s="212"/>
    </row>
    <row r="1659" spans="1:60" outlineLevel="3" x14ac:dyDescent="0.25">
      <c r="A1659" s="219"/>
      <c r="B1659" s="220"/>
      <c r="C1659" s="266" t="s">
        <v>367</v>
      </c>
      <c r="D1659" s="259"/>
      <c r="E1659" s="260"/>
      <c r="F1659" s="222"/>
      <c r="G1659" s="222"/>
      <c r="H1659" s="222"/>
      <c r="I1659" s="222"/>
      <c r="J1659" s="222"/>
      <c r="K1659" s="222"/>
      <c r="L1659" s="222"/>
      <c r="M1659" s="222"/>
      <c r="N1659" s="221"/>
      <c r="O1659" s="221"/>
      <c r="P1659" s="221"/>
      <c r="Q1659" s="221"/>
      <c r="R1659" s="222"/>
      <c r="S1659" s="222"/>
      <c r="T1659" s="222"/>
      <c r="U1659" s="222"/>
      <c r="V1659" s="222"/>
      <c r="W1659" s="222"/>
      <c r="X1659" s="222"/>
      <c r="Y1659" s="222"/>
      <c r="Z1659" s="212"/>
      <c r="AA1659" s="212"/>
      <c r="AB1659" s="212"/>
      <c r="AC1659" s="212"/>
      <c r="AD1659" s="212"/>
      <c r="AE1659" s="212"/>
      <c r="AF1659" s="212"/>
      <c r="AG1659" s="212" t="s">
        <v>358</v>
      </c>
      <c r="AH1659" s="212"/>
      <c r="AI1659" s="212"/>
      <c r="AJ1659" s="212"/>
      <c r="AK1659" s="212"/>
      <c r="AL1659" s="212"/>
      <c r="AM1659" s="212"/>
      <c r="AN1659" s="212"/>
      <c r="AO1659" s="212"/>
      <c r="AP1659" s="212"/>
      <c r="AQ1659" s="212"/>
      <c r="AR1659" s="212"/>
      <c r="AS1659" s="212"/>
      <c r="AT1659" s="212"/>
      <c r="AU1659" s="212"/>
      <c r="AV1659" s="212"/>
      <c r="AW1659" s="212"/>
      <c r="AX1659" s="212"/>
      <c r="AY1659" s="212"/>
      <c r="AZ1659" s="212"/>
      <c r="BA1659" s="212"/>
      <c r="BB1659" s="212"/>
      <c r="BC1659" s="212"/>
      <c r="BD1659" s="212"/>
      <c r="BE1659" s="212"/>
      <c r="BF1659" s="212"/>
      <c r="BG1659" s="212"/>
      <c r="BH1659" s="212"/>
    </row>
    <row r="1660" spans="1:60" outlineLevel="3" x14ac:dyDescent="0.25">
      <c r="A1660" s="219"/>
      <c r="B1660" s="220"/>
      <c r="C1660" s="267" t="s">
        <v>1051</v>
      </c>
      <c r="D1660" s="259"/>
      <c r="E1660" s="260">
        <v>11.4</v>
      </c>
      <c r="F1660" s="222"/>
      <c r="G1660" s="222"/>
      <c r="H1660" s="222"/>
      <c r="I1660" s="222"/>
      <c r="J1660" s="222"/>
      <c r="K1660" s="222"/>
      <c r="L1660" s="222"/>
      <c r="M1660" s="222"/>
      <c r="N1660" s="221"/>
      <c r="O1660" s="221"/>
      <c r="P1660" s="221"/>
      <c r="Q1660" s="221"/>
      <c r="R1660" s="222"/>
      <c r="S1660" s="222"/>
      <c r="T1660" s="222"/>
      <c r="U1660" s="222"/>
      <c r="V1660" s="222"/>
      <c r="W1660" s="222"/>
      <c r="X1660" s="222"/>
      <c r="Y1660" s="222"/>
      <c r="Z1660" s="212"/>
      <c r="AA1660" s="212"/>
      <c r="AB1660" s="212"/>
      <c r="AC1660" s="212"/>
      <c r="AD1660" s="212"/>
      <c r="AE1660" s="212"/>
      <c r="AF1660" s="212"/>
      <c r="AG1660" s="212" t="s">
        <v>358</v>
      </c>
      <c r="AH1660" s="212">
        <v>2</v>
      </c>
      <c r="AI1660" s="212"/>
      <c r="AJ1660" s="212"/>
      <c r="AK1660" s="212"/>
      <c r="AL1660" s="212"/>
      <c r="AM1660" s="212"/>
      <c r="AN1660" s="212"/>
      <c r="AO1660" s="212"/>
      <c r="AP1660" s="212"/>
      <c r="AQ1660" s="212"/>
      <c r="AR1660" s="212"/>
      <c r="AS1660" s="212"/>
      <c r="AT1660" s="212"/>
      <c r="AU1660" s="212"/>
      <c r="AV1660" s="212"/>
      <c r="AW1660" s="212"/>
      <c r="AX1660" s="212"/>
      <c r="AY1660" s="212"/>
      <c r="AZ1660" s="212"/>
      <c r="BA1660" s="212"/>
      <c r="BB1660" s="212"/>
      <c r="BC1660" s="212"/>
      <c r="BD1660" s="212"/>
      <c r="BE1660" s="212"/>
      <c r="BF1660" s="212"/>
      <c r="BG1660" s="212"/>
      <c r="BH1660" s="212"/>
    </row>
    <row r="1661" spans="1:60" outlineLevel="3" x14ac:dyDescent="0.25">
      <c r="A1661" s="219"/>
      <c r="B1661" s="220"/>
      <c r="C1661" s="267" t="s">
        <v>1052</v>
      </c>
      <c r="D1661" s="259"/>
      <c r="E1661" s="260"/>
      <c r="F1661" s="222"/>
      <c r="G1661" s="222"/>
      <c r="H1661" s="222"/>
      <c r="I1661" s="222"/>
      <c r="J1661" s="222"/>
      <c r="K1661" s="222"/>
      <c r="L1661" s="222"/>
      <c r="M1661" s="222"/>
      <c r="N1661" s="221"/>
      <c r="O1661" s="221"/>
      <c r="P1661" s="221"/>
      <c r="Q1661" s="221"/>
      <c r="R1661" s="222"/>
      <c r="S1661" s="222"/>
      <c r="T1661" s="222"/>
      <c r="U1661" s="222"/>
      <c r="V1661" s="222"/>
      <c r="W1661" s="222"/>
      <c r="X1661" s="222"/>
      <c r="Y1661" s="222"/>
      <c r="Z1661" s="212"/>
      <c r="AA1661" s="212"/>
      <c r="AB1661" s="212"/>
      <c r="AC1661" s="212"/>
      <c r="AD1661" s="212"/>
      <c r="AE1661" s="212"/>
      <c r="AF1661" s="212"/>
      <c r="AG1661" s="212" t="s">
        <v>358</v>
      </c>
      <c r="AH1661" s="212">
        <v>2</v>
      </c>
      <c r="AI1661" s="212"/>
      <c r="AJ1661" s="212"/>
      <c r="AK1661" s="212"/>
      <c r="AL1661" s="212"/>
      <c r="AM1661" s="212"/>
      <c r="AN1661" s="212"/>
      <c r="AO1661" s="212"/>
      <c r="AP1661" s="212"/>
      <c r="AQ1661" s="212"/>
      <c r="AR1661" s="212"/>
      <c r="AS1661" s="212"/>
      <c r="AT1661" s="212"/>
      <c r="AU1661" s="212"/>
      <c r="AV1661" s="212"/>
      <c r="AW1661" s="212"/>
      <c r="AX1661" s="212"/>
      <c r="AY1661" s="212"/>
      <c r="AZ1661" s="212"/>
      <c r="BA1661" s="212"/>
      <c r="BB1661" s="212"/>
      <c r="BC1661" s="212"/>
      <c r="BD1661" s="212"/>
      <c r="BE1661" s="212"/>
      <c r="BF1661" s="212"/>
      <c r="BG1661" s="212"/>
      <c r="BH1661" s="212"/>
    </row>
    <row r="1662" spans="1:60" outlineLevel="3" x14ac:dyDescent="0.25">
      <c r="A1662" s="219"/>
      <c r="B1662" s="220"/>
      <c r="C1662" s="267" t="s">
        <v>1052</v>
      </c>
      <c r="D1662" s="259"/>
      <c r="E1662" s="260"/>
      <c r="F1662" s="222"/>
      <c r="G1662" s="222"/>
      <c r="H1662" s="222"/>
      <c r="I1662" s="222"/>
      <c r="J1662" s="222"/>
      <c r="K1662" s="222"/>
      <c r="L1662" s="222"/>
      <c r="M1662" s="222"/>
      <c r="N1662" s="221"/>
      <c r="O1662" s="221"/>
      <c r="P1662" s="221"/>
      <c r="Q1662" s="221"/>
      <c r="R1662" s="222"/>
      <c r="S1662" s="222"/>
      <c r="T1662" s="222"/>
      <c r="U1662" s="222"/>
      <c r="V1662" s="222"/>
      <c r="W1662" s="222"/>
      <c r="X1662" s="222"/>
      <c r="Y1662" s="222"/>
      <c r="Z1662" s="212"/>
      <c r="AA1662" s="212"/>
      <c r="AB1662" s="212"/>
      <c r="AC1662" s="212"/>
      <c r="AD1662" s="212"/>
      <c r="AE1662" s="212"/>
      <c r="AF1662" s="212"/>
      <c r="AG1662" s="212" t="s">
        <v>358</v>
      </c>
      <c r="AH1662" s="212">
        <v>2</v>
      </c>
      <c r="AI1662" s="212"/>
      <c r="AJ1662" s="212"/>
      <c r="AK1662" s="212"/>
      <c r="AL1662" s="212"/>
      <c r="AM1662" s="212"/>
      <c r="AN1662" s="212"/>
      <c r="AO1662" s="212"/>
      <c r="AP1662" s="212"/>
      <c r="AQ1662" s="212"/>
      <c r="AR1662" s="212"/>
      <c r="AS1662" s="212"/>
      <c r="AT1662" s="212"/>
      <c r="AU1662" s="212"/>
      <c r="AV1662" s="212"/>
      <c r="AW1662" s="212"/>
      <c r="AX1662" s="212"/>
      <c r="AY1662" s="212"/>
      <c r="AZ1662" s="212"/>
      <c r="BA1662" s="212"/>
      <c r="BB1662" s="212"/>
      <c r="BC1662" s="212"/>
      <c r="BD1662" s="212"/>
      <c r="BE1662" s="212"/>
      <c r="BF1662" s="212"/>
      <c r="BG1662" s="212"/>
      <c r="BH1662" s="212"/>
    </row>
    <row r="1663" spans="1:60" outlineLevel="3" x14ac:dyDescent="0.25">
      <c r="A1663" s="219"/>
      <c r="B1663" s="220"/>
      <c r="C1663" s="267" t="s">
        <v>1037</v>
      </c>
      <c r="D1663" s="259"/>
      <c r="E1663" s="260">
        <v>18.399999999999999</v>
      </c>
      <c r="F1663" s="222"/>
      <c r="G1663" s="222"/>
      <c r="H1663" s="222"/>
      <c r="I1663" s="222"/>
      <c r="J1663" s="222"/>
      <c r="K1663" s="222"/>
      <c r="L1663" s="222"/>
      <c r="M1663" s="222"/>
      <c r="N1663" s="221"/>
      <c r="O1663" s="221"/>
      <c r="P1663" s="221"/>
      <c r="Q1663" s="221"/>
      <c r="R1663" s="222"/>
      <c r="S1663" s="222"/>
      <c r="T1663" s="222"/>
      <c r="U1663" s="222"/>
      <c r="V1663" s="222"/>
      <c r="W1663" s="222"/>
      <c r="X1663" s="222"/>
      <c r="Y1663" s="222"/>
      <c r="Z1663" s="212"/>
      <c r="AA1663" s="212"/>
      <c r="AB1663" s="212"/>
      <c r="AC1663" s="212"/>
      <c r="AD1663" s="212"/>
      <c r="AE1663" s="212"/>
      <c r="AF1663" s="212"/>
      <c r="AG1663" s="212" t="s">
        <v>358</v>
      </c>
      <c r="AH1663" s="212">
        <v>2</v>
      </c>
      <c r="AI1663" s="212"/>
      <c r="AJ1663" s="212"/>
      <c r="AK1663" s="212"/>
      <c r="AL1663" s="212"/>
      <c r="AM1663" s="212"/>
      <c r="AN1663" s="212"/>
      <c r="AO1663" s="212"/>
      <c r="AP1663" s="212"/>
      <c r="AQ1663" s="212"/>
      <c r="AR1663" s="212"/>
      <c r="AS1663" s="212"/>
      <c r="AT1663" s="212"/>
      <c r="AU1663" s="212"/>
      <c r="AV1663" s="212"/>
      <c r="AW1663" s="212"/>
      <c r="AX1663" s="212"/>
      <c r="AY1663" s="212"/>
      <c r="AZ1663" s="212"/>
      <c r="BA1663" s="212"/>
      <c r="BB1663" s="212"/>
      <c r="BC1663" s="212"/>
      <c r="BD1663" s="212"/>
      <c r="BE1663" s="212"/>
      <c r="BF1663" s="212"/>
      <c r="BG1663" s="212"/>
      <c r="BH1663" s="212"/>
    </row>
    <row r="1664" spans="1:60" outlineLevel="3" x14ac:dyDescent="0.25">
      <c r="A1664" s="219"/>
      <c r="B1664" s="220"/>
      <c r="C1664" s="267" t="s">
        <v>1053</v>
      </c>
      <c r="D1664" s="259"/>
      <c r="E1664" s="260">
        <v>12.8</v>
      </c>
      <c r="F1664" s="222"/>
      <c r="G1664" s="222"/>
      <c r="H1664" s="222"/>
      <c r="I1664" s="222"/>
      <c r="J1664" s="222"/>
      <c r="K1664" s="222"/>
      <c r="L1664" s="222"/>
      <c r="M1664" s="222"/>
      <c r="N1664" s="221"/>
      <c r="O1664" s="221"/>
      <c r="P1664" s="221"/>
      <c r="Q1664" s="221"/>
      <c r="R1664" s="222"/>
      <c r="S1664" s="222"/>
      <c r="T1664" s="222"/>
      <c r="U1664" s="222"/>
      <c r="V1664" s="222"/>
      <c r="W1664" s="222"/>
      <c r="X1664" s="222"/>
      <c r="Y1664" s="222"/>
      <c r="Z1664" s="212"/>
      <c r="AA1664" s="212"/>
      <c r="AB1664" s="212"/>
      <c r="AC1664" s="212"/>
      <c r="AD1664" s="212"/>
      <c r="AE1664" s="212"/>
      <c r="AF1664" s="212"/>
      <c r="AG1664" s="212" t="s">
        <v>358</v>
      </c>
      <c r="AH1664" s="212">
        <v>2</v>
      </c>
      <c r="AI1664" s="212"/>
      <c r="AJ1664" s="212"/>
      <c r="AK1664" s="212"/>
      <c r="AL1664" s="212"/>
      <c r="AM1664" s="212"/>
      <c r="AN1664" s="212"/>
      <c r="AO1664" s="212"/>
      <c r="AP1664" s="212"/>
      <c r="AQ1664" s="212"/>
      <c r="AR1664" s="212"/>
      <c r="AS1664" s="212"/>
      <c r="AT1664" s="212"/>
      <c r="AU1664" s="212"/>
      <c r="AV1664" s="212"/>
      <c r="AW1664" s="212"/>
      <c r="AX1664" s="212"/>
      <c r="AY1664" s="212"/>
      <c r="AZ1664" s="212"/>
      <c r="BA1664" s="212"/>
      <c r="BB1664" s="212"/>
      <c r="BC1664" s="212"/>
      <c r="BD1664" s="212"/>
      <c r="BE1664" s="212"/>
      <c r="BF1664" s="212"/>
      <c r="BG1664" s="212"/>
      <c r="BH1664" s="212"/>
    </row>
    <row r="1665" spans="1:60" outlineLevel="3" x14ac:dyDescent="0.25">
      <c r="A1665" s="219"/>
      <c r="B1665" s="220"/>
      <c r="C1665" s="267" t="s">
        <v>1054</v>
      </c>
      <c r="D1665" s="259"/>
      <c r="E1665" s="260">
        <v>26.1</v>
      </c>
      <c r="F1665" s="222"/>
      <c r="G1665" s="222"/>
      <c r="H1665" s="222"/>
      <c r="I1665" s="222"/>
      <c r="J1665" s="222"/>
      <c r="K1665" s="222"/>
      <c r="L1665" s="222"/>
      <c r="M1665" s="222"/>
      <c r="N1665" s="221"/>
      <c r="O1665" s="221"/>
      <c r="P1665" s="221"/>
      <c r="Q1665" s="221"/>
      <c r="R1665" s="222"/>
      <c r="S1665" s="222"/>
      <c r="T1665" s="222"/>
      <c r="U1665" s="222"/>
      <c r="V1665" s="222"/>
      <c r="W1665" s="222"/>
      <c r="X1665" s="222"/>
      <c r="Y1665" s="222"/>
      <c r="Z1665" s="212"/>
      <c r="AA1665" s="212"/>
      <c r="AB1665" s="212"/>
      <c r="AC1665" s="212"/>
      <c r="AD1665" s="212"/>
      <c r="AE1665" s="212"/>
      <c r="AF1665" s="212"/>
      <c r="AG1665" s="212" t="s">
        <v>358</v>
      </c>
      <c r="AH1665" s="212">
        <v>2</v>
      </c>
      <c r="AI1665" s="212"/>
      <c r="AJ1665" s="212"/>
      <c r="AK1665" s="212"/>
      <c r="AL1665" s="212"/>
      <c r="AM1665" s="212"/>
      <c r="AN1665" s="212"/>
      <c r="AO1665" s="212"/>
      <c r="AP1665" s="212"/>
      <c r="AQ1665" s="212"/>
      <c r="AR1665" s="212"/>
      <c r="AS1665" s="212"/>
      <c r="AT1665" s="212"/>
      <c r="AU1665" s="212"/>
      <c r="AV1665" s="212"/>
      <c r="AW1665" s="212"/>
      <c r="AX1665" s="212"/>
      <c r="AY1665" s="212"/>
      <c r="AZ1665" s="212"/>
      <c r="BA1665" s="212"/>
      <c r="BB1665" s="212"/>
      <c r="BC1665" s="212"/>
      <c r="BD1665" s="212"/>
      <c r="BE1665" s="212"/>
      <c r="BF1665" s="212"/>
      <c r="BG1665" s="212"/>
      <c r="BH1665" s="212"/>
    </row>
    <row r="1666" spans="1:60" outlineLevel="3" x14ac:dyDescent="0.25">
      <c r="A1666" s="219"/>
      <c r="B1666" s="220"/>
      <c r="C1666" s="267" t="s">
        <v>1055</v>
      </c>
      <c r="D1666" s="259"/>
      <c r="E1666" s="260">
        <v>7.3</v>
      </c>
      <c r="F1666" s="222"/>
      <c r="G1666" s="222"/>
      <c r="H1666" s="222"/>
      <c r="I1666" s="222"/>
      <c r="J1666" s="222"/>
      <c r="K1666" s="222"/>
      <c r="L1666" s="222"/>
      <c r="M1666" s="222"/>
      <c r="N1666" s="221"/>
      <c r="O1666" s="221"/>
      <c r="P1666" s="221"/>
      <c r="Q1666" s="221"/>
      <c r="R1666" s="222"/>
      <c r="S1666" s="222"/>
      <c r="T1666" s="222"/>
      <c r="U1666" s="222"/>
      <c r="V1666" s="222"/>
      <c r="W1666" s="222"/>
      <c r="X1666" s="222"/>
      <c r="Y1666" s="222"/>
      <c r="Z1666" s="212"/>
      <c r="AA1666" s="212"/>
      <c r="AB1666" s="212"/>
      <c r="AC1666" s="212"/>
      <c r="AD1666" s="212"/>
      <c r="AE1666" s="212"/>
      <c r="AF1666" s="212"/>
      <c r="AG1666" s="212" t="s">
        <v>358</v>
      </c>
      <c r="AH1666" s="212">
        <v>2</v>
      </c>
      <c r="AI1666" s="212"/>
      <c r="AJ1666" s="212"/>
      <c r="AK1666" s="212"/>
      <c r="AL1666" s="212"/>
      <c r="AM1666" s="212"/>
      <c r="AN1666" s="212"/>
      <c r="AO1666" s="212"/>
      <c r="AP1666" s="212"/>
      <c r="AQ1666" s="212"/>
      <c r="AR1666" s="212"/>
      <c r="AS1666" s="212"/>
      <c r="AT1666" s="212"/>
      <c r="AU1666" s="212"/>
      <c r="AV1666" s="212"/>
      <c r="AW1666" s="212"/>
      <c r="AX1666" s="212"/>
      <c r="AY1666" s="212"/>
      <c r="AZ1666" s="212"/>
      <c r="BA1666" s="212"/>
      <c r="BB1666" s="212"/>
      <c r="BC1666" s="212"/>
      <c r="BD1666" s="212"/>
      <c r="BE1666" s="212"/>
      <c r="BF1666" s="212"/>
      <c r="BG1666" s="212"/>
      <c r="BH1666" s="212"/>
    </row>
    <row r="1667" spans="1:60" outlineLevel="3" x14ac:dyDescent="0.25">
      <c r="A1667" s="219"/>
      <c r="B1667" s="220"/>
      <c r="C1667" s="267" t="s">
        <v>1056</v>
      </c>
      <c r="D1667" s="259"/>
      <c r="E1667" s="260">
        <v>31.7</v>
      </c>
      <c r="F1667" s="222"/>
      <c r="G1667" s="222"/>
      <c r="H1667" s="222"/>
      <c r="I1667" s="222"/>
      <c r="J1667" s="222"/>
      <c r="K1667" s="222"/>
      <c r="L1667" s="222"/>
      <c r="M1667" s="222"/>
      <c r="N1667" s="221"/>
      <c r="O1667" s="221"/>
      <c r="P1667" s="221"/>
      <c r="Q1667" s="221"/>
      <c r="R1667" s="222"/>
      <c r="S1667" s="222"/>
      <c r="T1667" s="222"/>
      <c r="U1667" s="222"/>
      <c r="V1667" s="222"/>
      <c r="W1667" s="222"/>
      <c r="X1667" s="222"/>
      <c r="Y1667" s="222"/>
      <c r="Z1667" s="212"/>
      <c r="AA1667" s="212"/>
      <c r="AB1667" s="212"/>
      <c r="AC1667" s="212"/>
      <c r="AD1667" s="212"/>
      <c r="AE1667" s="212"/>
      <c r="AF1667" s="212"/>
      <c r="AG1667" s="212" t="s">
        <v>358</v>
      </c>
      <c r="AH1667" s="212">
        <v>2</v>
      </c>
      <c r="AI1667" s="212"/>
      <c r="AJ1667" s="212"/>
      <c r="AK1667" s="212"/>
      <c r="AL1667" s="212"/>
      <c r="AM1667" s="212"/>
      <c r="AN1667" s="212"/>
      <c r="AO1667" s="212"/>
      <c r="AP1667" s="212"/>
      <c r="AQ1667" s="212"/>
      <c r="AR1667" s="212"/>
      <c r="AS1667" s="212"/>
      <c r="AT1667" s="212"/>
      <c r="AU1667" s="212"/>
      <c r="AV1667" s="212"/>
      <c r="AW1667" s="212"/>
      <c r="AX1667" s="212"/>
      <c r="AY1667" s="212"/>
      <c r="AZ1667" s="212"/>
      <c r="BA1667" s="212"/>
      <c r="BB1667" s="212"/>
      <c r="BC1667" s="212"/>
      <c r="BD1667" s="212"/>
      <c r="BE1667" s="212"/>
      <c r="BF1667" s="212"/>
      <c r="BG1667" s="212"/>
      <c r="BH1667" s="212"/>
    </row>
    <row r="1668" spans="1:60" outlineLevel="3" x14ac:dyDescent="0.25">
      <c r="A1668" s="219"/>
      <c r="B1668" s="220"/>
      <c r="C1668" s="267" t="s">
        <v>1025</v>
      </c>
      <c r="D1668" s="259"/>
      <c r="E1668" s="260">
        <v>5</v>
      </c>
      <c r="F1668" s="222"/>
      <c r="G1668" s="222"/>
      <c r="H1668" s="222"/>
      <c r="I1668" s="222"/>
      <c r="J1668" s="222"/>
      <c r="K1668" s="222"/>
      <c r="L1668" s="222"/>
      <c r="M1668" s="222"/>
      <c r="N1668" s="221"/>
      <c r="O1668" s="221"/>
      <c r="P1668" s="221"/>
      <c r="Q1668" s="221"/>
      <c r="R1668" s="222"/>
      <c r="S1668" s="222"/>
      <c r="T1668" s="222"/>
      <c r="U1668" s="222"/>
      <c r="V1668" s="222"/>
      <c r="W1668" s="222"/>
      <c r="X1668" s="222"/>
      <c r="Y1668" s="222"/>
      <c r="Z1668" s="212"/>
      <c r="AA1668" s="212"/>
      <c r="AB1668" s="212"/>
      <c r="AC1668" s="212"/>
      <c r="AD1668" s="212"/>
      <c r="AE1668" s="212"/>
      <c r="AF1668" s="212"/>
      <c r="AG1668" s="212" t="s">
        <v>358</v>
      </c>
      <c r="AH1668" s="212">
        <v>2</v>
      </c>
      <c r="AI1668" s="212"/>
      <c r="AJ1668" s="212"/>
      <c r="AK1668" s="212"/>
      <c r="AL1668" s="212"/>
      <c r="AM1668" s="212"/>
      <c r="AN1668" s="212"/>
      <c r="AO1668" s="212"/>
      <c r="AP1668" s="212"/>
      <c r="AQ1668" s="212"/>
      <c r="AR1668" s="212"/>
      <c r="AS1668" s="212"/>
      <c r="AT1668" s="212"/>
      <c r="AU1668" s="212"/>
      <c r="AV1668" s="212"/>
      <c r="AW1668" s="212"/>
      <c r="AX1668" s="212"/>
      <c r="AY1668" s="212"/>
      <c r="AZ1668" s="212"/>
      <c r="BA1668" s="212"/>
      <c r="BB1668" s="212"/>
      <c r="BC1668" s="212"/>
      <c r="BD1668" s="212"/>
      <c r="BE1668" s="212"/>
      <c r="BF1668" s="212"/>
      <c r="BG1668" s="212"/>
      <c r="BH1668" s="212"/>
    </row>
    <row r="1669" spans="1:60" outlineLevel="3" x14ac:dyDescent="0.25">
      <c r="A1669" s="219"/>
      <c r="B1669" s="220"/>
      <c r="C1669" s="267" t="s">
        <v>1057</v>
      </c>
      <c r="D1669" s="259"/>
      <c r="E1669" s="260">
        <v>4.9000000000000004</v>
      </c>
      <c r="F1669" s="222"/>
      <c r="G1669" s="222"/>
      <c r="H1669" s="222"/>
      <c r="I1669" s="222"/>
      <c r="J1669" s="222"/>
      <c r="K1669" s="222"/>
      <c r="L1669" s="222"/>
      <c r="M1669" s="222"/>
      <c r="N1669" s="221"/>
      <c r="O1669" s="221"/>
      <c r="P1669" s="221"/>
      <c r="Q1669" s="221"/>
      <c r="R1669" s="222"/>
      <c r="S1669" s="222"/>
      <c r="T1669" s="222"/>
      <c r="U1669" s="222"/>
      <c r="V1669" s="222"/>
      <c r="W1669" s="222"/>
      <c r="X1669" s="222"/>
      <c r="Y1669" s="222"/>
      <c r="Z1669" s="212"/>
      <c r="AA1669" s="212"/>
      <c r="AB1669" s="212"/>
      <c r="AC1669" s="212"/>
      <c r="AD1669" s="212"/>
      <c r="AE1669" s="212"/>
      <c r="AF1669" s="212"/>
      <c r="AG1669" s="212" t="s">
        <v>358</v>
      </c>
      <c r="AH1669" s="212">
        <v>2</v>
      </c>
      <c r="AI1669" s="212"/>
      <c r="AJ1669" s="212"/>
      <c r="AK1669" s="212"/>
      <c r="AL1669" s="212"/>
      <c r="AM1669" s="212"/>
      <c r="AN1669" s="212"/>
      <c r="AO1669" s="212"/>
      <c r="AP1669" s="212"/>
      <c r="AQ1669" s="212"/>
      <c r="AR1669" s="212"/>
      <c r="AS1669" s="212"/>
      <c r="AT1669" s="212"/>
      <c r="AU1669" s="212"/>
      <c r="AV1669" s="212"/>
      <c r="AW1669" s="212"/>
      <c r="AX1669" s="212"/>
      <c r="AY1669" s="212"/>
      <c r="AZ1669" s="212"/>
      <c r="BA1669" s="212"/>
      <c r="BB1669" s="212"/>
      <c r="BC1669" s="212"/>
      <c r="BD1669" s="212"/>
      <c r="BE1669" s="212"/>
      <c r="BF1669" s="212"/>
      <c r="BG1669" s="212"/>
      <c r="BH1669" s="212"/>
    </row>
    <row r="1670" spans="1:60" outlineLevel="3" x14ac:dyDescent="0.25">
      <c r="A1670" s="219"/>
      <c r="B1670" s="220"/>
      <c r="C1670" s="267" t="s">
        <v>1058</v>
      </c>
      <c r="D1670" s="259"/>
      <c r="E1670" s="260">
        <v>28.6</v>
      </c>
      <c r="F1670" s="222"/>
      <c r="G1670" s="222"/>
      <c r="H1670" s="222"/>
      <c r="I1670" s="222"/>
      <c r="J1670" s="222"/>
      <c r="K1670" s="222"/>
      <c r="L1670" s="222"/>
      <c r="M1670" s="222"/>
      <c r="N1670" s="221"/>
      <c r="O1670" s="221"/>
      <c r="P1670" s="221"/>
      <c r="Q1670" s="221"/>
      <c r="R1670" s="222"/>
      <c r="S1670" s="222"/>
      <c r="T1670" s="222"/>
      <c r="U1670" s="222"/>
      <c r="V1670" s="222"/>
      <c r="W1670" s="222"/>
      <c r="X1670" s="222"/>
      <c r="Y1670" s="222"/>
      <c r="Z1670" s="212"/>
      <c r="AA1670" s="212"/>
      <c r="AB1670" s="212"/>
      <c r="AC1670" s="212"/>
      <c r="AD1670" s="212"/>
      <c r="AE1670" s="212"/>
      <c r="AF1670" s="212"/>
      <c r="AG1670" s="212" t="s">
        <v>358</v>
      </c>
      <c r="AH1670" s="212">
        <v>2</v>
      </c>
      <c r="AI1670" s="212"/>
      <c r="AJ1670" s="212"/>
      <c r="AK1670" s="212"/>
      <c r="AL1670" s="212"/>
      <c r="AM1670" s="212"/>
      <c r="AN1670" s="212"/>
      <c r="AO1670" s="212"/>
      <c r="AP1670" s="212"/>
      <c r="AQ1670" s="212"/>
      <c r="AR1670" s="212"/>
      <c r="AS1670" s="212"/>
      <c r="AT1670" s="212"/>
      <c r="AU1670" s="212"/>
      <c r="AV1670" s="212"/>
      <c r="AW1670" s="212"/>
      <c r="AX1670" s="212"/>
      <c r="AY1670" s="212"/>
      <c r="AZ1670" s="212"/>
      <c r="BA1670" s="212"/>
      <c r="BB1670" s="212"/>
      <c r="BC1670" s="212"/>
      <c r="BD1670" s="212"/>
      <c r="BE1670" s="212"/>
      <c r="BF1670" s="212"/>
      <c r="BG1670" s="212"/>
      <c r="BH1670" s="212"/>
    </row>
    <row r="1671" spans="1:60" outlineLevel="3" x14ac:dyDescent="0.25">
      <c r="A1671" s="219"/>
      <c r="B1671" s="220"/>
      <c r="C1671" s="268" t="s">
        <v>371</v>
      </c>
      <c r="D1671" s="261"/>
      <c r="E1671" s="262">
        <v>146.19999999999999</v>
      </c>
      <c r="F1671" s="222"/>
      <c r="G1671" s="222"/>
      <c r="H1671" s="222"/>
      <c r="I1671" s="222"/>
      <c r="J1671" s="222"/>
      <c r="K1671" s="222"/>
      <c r="L1671" s="222"/>
      <c r="M1671" s="222"/>
      <c r="N1671" s="221"/>
      <c r="O1671" s="221"/>
      <c r="P1671" s="221"/>
      <c r="Q1671" s="221"/>
      <c r="R1671" s="222"/>
      <c r="S1671" s="222"/>
      <c r="T1671" s="222"/>
      <c r="U1671" s="222"/>
      <c r="V1671" s="222"/>
      <c r="W1671" s="222"/>
      <c r="X1671" s="222"/>
      <c r="Y1671" s="222"/>
      <c r="Z1671" s="212"/>
      <c r="AA1671" s="212"/>
      <c r="AB1671" s="212"/>
      <c r="AC1671" s="212"/>
      <c r="AD1671" s="212"/>
      <c r="AE1671" s="212"/>
      <c r="AF1671" s="212"/>
      <c r="AG1671" s="212" t="s">
        <v>358</v>
      </c>
      <c r="AH1671" s="212">
        <v>3</v>
      </c>
      <c r="AI1671" s="212"/>
      <c r="AJ1671" s="212"/>
      <c r="AK1671" s="212"/>
      <c r="AL1671" s="212"/>
      <c r="AM1671" s="212"/>
      <c r="AN1671" s="212"/>
      <c r="AO1671" s="212"/>
      <c r="AP1671" s="212"/>
      <c r="AQ1671" s="212"/>
      <c r="AR1671" s="212"/>
      <c r="AS1671" s="212"/>
      <c r="AT1671" s="212"/>
      <c r="AU1671" s="212"/>
      <c r="AV1671" s="212"/>
      <c r="AW1671" s="212"/>
      <c r="AX1671" s="212"/>
      <c r="AY1671" s="212"/>
      <c r="AZ1671" s="212"/>
      <c r="BA1671" s="212"/>
      <c r="BB1671" s="212"/>
      <c r="BC1671" s="212"/>
      <c r="BD1671" s="212"/>
      <c r="BE1671" s="212"/>
      <c r="BF1671" s="212"/>
      <c r="BG1671" s="212"/>
      <c r="BH1671" s="212"/>
    </row>
    <row r="1672" spans="1:60" outlineLevel="3" x14ac:dyDescent="0.25">
      <c r="A1672" s="219"/>
      <c r="B1672" s="220"/>
      <c r="C1672" s="266" t="s">
        <v>372</v>
      </c>
      <c r="D1672" s="259"/>
      <c r="E1672" s="260"/>
      <c r="F1672" s="222"/>
      <c r="G1672" s="222"/>
      <c r="H1672" s="222"/>
      <c r="I1672" s="222"/>
      <c r="J1672" s="222"/>
      <c r="K1672" s="222"/>
      <c r="L1672" s="222"/>
      <c r="M1672" s="222"/>
      <c r="N1672" s="221"/>
      <c r="O1672" s="221"/>
      <c r="P1672" s="221"/>
      <c r="Q1672" s="221"/>
      <c r="R1672" s="222"/>
      <c r="S1672" s="222"/>
      <c r="T1672" s="222"/>
      <c r="U1672" s="222"/>
      <c r="V1672" s="222"/>
      <c r="W1672" s="222"/>
      <c r="X1672" s="222"/>
      <c r="Y1672" s="222"/>
      <c r="Z1672" s="212"/>
      <c r="AA1672" s="212"/>
      <c r="AB1672" s="212"/>
      <c r="AC1672" s="212"/>
      <c r="AD1672" s="212"/>
      <c r="AE1672" s="212"/>
      <c r="AF1672" s="212"/>
      <c r="AG1672" s="212" t="s">
        <v>358</v>
      </c>
      <c r="AH1672" s="212"/>
      <c r="AI1672" s="212"/>
      <c r="AJ1672" s="212"/>
      <c r="AK1672" s="212"/>
      <c r="AL1672" s="212"/>
      <c r="AM1672" s="212"/>
      <c r="AN1672" s="212"/>
      <c r="AO1672" s="212"/>
      <c r="AP1672" s="212"/>
      <c r="AQ1672" s="212"/>
      <c r="AR1672" s="212"/>
      <c r="AS1672" s="212"/>
      <c r="AT1672" s="212"/>
      <c r="AU1672" s="212"/>
      <c r="AV1672" s="212"/>
      <c r="AW1672" s="212"/>
      <c r="AX1672" s="212"/>
      <c r="AY1672" s="212"/>
      <c r="AZ1672" s="212"/>
      <c r="BA1672" s="212"/>
      <c r="BB1672" s="212"/>
      <c r="BC1672" s="212"/>
      <c r="BD1672" s="212"/>
      <c r="BE1672" s="212"/>
      <c r="BF1672" s="212"/>
      <c r="BG1672" s="212"/>
      <c r="BH1672" s="212"/>
    </row>
    <row r="1673" spans="1:60" outlineLevel="3" x14ac:dyDescent="0.25">
      <c r="A1673" s="219"/>
      <c r="B1673" s="220"/>
      <c r="C1673" s="265" t="s">
        <v>1059</v>
      </c>
      <c r="D1673" s="257"/>
      <c r="E1673" s="258">
        <v>431.29</v>
      </c>
      <c r="F1673" s="222"/>
      <c r="G1673" s="222"/>
      <c r="H1673" s="222"/>
      <c r="I1673" s="222"/>
      <c r="J1673" s="222"/>
      <c r="K1673" s="222"/>
      <c r="L1673" s="222"/>
      <c r="M1673" s="222"/>
      <c r="N1673" s="221"/>
      <c r="O1673" s="221"/>
      <c r="P1673" s="221"/>
      <c r="Q1673" s="221"/>
      <c r="R1673" s="222"/>
      <c r="S1673" s="222"/>
      <c r="T1673" s="222"/>
      <c r="U1673" s="222"/>
      <c r="V1673" s="222"/>
      <c r="W1673" s="222"/>
      <c r="X1673" s="222"/>
      <c r="Y1673" s="222"/>
      <c r="Z1673" s="212"/>
      <c r="AA1673" s="212"/>
      <c r="AB1673" s="212"/>
      <c r="AC1673" s="212"/>
      <c r="AD1673" s="212"/>
      <c r="AE1673" s="212"/>
      <c r="AF1673" s="212"/>
      <c r="AG1673" s="212" t="s">
        <v>358</v>
      </c>
      <c r="AH1673" s="212">
        <v>0</v>
      </c>
      <c r="AI1673" s="212"/>
      <c r="AJ1673" s="212"/>
      <c r="AK1673" s="212"/>
      <c r="AL1673" s="212"/>
      <c r="AM1673" s="212"/>
      <c r="AN1673" s="212"/>
      <c r="AO1673" s="212"/>
      <c r="AP1673" s="212"/>
      <c r="AQ1673" s="212"/>
      <c r="AR1673" s="212"/>
      <c r="AS1673" s="212"/>
      <c r="AT1673" s="212"/>
      <c r="AU1673" s="212"/>
      <c r="AV1673" s="212"/>
      <c r="AW1673" s="212"/>
      <c r="AX1673" s="212"/>
      <c r="AY1673" s="212"/>
      <c r="AZ1673" s="212"/>
      <c r="BA1673" s="212"/>
      <c r="BB1673" s="212"/>
      <c r="BC1673" s="212"/>
      <c r="BD1673" s="212"/>
      <c r="BE1673" s="212"/>
      <c r="BF1673" s="212"/>
      <c r="BG1673" s="212"/>
      <c r="BH1673" s="212"/>
    </row>
    <row r="1674" spans="1:60" outlineLevel="3" x14ac:dyDescent="0.25">
      <c r="A1674" s="219"/>
      <c r="B1674" s="220"/>
      <c r="C1674" s="265" t="s">
        <v>312</v>
      </c>
      <c r="D1674" s="257"/>
      <c r="E1674" s="258"/>
      <c r="F1674" s="222"/>
      <c r="G1674" s="222"/>
      <c r="H1674" s="222"/>
      <c r="I1674" s="222"/>
      <c r="J1674" s="222"/>
      <c r="K1674" s="222"/>
      <c r="L1674" s="222"/>
      <c r="M1674" s="222"/>
      <c r="N1674" s="221"/>
      <c r="O1674" s="221"/>
      <c r="P1674" s="221"/>
      <c r="Q1674" s="221"/>
      <c r="R1674" s="222"/>
      <c r="S1674" s="222"/>
      <c r="T1674" s="222"/>
      <c r="U1674" s="222"/>
      <c r="V1674" s="222"/>
      <c r="W1674" s="222"/>
      <c r="X1674" s="222"/>
      <c r="Y1674" s="222"/>
      <c r="Z1674" s="212"/>
      <c r="AA1674" s="212"/>
      <c r="AB1674" s="212"/>
      <c r="AC1674" s="212"/>
      <c r="AD1674" s="212"/>
      <c r="AE1674" s="212"/>
      <c r="AF1674" s="212"/>
      <c r="AG1674" s="212" t="s">
        <v>358</v>
      </c>
      <c r="AH1674" s="212">
        <v>0</v>
      </c>
      <c r="AI1674" s="212"/>
      <c r="AJ1674" s="212"/>
      <c r="AK1674" s="212"/>
      <c r="AL1674" s="212"/>
      <c r="AM1674" s="212"/>
      <c r="AN1674" s="212"/>
      <c r="AO1674" s="212"/>
      <c r="AP1674" s="212"/>
      <c r="AQ1674" s="212"/>
      <c r="AR1674" s="212"/>
      <c r="AS1674" s="212"/>
      <c r="AT1674" s="212"/>
      <c r="AU1674" s="212"/>
      <c r="AV1674" s="212"/>
      <c r="AW1674" s="212"/>
      <c r="AX1674" s="212"/>
      <c r="AY1674" s="212"/>
      <c r="AZ1674" s="212"/>
      <c r="BA1674" s="212"/>
      <c r="BB1674" s="212"/>
      <c r="BC1674" s="212"/>
      <c r="BD1674" s="212"/>
      <c r="BE1674" s="212"/>
      <c r="BF1674" s="212"/>
      <c r="BG1674" s="212"/>
      <c r="BH1674" s="212"/>
    </row>
    <row r="1675" spans="1:60" outlineLevel="3" x14ac:dyDescent="0.25">
      <c r="A1675" s="219"/>
      <c r="B1675" s="220"/>
      <c r="C1675" s="265" t="s">
        <v>1532</v>
      </c>
      <c r="D1675" s="257"/>
      <c r="E1675" s="258"/>
      <c r="F1675" s="222"/>
      <c r="G1675" s="222"/>
      <c r="H1675" s="222"/>
      <c r="I1675" s="222"/>
      <c r="J1675" s="222"/>
      <c r="K1675" s="222"/>
      <c r="L1675" s="222"/>
      <c r="M1675" s="222"/>
      <c r="N1675" s="221"/>
      <c r="O1675" s="221"/>
      <c r="P1675" s="221"/>
      <c r="Q1675" s="221"/>
      <c r="R1675" s="222"/>
      <c r="S1675" s="222"/>
      <c r="T1675" s="222"/>
      <c r="U1675" s="222"/>
      <c r="V1675" s="222"/>
      <c r="W1675" s="222"/>
      <c r="X1675" s="222"/>
      <c r="Y1675" s="222"/>
      <c r="Z1675" s="212"/>
      <c r="AA1675" s="212"/>
      <c r="AB1675" s="212"/>
      <c r="AC1675" s="212"/>
      <c r="AD1675" s="212"/>
      <c r="AE1675" s="212"/>
      <c r="AF1675" s="212"/>
      <c r="AG1675" s="212" t="s">
        <v>358</v>
      </c>
      <c r="AH1675" s="212">
        <v>0</v>
      </c>
      <c r="AI1675" s="212"/>
      <c r="AJ1675" s="212"/>
      <c r="AK1675" s="212"/>
      <c r="AL1675" s="212"/>
      <c r="AM1675" s="212"/>
      <c r="AN1675" s="212"/>
      <c r="AO1675" s="212"/>
      <c r="AP1675" s="212"/>
      <c r="AQ1675" s="212"/>
      <c r="AR1675" s="212"/>
      <c r="AS1675" s="212"/>
      <c r="AT1675" s="212"/>
      <c r="AU1675" s="212"/>
      <c r="AV1675" s="212"/>
      <c r="AW1675" s="212"/>
      <c r="AX1675" s="212"/>
      <c r="AY1675" s="212"/>
      <c r="AZ1675" s="212"/>
      <c r="BA1675" s="212"/>
      <c r="BB1675" s="212"/>
      <c r="BC1675" s="212"/>
      <c r="BD1675" s="212"/>
      <c r="BE1675" s="212"/>
      <c r="BF1675" s="212"/>
      <c r="BG1675" s="212"/>
      <c r="BH1675" s="212"/>
    </row>
    <row r="1676" spans="1:60" outlineLevel="3" x14ac:dyDescent="0.25">
      <c r="A1676" s="219"/>
      <c r="B1676" s="220"/>
      <c r="C1676" s="266" t="s">
        <v>367</v>
      </c>
      <c r="D1676" s="259"/>
      <c r="E1676" s="260"/>
      <c r="F1676" s="222"/>
      <c r="G1676" s="222"/>
      <c r="H1676" s="222"/>
      <c r="I1676" s="222"/>
      <c r="J1676" s="222"/>
      <c r="K1676" s="222"/>
      <c r="L1676" s="222"/>
      <c r="M1676" s="222"/>
      <c r="N1676" s="221"/>
      <c r="O1676" s="221"/>
      <c r="P1676" s="221"/>
      <c r="Q1676" s="221"/>
      <c r="R1676" s="222"/>
      <c r="S1676" s="222"/>
      <c r="T1676" s="222"/>
      <c r="U1676" s="222"/>
      <c r="V1676" s="222"/>
      <c r="W1676" s="222"/>
      <c r="X1676" s="222"/>
      <c r="Y1676" s="222"/>
      <c r="Z1676" s="212"/>
      <c r="AA1676" s="212"/>
      <c r="AB1676" s="212"/>
      <c r="AC1676" s="212"/>
      <c r="AD1676" s="212"/>
      <c r="AE1676" s="212"/>
      <c r="AF1676" s="212"/>
      <c r="AG1676" s="212" t="s">
        <v>358</v>
      </c>
      <c r="AH1676" s="212"/>
      <c r="AI1676" s="212"/>
      <c r="AJ1676" s="212"/>
      <c r="AK1676" s="212"/>
      <c r="AL1676" s="212"/>
      <c r="AM1676" s="212"/>
      <c r="AN1676" s="212"/>
      <c r="AO1676" s="212"/>
      <c r="AP1676" s="212"/>
      <c r="AQ1676" s="212"/>
      <c r="AR1676" s="212"/>
      <c r="AS1676" s="212"/>
      <c r="AT1676" s="212"/>
      <c r="AU1676" s="212"/>
      <c r="AV1676" s="212"/>
      <c r="AW1676" s="212"/>
      <c r="AX1676" s="212"/>
      <c r="AY1676" s="212"/>
      <c r="AZ1676" s="212"/>
      <c r="BA1676" s="212"/>
      <c r="BB1676" s="212"/>
      <c r="BC1676" s="212"/>
      <c r="BD1676" s="212"/>
      <c r="BE1676" s="212"/>
      <c r="BF1676" s="212"/>
      <c r="BG1676" s="212"/>
      <c r="BH1676" s="212"/>
    </row>
    <row r="1677" spans="1:60" outlineLevel="3" x14ac:dyDescent="0.25">
      <c r="A1677" s="219"/>
      <c r="B1677" s="220"/>
      <c r="C1677" s="267" t="s">
        <v>1021</v>
      </c>
      <c r="D1677" s="259"/>
      <c r="E1677" s="260">
        <v>21.4</v>
      </c>
      <c r="F1677" s="222"/>
      <c r="G1677" s="222"/>
      <c r="H1677" s="222"/>
      <c r="I1677" s="222"/>
      <c r="J1677" s="222"/>
      <c r="K1677" s="222"/>
      <c r="L1677" s="222"/>
      <c r="M1677" s="222"/>
      <c r="N1677" s="221"/>
      <c r="O1677" s="221"/>
      <c r="P1677" s="221"/>
      <c r="Q1677" s="221"/>
      <c r="R1677" s="222"/>
      <c r="S1677" s="222"/>
      <c r="T1677" s="222"/>
      <c r="U1677" s="222"/>
      <c r="V1677" s="222"/>
      <c r="W1677" s="222"/>
      <c r="X1677" s="222"/>
      <c r="Y1677" s="222"/>
      <c r="Z1677" s="212"/>
      <c r="AA1677" s="212"/>
      <c r="AB1677" s="212"/>
      <c r="AC1677" s="212"/>
      <c r="AD1677" s="212"/>
      <c r="AE1677" s="212"/>
      <c r="AF1677" s="212"/>
      <c r="AG1677" s="212" t="s">
        <v>358</v>
      </c>
      <c r="AH1677" s="212">
        <v>2</v>
      </c>
      <c r="AI1677" s="212"/>
      <c r="AJ1677" s="212"/>
      <c r="AK1677" s="212"/>
      <c r="AL1677" s="212"/>
      <c r="AM1677" s="212"/>
      <c r="AN1677" s="212"/>
      <c r="AO1677" s="212"/>
      <c r="AP1677" s="212"/>
      <c r="AQ1677" s="212"/>
      <c r="AR1677" s="212"/>
      <c r="AS1677" s="212"/>
      <c r="AT1677" s="212"/>
      <c r="AU1677" s="212"/>
      <c r="AV1677" s="212"/>
      <c r="AW1677" s="212"/>
      <c r="AX1677" s="212"/>
      <c r="AY1677" s="212"/>
      <c r="AZ1677" s="212"/>
      <c r="BA1677" s="212"/>
      <c r="BB1677" s="212"/>
      <c r="BC1677" s="212"/>
      <c r="BD1677" s="212"/>
      <c r="BE1677" s="212"/>
      <c r="BF1677" s="212"/>
      <c r="BG1677" s="212"/>
      <c r="BH1677" s="212"/>
    </row>
    <row r="1678" spans="1:60" outlineLevel="3" x14ac:dyDescent="0.25">
      <c r="A1678" s="219"/>
      <c r="B1678" s="220"/>
      <c r="C1678" s="267" t="s">
        <v>1022</v>
      </c>
      <c r="D1678" s="259"/>
      <c r="E1678" s="260">
        <v>20.100000000000001</v>
      </c>
      <c r="F1678" s="222"/>
      <c r="G1678" s="222"/>
      <c r="H1678" s="222"/>
      <c r="I1678" s="222"/>
      <c r="J1678" s="222"/>
      <c r="K1678" s="222"/>
      <c r="L1678" s="222"/>
      <c r="M1678" s="222"/>
      <c r="N1678" s="221"/>
      <c r="O1678" s="221"/>
      <c r="P1678" s="221"/>
      <c r="Q1678" s="221"/>
      <c r="R1678" s="222"/>
      <c r="S1678" s="222"/>
      <c r="T1678" s="222"/>
      <c r="U1678" s="222"/>
      <c r="V1678" s="222"/>
      <c r="W1678" s="222"/>
      <c r="X1678" s="222"/>
      <c r="Y1678" s="222"/>
      <c r="Z1678" s="212"/>
      <c r="AA1678" s="212"/>
      <c r="AB1678" s="212"/>
      <c r="AC1678" s="212"/>
      <c r="AD1678" s="212"/>
      <c r="AE1678" s="212"/>
      <c r="AF1678" s="212"/>
      <c r="AG1678" s="212" t="s">
        <v>358</v>
      </c>
      <c r="AH1678" s="212">
        <v>2</v>
      </c>
      <c r="AI1678" s="212"/>
      <c r="AJ1678" s="212"/>
      <c r="AK1678" s="212"/>
      <c r="AL1678" s="212"/>
      <c r="AM1678" s="212"/>
      <c r="AN1678" s="212"/>
      <c r="AO1678" s="212"/>
      <c r="AP1678" s="212"/>
      <c r="AQ1678" s="212"/>
      <c r="AR1678" s="212"/>
      <c r="AS1678" s="212"/>
      <c r="AT1678" s="212"/>
      <c r="AU1678" s="212"/>
      <c r="AV1678" s="212"/>
      <c r="AW1678" s="212"/>
      <c r="AX1678" s="212"/>
      <c r="AY1678" s="212"/>
      <c r="AZ1678" s="212"/>
      <c r="BA1678" s="212"/>
      <c r="BB1678" s="212"/>
      <c r="BC1678" s="212"/>
      <c r="BD1678" s="212"/>
      <c r="BE1678" s="212"/>
      <c r="BF1678" s="212"/>
      <c r="BG1678" s="212"/>
      <c r="BH1678" s="212"/>
    </row>
    <row r="1679" spans="1:60" outlineLevel="3" x14ac:dyDescent="0.25">
      <c r="A1679" s="219"/>
      <c r="B1679" s="220"/>
      <c r="C1679" s="267" t="s">
        <v>1023</v>
      </c>
      <c r="D1679" s="259"/>
      <c r="E1679" s="260">
        <v>14.4</v>
      </c>
      <c r="F1679" s="222"/>
      <c r="G1679" s="222"/>
      <c r="H1679" s="222"/>
      <c r="I1679" s="222"/>
      <c r="J1679" s="222"/>
      <c r="K1679" s="222"/>
      <c r="L1679" s="222"/>
      <c r="M1679" s="222"/>
      <c r="N1679" s="221"/>
      <c r="O1679" s="221"/>
      <c r="P1679" s="221"/>
      <c r="Q1679" s="221"/>
      <c r="R1679" s="222"/>
      <c r="S1679" s="222"/>
      <c r="T1679" s="222"/>
      <c r="U1679" s="222"/>
      <c r="V1679" s="222"/>
      <c r="W1679" s="222"/>
      <c r="X1679" s="222"/>
      <c r="Y1679" s="222"/>
      <c r="Z1679" s="212"/>
      <c r="AA1679" s="212"/>
      <c r="AB1679" s="212"/>
      <c r="AC1679" s="212"/>
      <c r="AD1679" s="212"/>
      <c r="AE1679" s="212"/>
      <c r="AF1679" s="212"/>
      <c r="AG1679" s="212" t="s">
        <v>358</v>
      </c>
      <c r="AH1679" s="212">
        <v>2</v>
      </c>
      <c r="AI1679" s="212"/>
      <c r="AJ1679" s="212"/>
      <c r="AK1679" s="212"/>
      <c r="AL1679" s="212"/>
      <c r="AM1679" s="212"/>
      <c r="AN1679" s="212"/>
      <c r="AO1679" s="212"/>
      <c r="AP1679" s="212"/>
      <c r="AQ1679" s="212"/>
      <c r="AR1679" s="212"/>
      <c r="AS1679" s="212"/>
      <c r="AT1679" s="212"/>
      <c r="AU1679" s="212"/>
      <c r="AV1679" s="212"/>
      <c r="AW1679" s="212"/>
      <c r="AX1679" s="212"/>
      <c r="AY1679" s="212"/>
      <c r="AZ1679" s="212"/>
      <c r="BA1679" s="212"/>
      <c r="BB1679" s="212"/>
      <c r="BC1679" s="212"/>
      <c r="BD1679" s="212"/>
      <c r="BE1679" s="212"/>
      <c r="BF1679" s="212"/>
      <c r="BG1679" s="212"/>
      <c r="BH1679" s="212"/>
    </row>
    <row r="1680" spans="1:60" outlineLevel="3" x14ac:dyDescent="0.25">
      <c r="A1680" s="219"/>
      <c r="B1680" s="220"/>
      <c r="C1680" s="267" t="s">
        <v>1024</v>
      </c>
      <c r="D1680" s="259"/>
      <c r="E1680" s="260">
        <v>7.9</v>
      </c>
      <c r="F1680" s="222"/>
      <c r="G1680" s="222"/>
      <c r="H1680" s="222"/>
      <c r="I1680" s="222"/>
      <c r="J1680" s="222"/>
      <c r="K1680" s="222"/>
      <c r="L1680" s="222"/>
      <c r="M1680" s="222"/>
      <c r="N1680" s="221"/>
      <c r="O1680" s="221"/>
      <c r="P1680" s="221"/>
      <c r="Q1680" s="221"/>
      <c r="R1680" s="222"/>
      <c r="S1680" s="222"/>
      <c r="T1680" s="222"/>
      <c r="U1680" s="222"/>
      <c r="V1680" s="222"/>
      <c r="W1680" s="222"/>
      <c r="X1680" s="222"/>
      <c r="Y1680" s="222"/>
      <c r="Z1680" s="212"/>
      <c r="AA1680" s="212"/>
      <c r="AB1680" s="212"/>
      <c r="AC1680" s="212"/>
      <c r="AD1680" s="212"/>
      <c r="AE1680" s="212"/>
      <c r="AF1680" s="212"/>
      <c r="AG1680" s="212" t="s">
        <v>358</v>
      </c>
      <c r="AH1680" s="212">
        <v>2</v>
      </c>
      <c r="AI1680" s="212"/>
      <c r="AJ1680" s="212"/>
      <c r="AK1680" s="212"/>
      <c r="AL1680" s="212"/>
      <c r="AM1680" s="212"/>
      <c r="AN1680" s="212"/>
      <c r="AO1680" s="212"/>
      <c r="AP1680" s="212"/>
      <c r="AQ1680" s="212"/>
      <c r="AR1680" s="212"/>
      <c r="AS1680" s="212"/>
      <c r="AT1680" s="212"/>
      <c r="AU1680" s="212"/>
      <c r="AV1680" s="212"/>
      <c r="AW1680" s="212"/>
      <c r="AX1680" s="212"/>
      <c r="AY1680" s="212"/>
      <c r="AZ1680" s="212"/>
      <c r="BA1680" s="212"/>
      <c r="BB1680" s="212"/>
      <c r="BC1680" s="212"/>
      <c r="BD1680" s="212"/>
      <c r="BE1680" s="212"/>
      <c r="BF1680" s="212"/>
      <c r="BG1680" s="212"/>
      <c r="BH1680" s="212"/>
    </row>
    <row r="1681" spans="1:60" outlineLevel="3" x14ac:dyDescent="0.25">
      <c r="A1681" s="219"/>
      <c r="B1681" s="220"/>
      <c r="C1681" s="267" t="s">
        <v>1025</v>
      </c>
      <c r="D1681" s="259"/>
      <c r="E1681" s="260">
        <v>5</v>
      </c>
      <c r="F1681" s="222"/>
      <c r="G1681" s="222"/>
      <c r="H1681" s="222"/>
      <c r="I1681" s="222"/>
      <c r="J1681" s="222"/>
      <c r="K1681" s="222"/>
      <c r="L1681" s="222"/>
      <c r="M1681" s="222"/>
      <c r="N1681" s="221"/>
      <c r="O1681" s="221"/>
      <c r="P1681" s="221"/>
      <c r="Q1681" s="221"/>
      <c r="R1681" s="222"/>
      <c r="S1681" s="222"/>
      <c r="T1681" s="222"/>
      <c r="U1681" s="222"/>
      <c r="V1681" s="222"/>
      <c r="W1681" s="222"/>
      <c r="X1681" s="222"/>
      <c r="Y1681" s="222"/>
      <c r="Z1681" s="212"/>
      <c r="AA1681" s="212"/>
      <c r="AB1681" s="212"/>
      <c r="AC1681" s="212"/>
      <c r="AD1681" s="212"/>
      <c r="AE1681" s="212"/>
      <c r="AF1681" s="212"/>
      <c r="AG1681" s="212" t="s">
        <v>358</v>
      </c>
      <c r="AH1681" s="212">
        <v>2</v>
      </c>
      <c r="AI1681" s="212"/>
      <c r="AJ1681" s="212"/>
      <c r="AK1681" s="212"/>
      <c r="AL1681" s="212"/>
      <c r="AM1681" s="212"/>
      <c r="AN1681" s="212"/>
      <c r="AO1681" s="212"/>
      <c r="AP1681" s="212"/>
      <c r="AQ1681" s="212"/>
      <c r="AR1681" s="212"/>
      <c r="AS1681" s="212"/>
      <c r="AT1681" s="212"/>
      <c r="AU1681" s="212"/>
      <c r="AV1681" s="212"/>
      <c r="AW1681" s="212"/>
      <c r="AX1681" s="212"/>
      <c r="AY1681" s="212"/>
      <c r="AZ1681" s="212"/>
      <c r="BA1681" s="212"/>
      <c r="BB1681" s="212"/>
      <c r="BC1681" s="212"/>
      <c r="BD1681" s="212"/>
      <c r="BE1681" s="212"/>
      <c r="BF1681" s="212"/>
      <c r="BG1681" s="212"/>
      <c r="BH1681" s="212"/>
    </row>
    <row r="1682" spans="1:60" outlineLevel="3" x14ac:dyDescent="0.25">
      <c r="A1682" s="219"/>
      <c r="B1682" s="220"/>
      <c r="C1682" s="267" t="s">
        <v>1026</v>
      </c>
      <c r="D1682" s="259"/>
      <c r="E1682" s="260">
        <v>10.1</v>
      </c>
      <c r="F1682" s="222"/>
      <c r="G1682" s="222"/>
      <c r="H1682" s="222"/>
      <c r="I1682" s="222"/>
      <c r="J1682" s="222"/>
      <c r="K1682" s="222"/>
      <c r="L1682" s="222"/>
      <c r="M1682" s="222"/>
      <c r="N1682" s="221"/>
      <c r="O1682" s="221"/>
      <c r="P1682" s="221"/>
      <c r="Q1682" s="221"/>
      <c r="R1682" s="222"/>
      <c r="S1682" s="222"/>
      <c r="T1682" s="222"/>
      <c r="U1682" s="222"/>
      <c r="V1682" s="222"/>
      <c r="W1682" s="222"/>
      <c r="X1682" s="222"/>
      <c r="Y1682" s="222"/>
      <c r="Z1682" s="212"/>
      <c r="AA1682" s="212"/>
      <c r="AB1682" s="212"/>
      <c r="AC1682" s="212"/>
      <c r="AD1682" s="212"/>
      <c r="AE1682" s="212"/>
      <c r="AF1682" s="212"/>
      <c r="AG1682" s="212" t="s">
        <v>358</v>
      </c>
      <c r="AH1682" s="212">
        <v>2</v>
      </c>
      <c r="AI1682" s="212"/>
      <c r="AJ1682" s="212"/>
      <c r="AK1682" s="212"/>
      <c r="AL1682" s="212"/>
      <c r="AM1682" s="212"/>
      <c r="AN1682" s="212"/>
      <c r="AO1682" s="212"/>
      <c r="AP1682" s="212"/>
      <c r="AQ1682" s="212"/>
      <c r="AR1682" s="212"/>
      <c r="AS1682" s="212"/>
      <c r="AT1682" s="212"/>
      <c r="AU1682" s="212"/>
      <c r="AV1682" s="212"/>
      <c r="AW1682" s="212"/>
      <c r="AX1682" s="212"/>
      <c r="AY1682" s="212"/>
      <c r="AZ1682" s="212"/>
      <c r="BA1682" s="212"/>
      <c r="BB1682" s="212"/>
      <c r="BC1682" s="212"/>
      <c r="BD1682" s="212"/>
      <c r="BE1682" s="212"/>
      <c r="BF1682" s="212"/>
      <c r="BG1682" s="212"/>
      <c r="BH1682" s="212"/>
    </row>
    <row r="1683" spans="1:60" outlineLevel="3" x14ac:dyDescent="0.25">
      <c r="A1683" s="219"/>
      <c r="B1683" s="220"/>
      <c r="C1683" s="267" t="s">
        <v>1027</v>
      </c>
      <c r="D1683" s="259"/>
      <c r="E1683" s="260">
        <v>6</v>
      </c>
      <c r="F1683" s="222"/>
      <c r="G1683" s="222"/>
      <c r="H1683" s="222"/>
      <c r="I1683" s="222"/>
      <c r="J1683" s="222"/>
      <c r="K1683" s="222"/>
      <c r="L1683" s="222"/>
      <c r="M1683" s="222"/>
      <c r="N1683" s="221"/>
      <c r="O1683" s="221"/>
      <c r="P1683" s="221"/>
      <c r="Q1683" s="221"/>
      <c r="R1683" s="222"/>
      <c r="S1683" s="222"/>
      <c r="T1683" s="222"/>
      <c r="U1683" s="222"/>
      <c r="V1683" s="222"/>
      <c r="W1683" s="222"/>
      <c r="X1683" s="222"/>
      <c r="Y1683" s="222"/>
      <c r="Z1683" s="212"/>
      <c r="AA1683" s="212"/>
      <c r="AB1683" s="212"/>
      <c r="AC1683" s="212"/>
      <c r="AD1683" s="212"/>
      <c r="AE1683" s="212"/>
      <c r="AF1683" s="212"/>
      <c r="AG1683" s="212" t="s">
        <v>358</v>
      </c>
      <c r="AH1683" s="212">
        <v>2</v>
      </c>
      <c r="AI1683" s="212"/>
      <c r="AJ1683" s="212"/>
      <c r="AK1683" s="212"/>
      <c r="AL1683" s="212"/>
      <c r="AM1683" s="212"/>
      <c r="AN1683" s="212"/>
      <c r="AO1683" s="212"/>
      <c r="AP1683" s="212"/>
      <c r="AQ1683" s="212"/>
      <c r="AR1683" s="212"/>
      <c r="AS1683" s="212"/>
      <c r="AT1683" s="212"/>
      <c r="AU1683" s="212"/>
      <c r="AV1683" s="212"/>
      <c r="AW1683" s="212"/>
      <c r="AX1683" s="212"/>
      <c r="AY1683" s="212"/>
      <c r="AZ1683" s="212"/>
      <c r="BA1683" s="212"/>
      <c r="BB1683" s="212"/>
      <c r="BC1683" s="212"/>
      <c r="BD1683" s="212"/>
      <c r="BE1683" s="212"/>
      <c r="BF1683" s="212"/>
      <c r="BG1683" s="212"/>
      <c r="BH1683" s="212"/>
    </row>
    <row r="1684" spans="1:60" outlineLevel="3" x14ac:dyDescent="0.25">
      <c r="A1684" s="219"/>
      <c r="B1684" s="220"/>
      <c r="C1684" s="267" t="s">
        <v>1028</v>
      </c>
      <c r="D1684" s="259"/>
      <c r="E1684" s="260">
        <v>13.7</v>
      </c>
      <c r="F1684" s="222"/>
      <c r="G1684" s="222"/>
      <c r="H1684" s="222"/>
      <c r="I1684" s="222"/>
      <c r="J1684" s="222"/>
      <c r="K1684" s="222"/>
      <c r="L1684" s="222"/>
      <c r="M1684" s="222"/>
      <c r="N1684" s="221"/>
      <c r="O1684" s="221"/>
      <c r="P1684" s="221"/>
      <c r="Q1684" s="221"/>
      <c r="R1684" s="222"/>
      <c r="S1684" s="222"/>
      <c r="T1684" s="222"/>
      <c r="U1684" s="222"/>
      <c r="V1684" s="222"/>
      <c r="W1684" s="222"/>
      <c r="X1684" s="222"/>
      <c r="Y1684" s="222"/>
      <c r="Z1684" s="212"/>
      <c r="AA1684" s="212"/>
      <c r="AB1684" s="212"/>
      <c r="AC1684" s="212"/>
      <c r="AD1684" s="212"/>
      <c r="AE1684" s="212"/>
      <c r="AF1684" s="212"/>
      <c r="AG1684" s="212" t="s">
        <v>358</v>
      </c>
      <c r="AH1684" s="212">
        <v>2</v>
      </c>
      <c r="AI1684" s="212"/>
      <c r="AJ1684" s="212"/>
      <c r="AK1684" s="212"/>
      <c r="AL1684" s="212"/>
      <c r="AM1684" s="212"/>
      <c r="AN1684" s="212"/>
      <c r="AO1684" s="212"/>
      <c r="AP1684" s="212"/>
      <c r="AQ1684" s="212"/>
      <c r="AR1684" s="212"/>
      <c r="AS1684" s="212"/>
      <c r="AT1684" s="212"/>
      <c r="AU1684" s="212"/>
      <c r="AV1684" s="212"/>
      <c r="AW1684" s="212"/>
      <c r="AX1684" s="212"/>
      <c r="AY1684" s="212"/>
      <c r="AZ1684" s="212"/>
      <c r="BA1684" s="212"/>
      <c r="BB1684" s="212"/>
      <c r="BC1684" s="212"/>
      <c r="BD1684" s="212"/>
      <c r="BE1684" s="212"/>
      <c r="BF1684" s="212"/>
      <c r="BG1684" s="212"/>
      <c r="BH1684" s="212"/>
    </row>
    <row r="1685" spans="1:60" outlineLevel="3" x14ac:dyDescent="0.25">
      <c r="A1685" s="219"/>
      <c r="B1685" s="220"/>
      <c r="C1685" s="267" t="s">
        <v>1029</v>
      </c>
      <c r="D1685" s="259"/>
      <c r="E1685" s="260">
        <v>9.3000000000000007</v>
      </c>
      <c r="F1685" s="222"/>
      <c r="G1685" s="222"/>
      <c r="H1685" s="222"/>
      <c r="I1685" s="222"/>
      <c r="J1685" s="222"/>
      <c r="K1685" s="222"/>
      <c r="L1685" s="222"/>
      <c r="M1685" s="222"/>
      <c r="N1685" s="221"/>
      <c r="O1685" s="221"/>
      <c r="P1685" s="221"/>
      <c r="Q1685" s="221"/>
      <c r="R1685" s="222"/>
      <c r="S1685" s="222"/>
      <c r="T1685" s="222"/>
      <c r="U1685" s="222"/>
      <c r="V1685" s="222"/>
      <c r="W1685" s="222"/>
      <c r="X1685" s="222"/>
      <c r="Y1685" s="222"/>
      <c r="Z1685" s="212"/>
      <c r="AA1685" s="212"/>
      <c r="AB1685" s="212"/>
      <c r="AC1685" s="212"/>
      <c r="AD1685" s="212"/>
      <c r="AE1685" s="212"/>
      <c r="AF1685" s="212"/>
      <c r="AG1685" s="212" t="s">
        <v>358</v>
      </c>
      <c r="AH1685" s="212">
        <v>2</v>
      </c>
      <c r="AI1685" s="212"/>
      <c r="AJ1685" s="212"/>
      <c r="AK1685" s="212"/>
      <c r="AL1685" s="212"/>
      <c r="AM1685" s="212"/>
      <c r="AN1685" s="212"/>
      <c r="AO1685" s="212"/>
      <c r="AP1685" s="212"/>
      <c r="AQ1685" s="212"/>
      <c r="AR1685" s="212"/>
      <c r="AS1685" s="212"/>
      <c r="AT1685" s="212"/>
      <c r="AU1685" s="212"/>
      <c r="AV1685" s="212"/>
      <c r="AW1685" s="212"/>
      <c r="AX1685" s="212"/>
      <c r="AY1685" s="212"/>
      <c r="AZ1685" s="212"/>
      <c r="BA1685" s="212"/>
      <c r="BB1685" s="212"/>
      <c r="BC1685" s="212"/>
      <c r="BD1685" s="212"/>
      <c r="BE1685" s="212"/>
      <c r="BF1685" s="212"/>
      <c r="BG1685" s="212"/>
      <c r="BH1685" s="212"/>
    </row>
    <row r="1686" spans="1:60" outlineLevel="3" x14ac:dyDescent="0.25">
      <c r="A1686" s="219"/>
      <c r="B1686" s="220"/>
      <c r="C1686" s="267" t="s">
        <v>1030</v>
      </c>
      <c r="D1686" s="259"/>
      <c r="E1686" s="260">
        <v>55.1</v>
      </c>
      <c r="F1686" s="222"/>
      <c r="G1686" s="222"/>
      <c r="H1686" s="222"/>
      <c r="I1686" s="222"/>
      <c r="J1686" s="222"/>
      <c r="K1686" s="222"/>
      <c r="L1686" s="222"/>
      <c r="M1686" s="222"/>
      <c r="N1686" s="221"/>
      <c r="O1686" s="221"/>
      <c r="P1686" s="221"/>
      <c r="Q1686" s="221"/>
      <c r="R1686" s="222"/>
      <c r="S1686" s="222"/>
      <c r="T1686" s="222"/>
      <c r="U1686" s="222"/>
      <c r="V1686" s="222"/>
      <c r="W1686" s="222"/>
      <c r="X1686" s="222"/>
      <c r="Y1686" s="222"/>
      <c r="Z1686" s="212"/>
      <c r="AA1686" s="212"/>
      <c r="AB1686" s="212"/>
      <c r="AC1686" s="212"/>
      <c r="AD1686" s="212"/>
      <c r="AE1686" s="212"/>
      <c r="AF1686" s="212"/>
      <c r="AG1686" s="212" t="s">
        <v>358</v>
      </c>
      <c r="AH1686" s="212">
        <v>2</v>
      </c>
      <c r="AI1686" s="212"/>
      <c r="AJ1686" s="212"/>
      <c r="AK1686" s="212"/>
      <c r="AL1686" s="212"/>
      <c r="AM1686" s="212"/>
      <c r="AN1686" s="212"/>
      <c r="AO1686" s="212"/>
      <c r="AP1686" s="212"/>
      <c r="AQ1686" s="212"/>
      <c r="AR1686" s="212"/>
      <c r="AS1686" s="212"/>
      <c r="AT1686" s="212"/>
      <c r="AU1686" s="212"/>
      <c r="AV1686" s="212"/>
      <c r="AW1686" s="212"/>
      <c r="AX1686" s="212"/>
      <c r="AY1686" s="212"/>
      <c r="AZ1686" s="212"/>
      <c r="BA1686" s="212"/>
      <c r="BB1686" s="212"/>
      <c r="BC1686" s="212"/>
      <c r="BD1686" s="212"/>
      <c r="BE1686" s="212"/>
      <c r="BF1686" s="212"/>
      <c r="BG1686" s="212"/>
      <c r="BH1686" s="212"/>
    </row>
    <row r="1687" spans="1:60" outlineLevel="3" x14ac:dyDescent="0.25">
      <c r="A1687" s="219"/>
      <c r="B1687" s="220"/>
      <c r="C1687" s="267" t="s">
        <v>1031</v>
      </c>
      <c r="D1687" s="259"/>
      <c r="E1687" s="260">
        <v>12.5</v>
      </c>
      <c r="F1687" s="222"/>
      <c r="G1687" s="222"/>
      <c r="H1687" s="222"/>
      <c r="I1687" s="222"/>
      <c r="J1687" s="222"/>
      <c r="K1687" s="222"/>
      <c r="L1687" s="222"/>
      <c r="M1687" s="222"/>
      <c r="N1687" s="221"/>
      <c r="O1687" s="221"/>
      <c r="P1687" s="221"/>
      <c r="Q1687" s="221"/>
      <c r="R1687" s="222"/>
      <c r="S1687" s="222"/>
      <c r="T1687" s="222"/>
      <c r="U1687" s="222"/>
      <c r="V1687" s="222"/>
      <c r="W1687" s="222"/>
      <c r="X1687" s="222"/>
      <c r="Y1687" s="222"/>
      <c r="Z1687" s="212"/>
      <c r="AA1687" s="212"/>
      <c r="AB1687" s="212"/>
      <c r="AC1687" s="212"/>
      <c r="AD1687" s="212"/>
      <c r="AE1687" s="212"/>
      <c r="AF1687" s="212"/>
      <c r="AG1687" s="212" t="s">
        <v>358</v>
      </c>
      <c r="AH1687" s="212">
        <v>2</v>
      </c>
      <c r="AI1687" s="212"/>
      <c r="AJ1687" s="212"/>
      <c r="AK1687" s="212"/>
      <c r="AL1687" s="212"/>
      <c r="AM1687" s="212"/>
      <c r="AN1687" s="212"/>
      <c r="AO1687" s="212"/>
      <c r="AP1687" s="212"/>
      <c r="AQ1687" s="212"/>
      <c r="AR1687" s="212"/>
      <c r="AS1687" s="212"/>
      <c r="AT1687" s="212"/>
      <c r="AU1687" s="212"/>
      <c r="AV1687" s="212"/>
      <c r="AW1687" s="212"/>
      <c r="AX1687" s="212"/>
      <c r="AY1687" s="212"/>
      <c r="AZ1687" s="212"/>
      <c r="BA1687" s="212"/>
      <c r="BB1687" s="212"/>
      <c r="BC1687" s="212"/>
      <c r="BD1687" s="212"/>
      <c r="BE1687" s="212"/>
      <c r="BF1687" s="212"/>
      <c r="BG1687" s="212"/>
      <c r="BH1687" s="212"/>
    </row>
    <row r="1688" spans="1:60" outlineLevel="3" x14ac:dyDescent="0.25">
      <c r="A1688" s="219"/>
      <c r="B1688" s="220"/>
      <c r="C1688" s="267" t="s">
        <v>1032</v>
      </c>
      <c r="D1688" s="259"/>
      <c r="E1688" s="260">
        <v>15.7</v>
      </c>
      <c r="F1688" s="222"/>
      <c r="G1688" s="222"/>
      <c r="H1688" s="222"/>
      <c r="I1688" s="222"/>
      <c r="J1688" s="222"/>
      <c r="K1688" s="222"/>
      <c r="L1688" s="222"/>
      <c r="M1688" s="222"/>
      <c r="N1688" s="221"/>
      <c r="O1688" s="221"/>
      <c r="P1688" s="221"/>
      <c r="Q1688" s="221"/>
      <c r="R1688" s="222"/>
      <c r="S1688" s="222"/>
      <c r="T1688" s="222"/>
      <c r="U1688" s="222"/>
      <c r="V1688" s="222"/>
      <c r="W1688" s="222"/>
      <c r="X1688" s="222"/>
      <c r="Y1688" s="222"/>
      <c r="Z1688" s="212"/>
      <c r="AA1688" s="212"/>
      <c r="AB1688" s="212"/>
      <c r="AC1688" s="212"/>
      <c r="AD1688" s="212"/>
      <c r="AE1688" s="212"/>
      <c r="AF1688" s="212"/>
      <c r="AG1688" s="212" t="s">
        <v>358</v>
      </c>
      <c r="AH1688" s="212">
        <v>2</v>
      </c>
      <c r="AI1688" s="212"/>
      <c r="AJ1688" s="212"/>
      <c r="AK1688" s="212"/>
      <c r="AL1688" s="212"/>
      <c r="AM1688" s="212"/>
      <c r="AN1688" s="212"/>
      <c r="AO1688" s="212"/>
      <c r="AP1688" s="212"/>
      <c r="AQ1688" s="212"/>
      <c r="AR1688" s="212"/>
      <c r="AS1688" s="212"/>
      <c r="AT1688" s="212"/>
      <c r="AU1688" s="212"/>
      <c r="AV1688" s="212"/>
      <c r="AW1688" s="212"/>
      <c r="AX1688" s="212"/>
      <c r="AY1688" s="212"/>
      <c r="AZ1688" s="212"/>
      <c r="BA1688" s="212"/>
      <c r="BB1688" s="212"/>
      <c r="BC1688" s="212"/>
      <c r="BD1688" s="212"/>
      <c r="BE1688" s="212"/>
      <c r="BF1688" s="212"/>
      <c r="BG1688" s="212"/>
      <c r="BH1688" s="212"/>
    </row>
    <row r="1689" spans="1:60" outlineLevel="3" x14ac:dyDescent="0.25">
      <c r="A1689" s="219"/>
      <c r="B1689" s="220"/>
      <c r="C1689" s="267" t="s">
        <v>1025</v>
      </c>
      <c r="D1689" s="259"/>
      <c r="E1689" s="260">
        <v>5</v>
      </c>
      <c r="F1689" s="222"/>
      <c r="G1689" s="222"/>
      <c r="H1689" s="222"/>
      <c r="I1689" s="222"/>
      <c r="J1689" s="222"/>
      <c r="K1689" s="222"/>
      <c r="L1689" s="222"/>
      <c r="M1689" s="222"/>
      <c r="N1689" s="221"/>
      <c r="O1689" s="221"/>
      <c r="P1689" s="221"/>
      <c r="Q1689" s="221"/>
      <c r="R1689" s="222"/>
      <c r="S1689" s="222"/>
      <c r="T1689" s="222"/>
      <c r="U1689" s="222"/>
      <c r="V1689" s="222"/>
      <c r="W1689" s="222"/>
      <c r="X1689" s="222"/>
      <c r="Y1689" s="222"/>
      <c r="Z1689" s="212"/>
      <c r="AA1689" s="212"/>
      <c r="AB1689" s="212"/>
      <c r="AC1689" s="212"/>
      <c r="AD1689" s="212"/>
      <c r="AE1689" s="212"/>
      <c r="AF1689" s="212"/>
      <c r="AG1689" s="212" t="s">
        <v>358</v>
      </c>
      <c r="AH1689" s="212">
        <v>2</v>
      </c>
      <c r="AI1689" s="212"/>
      <c r="AJ1689" s="212"/>
      <c r="AK1689" s="212"/>
      <c r="AL1689" s="212"/>
      <c r="AM1689" s="212"/>
      <c r="AN1689" s="212"/>
      <c r="AO1689" s="212"/>
      <c r="AP1689" s="212"/>
      <c r="AQ1689" s="212"/>
      <c r="AR1689" s="212"/>
      <c r="AS1689" s="212"/>
      <c r="AT1689" s="212"/>
      <c r="AU1689" s="212"/>
      <c r="AV1689" s="212"/>
      <c r="AW1689" s="212"/>
      <c r="AX1689" s="212"/>
      <c r="AY1689" s="212"/>
      <c r="AZ1689" s="212"/>
      <c r="BA1689" s="212"/>
      <c r="BB1689" s="212"/>
      <c r="BC1689" s="212"/>
      <c r="BD1689" s="212"/>
      <c r="BE1689" s="212"/>
      <c r="BF1689" s="212"/>
      <c r="BG1689" s="212"/>
      <c r="BH1689" s="212"/>
    </row>
    <row r="1690" spans="1:60" outlineLevel="3" x14ac:dyDescent="0.25">
      <c r="A1690" s="219"/>
      <c r="B1690" s="220"/>
      <c r="C1690" s="267" t="s">
        <v>1033</v>
      </c>
      <c r="D1690" s="259"/>
      <c r="E1690" s="260">
        <v>9.1</v>
      </c>
      <c r="F1690" s="222"/>
      <c r="G1690" s="222"/>
      <c r="H1690" s="222"/>
      <c r="I1690" s="222"/>
      <c r="J1690" s="222"/>
      <c r="K1690" s="222"/>
      <c r="L1690" s="222"/>
      <c r="M1690" s="222"/>
      <c r="N1690" s="221"/>
      <c r="O1690" s="221"/>
      <c r="P1690" s="221"/>
      <c r="Q1690" s="221"/>
      <c r="R1690" s="222"/>
      <c r="S1690" s="222"/>
      <c r="T1690" s="222"/>
      <c r="U1690" s="222"/>
      <c r="V1690" s="222"/>
      <c r="W1690" s="222"/>
      <c r="X1690" s="222"/>
      <c r="Y1690" s="222"/>
      <c r="Z1690" s="212"/>
      <c r="AA1690" s="212"/>
      <c r="AB1690" s="212"/>
      <c r="AC1690" s="212"/>
      <c r="AD1690" s="212"/>
      <c r="AE1690" s="212"/>
      <c r="AF1690" s="212"/>
      <c r="AG1690" s="212" t="s">
        <v>358</v>
      </c>
      <c r="AH1690" s="212">
        <v>2</v>
      </c>
      <c r="AI1690" s="212"/>
      <c r="AJ1690" s="212"/>
      <c r="AK1690" s="212"/>
      <c r="AL1690" s="212"/>
      <c r="AM1690" s="212"/>
      <c r="AN1690" s="212"/>
      <c r="AO1690" s="212"/>
      <c r="AP1690" s="212"/>
      <c r="AQ1690" s="212"/>
      <c r="AR1690" s="212"/>
      <c r="AS1690" s="212"/>
      <c r="AT1690" s="212"/>
      <c r="AU1690" s="212"/>
      <c r="AV1690" s="212"/>
      <c r="AW1690" s="212"/>
      <c r="AX1690" s="212"/>
      <c r="AY1690" s="212"/>
      <c r="AZ1690" s="212"/>
      <c r="BA1690" s="212"/>
      <c r="BB1690" s="212"/>
      <c r="BC1690" s="212"/>
      <c r="BD1690" s="212"/>
      <c r="BE1690" s="212"/>
      <c r="BF1690" s="212"/>
      <c r="BG1690" s="212"/>
      <c r="BH1690" s="212"/>
    </row>
    <row r="1691" spans="1:60" outlineLevel="3" x14ac:dyDescent="0.25">
      <c r="A1691" s="219"/>
      <c r="B1691" s="220"/>
      <c r="C1691" s="267" t="s">
        <v>1034</v>
      </c>
      <c r="D1691" s="259"/>
      <c r="E1691" s="260">
        <v>8.4</v>
      </c>
      <c r="F1691" s="222"/>
      <c r="G1691" s="222"/>
      <c r="H1691" s="222"/>
      <c r="I1691" s="222"/>
      <c r="J1691" s="222"/>
      <c r="K1691" s="222"/>
      <c r="L1691" s="222"/>
      <c r="M1691" s="222"/>
      <c r="N1691" s="221"/>
      <c r="O1691" s="221"/>
      <c r="P1691" s="221"/>
      <c r="Q1691" s="221"/>
      <c r="R1691" s="222"/>
      <c r="S1691" s="222"/>
      <c r="T1691" s="222"/>
      <c r="U1691" s="222"/>
      <c r="V1691" s="222"/>
      <c r="W1691" s="222"/>
      <c r="X1691" s="222"/>
      <c r="Y1691" s="222"/>
      <c r="Z1691" s="212"/>
      <c r="AA1691" s="212"/>
      <c r="AB1691" s="212"/>
      <c r="AC1691" s="212"/>
      <c r="AD1691" s="212"/>
      <c r="AE1691" s="212"/>
      <c r="AF1691" s="212"/>
      <c r="AG1691" s="212" t="s">
        <v>358</v>
      </c>
      <c r="AH1691" s="212">
        <v>2</v>
      </c>
      <c r="AI1691" s="212"/>
      <c r="AJ1691" s="212"/>
      <c r="AK1691" s="212"/>
      <c r="AL1691" s="212"/>
      <c r="AM1691" s="212"/>
      <c r="AN1691" s="212"/>
      <c r="AO1691" s="212"/>
      <c r="AP1691" s="212"/>
      <c r="AQ1691" s="212"/>
      <c r="AR1691" s="212"/>
      <c r="AS1691" s="212"/>
      <c r="AT1691" s="212"/>
      <c r="AU1691" s="212"/>
      <c r="AV1691" s="212"/>
      <c r="AW1691" s="212"/>
      <c r="AX1691" s="212"/>
      <c r="AY1691" s="212"/>
      <c r="AZ1691" s="212"/>
      <c r="BA1691" s="212"/>
      <c r="BB1691" s="212"/>
      <c r="BC1691" s="212"/>
      <c r="BD1691" s="212"/>
      <c r="BE1691" s="212"/>
      <c r="BF1691" s="212"/>
      <c r="BG1691" s="212"/>
      <c r="BH1691" s="212"/>
    </row>
    <row r="1692" spans="1:60" outlineLevel="3" x14ac:dyDescent="0.25">
      <c r="A1692" s="219"/>
      <c r="B1692" s="220"/>
      <c r="C1692" s="267" t="s">
        <v>1035</v>
      </c>
      <c r="D1692" s="259"/>
      <c r="E1692" s="260">
        <v>5.9</v>
      </c>
      <c r="F1692" s="222"/>
      <c r="G1692" s="222"/>
      <c r="H1692" s="222"/>
      <c r="I1692" s="222"/>
      <c r="J1692" s="222"/>
      <c r="K1692" s="222"/>
      <c r="L1692" s="222"/>
      <c r="M1692" s="222"/>
      <c r="N1692" s="221"/>
      <c r="O1692" s="221"/>
      <c r="P1692" s="221"/>
      <c r="Q1692" s="221"/>
      <c r="R1692" s="222"/>
      <c r="S1692" s="222"/>
      <c r="T1692" s="222"/>
      <c r="U1692" s="222"/>
      <c r="V1692" s="222"/>
      <c r="W1692" s="222"/>
      <c r="X1692" s="222"/>
      <c r="Y1692" s="222"/>
      <c r="Z1692" s="212"/>
      <c r="AA1692" s="212"/>
      <c r="AB1692" s="212"/>
      <c r="AC1692" s="212"/>
      <c r="AD1692" s="212"/>
      <c r="AE1692" s="212"/>
      <c r="AF1692" s="212"/>
      <c r="AG1692" s="212" t="s">
        <v>358</v>
      </c>
      <c r="AH1692" s="212">
        <v>2</v>
      </c>
      <c r="AI1692" s="212"/>
      <c r="AJ1692" s="212"/>
      <c r="AK1692" s="212"/>
      <c r="AL1692" s="212"/>
      <c r="AM1692" s="212"/>
      <c r="AN1692" s="212"/>
      <c r="AO1692" s="212"/>
      <c r="AP1692" s="212"/>
      <c r="AQ1692" s="212"/>
      <c r="AR1692" s="212"/>
      <c r="AS1692" s="212"/>
      <c r="AT1692" s="212"/>
      <c r="AU1692" s="212"/>
      <c r="AV1692" s="212"/>
      <c r="AW1692" s="212"/>
      <c r="AX1692" s="212"/>
      <c r="AY1692" s="212"/>
      <c r="AZ1692" s="212"/>
      <c r="BA1692" s="212"/>
      <c r="BB1692" s="212"/>
      <c r="BC1692" s="212"/>
      <c r="BD1692" s="212"/>
      <c r="BE1692" s="212"/>
      <c r="BF1692" s="212"/>
      <c r="BG1692" s="212"/>
      <c r="BH1692" s="212"/>
    </row>
    <row r="1693" spans="1:60" outlineLevel="3" x14ac:dyDescent="0.25">
      <c r="A1693" s="219"/>
      <c r="B1693" s="220"/>
      <c r="C1693" s="267" t="s">
        <v>1036</v>
      </c>
      <c r="D1693" s="259"/>
      <c r="E1693" s="260">
        <v>60.3</v>
      </c>
      <c r="F1693" s="222"/>
      <c r="G1693" s="222"/>
      <c r="H1693" s="222"/>
      <c r="I1693" s="222"/>
      <c r="J1693" s="222"/>
      <c r="K1693" s="222"/>
      <c r="L1693" s="222"/>
      <c r="M1693" s="222"/>
      <c r="N1693" s="221"/>
      <c r="O1693" s="221"/>
      <c r="P1693" s="221"/>
      <c r="Q1693" s="221"/>
      <c r="R1693" s="222"/>
      <c r="S1693" s="222"/>
      <c r="T1693" s="222"/>
      <c r="U1693" s="222"/>
      <c r="V1693" s="222"/>
      <c r="W1693" s="222"/>
      <c r="X1693" s="222"/>
      <c r="Y1693" s="222"/>
      <c r="Z1693" s="212"/>
      <c r="AA1693" s="212"/>
      <c r="AB1693" s="212"/>
      <c r="AC1693" s="212"/>
      <c r="AD1693" s="212"/>
      <c r="AE1693" s="212"/>
      <c r="AF1693" s="212"/>
      <c r="AG1693" s="212" t="s">
        <v>358</v>
      </c>
      <c r="AH1693" s="212">
        <v>2</v>
      </c>
      <c r="AI1693" s="212"/>
      <c r="AJ1693" s="212"/>
      <c r="AK1693" s="212"/>
      <c r="AL1693" s="212"/>
      <c r="AM1693" s="212"/>
      <c r="AN1693" s="212"/>
      <c r="AO1693" s="212"/>
      <c r="AP1693" s="212"/>
      <c r="AQ1693" s="212"/>
      <c r="AR1693" s="212"/>
      <c r="AS1693" s="212"/>
      <c r="AT1693" s="212"/>
      <c r="AU1693" s="212"/>
      <c r="AV1693" s="212"/>
      <c r="AW1693" s="212"/>
      <c r="AX1693" s="212"/>
      <c r="AY1693" s="212"/>
      <c r="AZ1693" s="212"/>
      <c r="BA1693" s="212"/>
      <c r="BB1693" s="212"/>
      <c r="BC1693" s="212"/>
      <c r="BD1693" s="212"/>
      <c r="BE1693" s="212"/>
      <c r="BF1693" s="212"/>
      <c r="BG1693" s="212"/>
      <c r="BH1693" s="212"/>
    </row>
    <row r="1694" spans="1:60" outlineLevel="3" x14ac:dyDescent="0.25">
      <c r="A1694" s="219"/>
      <c r="B1694" s="220"/>
      <c r="C1694" s="267" t="s">
        <v>1037</v>
      </c>
      <c r="D1694" s="259"/>
      <c r="E1694" s="260">
        <v>18.399999999999999</v>
      </c>
      <c r="F1694" s="222"/>
      <c r="G1694" s="222"/>
      <c r="H1694" s="222"/>
      <c r="I1694" s="222"/>
      <c r="J1694" s="222"/>
      <c r="K1694" s="222"/>
      <c r="L1694" s="222"/>
      <c r="M1694" s="222"/>
      <c r="N1694" s="221"/>
      <c r="O1694" s="221"/>
      <c r="P1694" s="221"/>
      <c r="Q1694" s="221"/>
      <c r="R1694" s="222"/>
      <c r="S1694" s="222"/>
      <c r="T1694" s="222"/>
      <c r="U1694" s="222"/>
      <c r="V1694" s="222"/>
      <c r="W1694" s="222"/>
      <c r="X1694" s="222"/>
      <c r="Y1694" s="222"/>
      <c r="Z1694" s="212"/>
      <c r="AA1694" s="212"/>
      <c r="AB1694" s="212"/>
      <c r="AC1694" s="212"/>
      <c r="AD1694" s="212"/>
      <c r="AE1694" s="212"/>
      <c r="AF1694" s="212"/>
      <c r="AG1694" s="212" t="s">
        <v>358</v>
      </c>
      <c r="AH1694" s="212">
        <v>2</v>
      </c>
      <c r="AI1694" s="212"/>
      <c r="AJ1694" s="212"/>
      <c r="AK1694" s="212"/>
      <c r="AL1694" s="212"/>
      <c r="AM1694" s="212"/>
      <c r="AN1694" s="212"/>
      <c r="AO1694" s="212"/>
      <c r="AP1694" s="212"/>
      <c r="AQ1694" s="212"/>
      <c r="AR1694" s="212"/>
      <c r="AS1694" s="212"/>
      <c r="AT1694" s="212"/>
      <c r="AU1694" s="212"/>
      <c r="AV1694" s="212"/>
      <c r="AW1694" s="212"/>
      <c r="AX1694" s="212"/>
      <c r="AY1694" s="212"/>
      <c r="AZ1694" s="212"/>
      <c r="BA1694" s="212"/>
      <c r="BB1694" s="212"/>
      <c r="BC1694" s="212"/>
      <c r="BD1694" s="212"/>
      <c r="BE1694" s="212"/>
      <c r="BF1694" s="212"/>
      <c r="BG1694" s="212"/>
      <c r="BH1694" s="212"/>
    </row>
    <row r="1695" spans="1:60" outlineLevel="3" x14ac:dyDescent="0.25">
      <c r="A1695" s="219"/>
      <c r="B1695" s="220"/>
      <c r="C1695" s="267" t="s">
        <v>1038</v>
      </c>
      <c r="D1695" s="259"/>
      <c r="E1695" s="260">
        <v>18</v>
      </c>
      <c r="F1695" s="222"/>
      <c r="G1695" s="222"/>
      <c r="H1695" s="222"/>
      <c r="I1695" s="222"/>
      <c r="J1695" s="222"/>
      <c r="K1695" s="222"/>
      <c r="L1695" s="222"/>
      <c r="M1695" s="222"/>
      <c r="N1695" s="221"/>
      <c r="O1695" s="221"/>
      <c r="P1695" s="221"/>
      <c r="Q1695" s="221"/>
      <c r="R1695" s="222"/>
      <c r="S1695" s="222"/>
      <c r="T1695" s="222"/>
      <c r="U1695" s="222"/>
      <c r="V1695" s="222"/>
      <c r="W1695" s="222"/>
      <c r="X1695" s="222"/>
      <c r="Y1695" s="222"/>
      <c r="Z1695" s="212"/>
      <c r="AA1695" s="212"/>
      <c r="AB1695" s="212"/>
      <c r="AC1695" s="212"/>
      <c r="AD1695" s="212"/>
      <c r="AE1695" s="212"/>
      <c r="AF1695" s="212"/>
      <c r="AG1695" s="212" t="s">
        <v>358</v>
      </c>
      <c r="AH1695" s="212">
        <v>2</v>
      </c>
      <c r="AI1695" s="212"/>
      <c r="AJ1695" s="212"/>
      <c r="AK1695" s="212"/>
      <c r="AL1695" s="212"/>
      <c r="AM1695" s="212"/>
      <c r="AN1695" s="212"/>
      <c r="AO1695" s="212"/>
      <c r="AP1695" s="212"/>
      <c r="AQ1695" s="212"/>
      <c r="AR1695" s="212"/>
      <c r="AS1695" s="212"/>
      <c r="AT1695" s="212"/>
      <c r="AU1695" s="212"/>
      <c r="AV1695" s="212"/>
      <c r="AW1695" s="212"/>
      <c r="AX1695" s="212"/>
      <c r="AY1695" s="212"/>
      <c r="AZ1695" s="212"/>
      <c r="BA1695" s="212"/>
      <c r="BB1695" s="212"/>
      <c r="BC1695" s="212"/>
      <c r="BD1695" s="212"/>
      <c r="BE1695" s="212"/>
      <c r="BF1695" s="212"/>
      <c r="BG1695" s="212"/>
      <c r="BH1695" s="212"/>
    </row>
    <row r="1696" spans="1:60" outlineLevel="3" x14ac:dyDescent="0.25">
      <c r="A1696" s="219"/>
      <c r="B1696" s="220"/>
      <c r="C1696" s="267" t="s">
        <v>1039</v>
      </c>
      <c r="D1696" s="259"/>
      <c r="E1696" s="260">
        <v>18.5</v>
      </c>
      <c r="F1696" s="222"/>
      <c r="G1696" s="222"/>
      <c r="H1696" s="222"/>
      <c r="I1696" s="222"/>
      <c r="J1696" s="222"/>
      <c r="K1696" s="222"/>
      <c r="L1696" s="222"/>
      <c r="M1696" s="222"/>
      <c r="N1696" s="221"/>
      <c r="O1696" s="221"/>
      <c r="P1696" s="221"/>
      <c r="Q1696" s="221"/>
      <c r="R1696" s="222"/>
      <c r="S1696" s="222"/>
      <c r="T1696" s="222"/>
      <c r="U1696" s="222"/>
      <c r="V1696" s="222"/>
      <c r="W1696" s="222"/>
      <c r="X1696" s="222"/>
      <c r="Y1696" s="222"/>
      <c r="Z1696" s="212"/>
      <c r="AA1696" s="212"/>
      <c r="AB1696" s="212"/>
      <c r="AC1696" s="212"/>
      <c r="AD1696" s="212"/>
      <c r="AE1696" s="212"/>
      <c r="AF1696" s="212"/>
      <c r="AG1696" s="212" t="s">
        <v>358</v>
      </c>
      <c r="AH1696" s="212">
        <v>2</v>
      </c>
      <c r="AI1696" s="212"/>
      <c r="AJ1696" s="212"/>
      <c r="AK1696" s="212"/>
      <c r="AL1696" s="212"/>
      <c r="AM1696" s="212"/>
      <c r="AN1696" s="212"/>
      <c r="AO1696" s="212"/>
      <c r="AP1696" s="212"/>
      <c r="AQ1696" s="212"/>
      <c r="AR1696" s="212"/>
      <c r="AS1696" s="212"/>
      <c r="AT1696" s="212"/>
      <c r="AU1696" s="212"/>
      <c r="AV1696" s="212"/>
      <c r="AW1696" s="212"/>
      <c r="AX1696" s="212"/>
      <c r="AY1696" s="212"/>
      <c r="AZ1696" s="212"/>
      <c r="BA1696" s="212"/>
      <c r="BB1696" s="212"/>
      <c r="BC1696" s="212"/>
      <c r="BD1696" s="212"/>
      <c r="BE1696" s="212"/>
      <c r="BF1696" s="212"/>
      <c r="BG1696" s="212"/>
      <c r="BH1696" s="212"/>
    </row>
    <row r="1697" spans="1:60" outlineLevel="3" x14ac:dyDescent="0.25">
      <c r="A1697" s="219"/>
      <c r="B1697" s="220"/>
      <c r="C1697" s="267" t="s">
        <v>1040</v>
      </c>
      <c r="D1697" s="259"/>
      <c r="E1697" s="260">
        <v>18.3</v>
      </c>
      <c r="F1697" s="222"/>
      <c r="G1697" s="222"/>
      <c r="H1697" s="222"/>
      <c r="I1697" s="222"/>
      <c r="J1697" s="222"/>
      <c r="K1697" s="222"/>
      <c r="L1697" s="222"/>
      <c r="M1697" s="222"/>
      <c r="N1697" s="221"/>
      <c r="O1697" s="221"/>
      <c r="P1697" s="221"/>
      <c r="Q1697" s="221"/>
      <c r="R1697" s="222"/>
      <c r="S1697" s="222"/>
      <c r="T1697" s="222"/>
      <c r="U1697" s="222"/>
      <c r="V1697" s="222"/>
      <c r="W1697" s="222"/>
      <c r="X1697" s="222"/>
      <c r="Y1697" s="222"/>
      <c r="Z1697" s="212"/>
      <c r="AA1697" s="212"/>
      <c r="AB1697" s="212"/>
      <c r="AC1697" s="212"/>
      <c r="AD1697" s="212"/>
      <c r="AE1697" s="212"/>
      <c r="AF1697" s="212"/>
      <c r="AG1697" s="212" t="s">
        <v>358</v>
      </c>
      <c r="AH1697" s="212">
        <v>2</v>
      </c>
      <c r="AI1697" s="212"/>
      <c r="AJ1697" s="212"/>
      <c r="AK1697" s="212"/>
      <c r="AL1697" s="212"/>
      <c r="AM1697" s="212"/>
      <c r="AN1697" s="212"/>
      <c r="AO1697" s="212"/>
      <c r="AP1697" s="212"/>
      <c r="AQ1697" s="212"/>
      <c r="AR1697" s="212"/>
      <c r="AS1697" s="212"/>
      <c r="AT1697" s="212"/>
      <c r="AU1697" s="212"/>
      <c r="AV1697" s="212"/>
      <c r="AW1697" s="212"/>
      <c r="AX1697" s="212"/>
      <c r="AY1697" s="212"/>
      <c r="AZ1697" s="212"/>
      <c r="BA1697" s="212"/>
      <c r="BB1697" s="212"/>
      <c r="BC1697" s="212"/>
      <c r="BD1697" s="212"/>
      <c r="BE1697" s="212"/>
      <c r="BF1697" s="212"/>
      <c r="BG1697" s="212"/>
      <c r="BH1697" s="212"/>
    </row>
    <row r="1698" spans="1:60" outlineLevel="3" x14ac:dyDescent="0.25">
      <c r="A1698" s="219"/>
      <c r="B1698" s="220"/>
      <c r="C1698" s="267" t="s">
        <v>1025</v>
      </c>
      <c r="D1698" s="259"/>
      <c r="E1698" s="260">
        <v>5</v>
      </c>
      <c r="F1698" s="222"/>
      <c r="G1698" s="222"/>
      <c r="H1698" s="222"/>
      <c r="I1698" s="222"/>
      <c r="J1698" s="222"/>
      <c r="K1698" s="222"/>
      <c r="L1698" s="222"/>
      <c r="M1698" s="222"/>
      <c r="N1698" s="221"/>
      <c r="O1698" s="221"/>
      <c r="P1698" s="221"/>
      <c r="Q1698" s="221"/>
      <c r="R1698" s="222"/>
      <c r="S1698" s="222"/>
      <c r="T1698" s="222"/>
      <c r="U1698" s="222"/>
      <c r="V1698" s="222"/>
      <c r="W1698" s="222"/>
      <c r="X1698" s="222"/>
      <c r="Y1698" s="222"/>
      <c r="Z1698" s="212"/>
      <c r="AA1698" s="212"/>
      <c r="AB1698" s="212"/>
      <c r="AC1698" s="212"/>
      <c r="AD1698" s="212"/>
      <c r="AE1698" s="212"/>
      <c r="AF1698" s="212"/>
      <c r="AG1698" s="212" t="s">
        <v>358</v>
      </c>
      <c r="AH1698" s="212">
        <v>2</v>
      </c>
      <c r="AI1698" s="212"/>
      <c r="AJ1698" s="212"/>
      <c r="AK1698" s="212"/>
      <c r="AL1698" s="212"/>
      <c r="AM1698" s="212"/>
      <c r="AN1698" s="212"/>
      <c r="AO1698" s="212"/>
      <c r="AP1698" s="212"/>
      <c r="AQ1698" s="212"/>
      <c r="AR1698" s="212"/>
      <c r="AS1698" s="212"/>
      <c r="AT1698" s="212"/>
      <c r="AU1698" s="212"/>
      <c r="AV1698" s="212"/>
      <c r="AW1698" s="212"/>
      <c r="AX1698" s="212"/>
      <c r="AY1698" s="212"/>
      <c r="AZ1698" s="212"/>
      <c r="BA1698" s="212"/>
      <c r="BB1698" s="212"/>
      <c r="BC1698" s="212"/>
      <c r="BD1698" s="212"/>
      <c r="BE1698" s="212"/>
      <c r="BF1698" s="212"/>
      <c r="BG1698" s="212"/>
      <c r="BH1698" s="212"/>
    </row>
    <row r="1699" spans="1:60" outlineLevel="3" x14ac:dyDescent="0.25">
      <c r="A1699" s="219"/>
      <c r="B1699" s="220"/>
      <c r="C1699" s="267" t="s">
        <v>1041</v>
      </c>
      <c r="D1699" s="259"/>
      <c r="E1699" s="260">
        <v>14.3</v>
      </c>
      <c r="F1699" s="222"/>
      <c r="G1699" s="222"/>
      <c r="H1699" s="222"/>
      <c r="I1699" s="222"/>
      <c r="J1699" s="222"/>
      <c r="K1699" s="222"/>
      <c r="L1699" s="222"/>
      <c r="M1699" s="222"/>
      <c r="N1699" s="221"/>
      <c r="O1699" s="221"/>
      <c r="P1699" s="221"/>
      <c r="Q1699" s="221"/>
      <c r="R1699" s="222"/>
      <c r="S1699" s="222"/>
      <c r="T1699" s="222"/>
      <c r="U1699" s="222"/>
      <c r="V1699" s="222"/>
      <c r="W1699" s="222"/>
      <c r="X1699" s="222"/>
      <c r="Y1699" s="222"/>
      <c r="Z1699" s="212"/>
      <c r="AA1699" s="212"/>
      <c r="AB1699" s="212"/>
      <c r="AC1699" s="212"/>
      <c r="AD1699" s="212"/>
      <c r="AE1699" s="212"/>
      <c r="AF1699" s="212"/>
      <c r="AG1699" s="212" t="s">
        <v>358</v>
      </c>
      <c r="AH1699" s="212">
        <v>2</v>
      </c>
      <c r="AI1699" s="212"/>
      <c r="AJ1699" s="212"/>
      <c r="AK1699" s="212"/>
      <c r="AL1699" s="212"/>
      <c r="AM1699" s="212"/>
      <c r="AN1699" s="212"/>
      <c r="AO1699" s="212"/>
      <c r="AP1699" s="212"/>
      <c r="AQ1699" s="212"/>
      <c r="AR1699" s="212"/>
      <c r="AS1699" s="212"/>
      <c r="AT1699" s="212"/>
      <c r="AU1699" s="212"/>
      <c r="AV1699" s="212"/>
      <c r="AW1699" s="212"/>
      <c r="AX1699" s="212"/>
      <c r="AY1699" s="212"/>
      <c r="AZ1699" s="212"/>
      <c r="BA1699" s="212"/>
      <c r="BB1699" s="212"/>
      <c r="BC1699" s="212"/>
      <c r="BD1699" s="212"/>
      <c r="BE1699" s="212"/>
      <c r="BF1699" s="212"/>
      <c r="BG1699" s="212"/>
      <c r="BH1699" s="212"/>
    </row>
    <row r="1700" spans="1:60" outlineLevel="3" x14ac:dyDescent="0.25">
      <c r="A1700" s="219"/>
      <c r="B1700" s="220"/>
      <c r="C1700" s="267" t="s">
        <v>1042</v>
      </c>
      <c r="D1700" s="259"/>
      <c r="E1700" s="260">
        <v>10</v>
      </c>
      <c r="F1700" s="222"/>
      <c r="G1700" s="222"/>
      <c r="H1700" s="222"/>
      <c r="I1700" s="222"/>
      <c r="J1700" s="222"/>
      <c r="K1700" s="222"/>
      <c r="L1700" s="222"/>
      <c r="M1700" s="222"/>
      <c r="N1700" s="221"/>
      <c r="O1700" s="221"/>
      <c r="P1700" s="221"/>
      <c r="Q1700" s="221"/>
      <c r="R1700" s="222"/>
      <c r="S1700" s="222"/>
      <c r="T1700" s="222"/>
      <c r="U1700" s="222"/>
      <c r="V1700" s="222"/>
      <c r="W1700" s="222"/>
      <c r="X1700" s="222"/>
      <c r="Y1700" s="222"/>
      <c r="Z1700" s="212"/>
      <c r="AA1700" s="212"/>
      <c r="AB1700" s="212"/>
      <c r="AC1700" s="212"/>
      <c r="AD1700" s="212"/>
      <c r="AE1700" s="212"/>
      <c r="AF1700" s="212"/>
      <c r="AG1700" s="212" t="s">
        <v>358</v>
      </c>
      <c r="AH1700" s="212">
        <v>2</v>
      </c>
      <c r="AI1700" s="212"/>
      <c r="AJ1700" s="212"/>
      <c r="AK1700" s="212"/>
      <c r="AL1700" s="212"/>
      <c r="AM1700" s="212"/>
      <c r="AN1700" s="212"/>
      <c r="AO1700" s="212"/>
      <c r="AP1700" s="212"/>
      <c r="AQ1700" s="212"/>
      <c r="AR1700" s="212"/>
      <c r="AS1700" s="212"/>
      <c r="AT1700" s="212"/>
      <c r="AU1700" s="212"/>
      <c r="AV1700" s="212"/>
      <c r="AW1700" s="212"/>
      <c r="AX1700" s="212"/>
      <c r="AY1700" s="212"/>
      <c r="AZ1700" s="212"/>
      <c r="BA1700" s="212"/>
      <c r="BB1700" s="212"/>
      <c r="BC1700" s="212"/>
      <c r="BD1700" s="212"/>
      <c r="BE1700" s="212"/>
      <c r="BF1700" s="212"/>
      <c r="BG1700" s="212"/>
      <c r="BH1700" s="212"/>
    </row>
    <row r="1701" spans="1:60" outlineLevel="3" x14ac:dyDescent="0.25">
      <c r="A1701" s="219"/>
      <c r="B1701" s="220"/>
      <c r="C1701" s="267" t="s">
        <v>1043</v>
      </c>
      <c r="D1701" s="259"/>
      <c r="E1701" s="260">
        <v>30.8</v>
      </c>
      <c r="F1701" s="222"/>
      <c r="G1701" s="222"/>
      <c r="H1701" s="222"/>
      <c r="I1701" s="222"/>
      <c r="J1701" s="222"/>
      <c r="K1701" s="222"/>
      <c r="L1701" s="222"/>
      <c r="M1701" s="222"/>
      <c r="N1701" s="221"/>
      <c r="O1701" s="221"/>
      <c r="P1701" s="221"/>
      <c r="Q1701" s="221"/>
      <c r="R1701" s="222"/>
      <c r="S1701" s="222"/>
      <c r="T1701" s="222"/>
      <c r="U1701" s="222"/>
      <c r="V1701" s="222"/>
      <c r="W1701" s="222"/>
      <c r="X1701" s="222"/>
      <c r="Y1701" s="222"/>
      <c r="Z1701" s="212"/>
      <c r="AA1701" s="212"/>
      <c r="AB1701" s="212"/>
      <c r="AC1701" s="212"/>
      <c r="AD1701" s="212"/>
      <c r="AE1701" s="212"/>
      <c r="AF1701" s="212"/>
      <c r="AG1701" s="212" t="s">
        <v>358</v>
      </c>
      <c r="AH1701" s="212">
        <v>2</v>
      </c>
      <c r="AI1701" s="212"/>
      <c r="AJ1701" s="212"/>
      <c r="AK1701" s="212"/>
      <c r="AL1701" s="212"/>
      <c r="AM1701" s="212"/>
      <c r="AN1701" s="212"/>
      <c r="AO1701" s="212"/>
      <c r="AP1701" s="212"/>
      <c r="AQ1701" s="212"/>
      <c r="AR1701" s="212"/>
      <c r="AS1701" s="212"/>
      <c r="AT1701" s="212"/>
      <c r="AU1701" s="212"/>
      <c r="AV1701" s="212"/>
      <c r="AW1701" s="212"/>
      <c r="AX1701" s="212"/>
      <c r="AY1701" s="212"/>
      <c r="AZ1701" s="212"/>
      <c r="BA1701" s="212"/>
      <c r="BB1701" s="212"/>
      <c r="BC1701" s="212"/>
      <c r="BD1701" s="212"/>
      <c r="BE1701" s="212"/>
      <c r="BF1701" s="212"/>
      <c r="BG1701" s="212"/>
      <c r="BH1701" s="212"/>
    </row>
    <row r="1702" spans="1:60" outlineLevel="3" x14ac:dyDescent="0.25">
      <c r="A1702" s="219"/>
      <c r="B1702" s="220"/>
      <c r="C1702" s="267" t="s">
        <v>1044</v>
      </c>
      <c r="D1702" s="259"/>
      <c r="E1702" s="260">
        <v>15.3</v>
      </c>
      <c r="F1702" s="222"/>
      <c r="G1702" s="222"/>
      <c r="H1702" s="222"/>
      <c r="I1702" s="222"/>
      <c r="J1702" s="222"/>
      <c r="K1702" s="222"/>
      <c r="L1702" s="222"/>
      <c r="M1702" s="222"/>
      <c r="N1702" s="221"/>
      <c r="O1702" s="221"/>
      <c r="P1702" s="221"/>
      <c r="Q1702" s="221"/>
      <c r="R1702" s="222"/>
      <c r="S1702" s="222"/>
      <c r="T1702" s="222"/>
      <c r="U1702" s="222"/>
      <c r="V1702" s="222"/>
      <c r="W1702" s="222"/>
      <c r="X1702" s="222"/>
      <c r="Y1702" s="222"/>
      <c r="Z1702" s="212"/>
      <c r="AA1702" s="212"/>
      <c r="AB1702" s="212"/>
      <c r="AC1702" s="212"/>
      <c r="AD1702" s="212"/>
      <c r="AE1702" s="212"/>
      <c r="AF1702" s="212"/>
      <c r="AG1702" s="212" t="s">
        <v>358</v>
      </c>
      <c r="AH1702" s="212">
        <v>2</v>
      </c>
      <c r="AI1702" s="212"/>
      <c r="AJ1702" s="212"/>
      <c r="AK1702" s="212"/>
      <c r="AL1702" s="212"/>
      <c r="AM1702" s="212"/>
      <c r="AN1702" s="212"/>
      <c r="AO1702" s="212"/>
      <c r="AP1702" s="212"/>
      <c r="AQ1702" s="212"/>
      <c r="AR1702" s="212"/>
      <c r="AS1702" s="212"/>
      <c r="AT1702" s="212"/>
      <c r="AU1702" s="212"/>
      <c r="AV1702" s="212"/>
      <c r="AW1702" s="212"/>
      <c r="AX1702" s="212"/>
      <c r="AY1702" s="212"/>
      <c r="AZ1702" s="212"/>
      <c r="BA1702" s="212"/>
      <c r="BB1702" s="212"/>
      <c r="BC1702" s="212"/>
      <c r="BD1702" s="212"/>
      <c r="BE1702" s="212"/>
      <c r="BF1702" s="212"/>
      <c r="BG1702" s="212"/>
      <c r="BH1702" s="212"/>
    </row>
    <row r="1703" spans="1:60" outlineLevel="3" x14ac:dyDescent="0.25">
      <c r="A1703" s="219"/>
      <c r="B1703" s="220"/>
      <c r="C1703" s="267" t="s">
        <v>1045</v>
      </c>
      <c r="D1703" s="259"/>
      <c r="E1703" s="260">
        <v>11.6</v>
      </c>
      <c r="F1703" s="222"/>
      <c r="G1703" s="222"/>
      <c r="H1703" s="222"/>
      <c r="I1703" s="222"/>
      <c r="J1703" s="222"/>
      <c r="K1703" s="222"/>
      <c r="L1703" s="222"/>
      <c r="M1703" s="222"/>
      <c r="N1703" s="221"/>
      <c r="O1703" s="221"/>
      <c r="P1703" s="221"/>
      <c r="Q1703" s="221"/>
      <c r="R1703" s="222"/>
      <c r="S1703" s="222"/>
      <c r="T1703" s="222"/>
      <c r="U1703" s="222"/>
      <c r="V1703" s="222"/>
      <c r="W1703" s="222"/>
      <c r="X1703" s="222"/>
      <c r="Y1703" s="222"/>
      <c r="Z1703" s="212"/>
      <c r="AA1703" s="212"/>
      <c r="AB1703" s="212"/>
      <c r="AC1703" s="212"/>
      <c r="AD1703" s="212"/>
      <c r="AE1703" s="212"/>
      <c r="AF1703" s="212"/>
      <c r="AG1703" s="212" t="s">
        <v>358</v>
      </c>
      <c r="AH1703" s="212">
        <v>2</v>
      </c>
      <c r="AI1703" s="212"/>
      <c r="AJ1703" s="212"/>
      <c r="AK1703" s="212"/>
      <c r="AL1703" s="212"/>
      <c r="AM1703" s="212"/>
      <c r="AN1703" s="212"/>
      <c r="AO1703" s="212"/>
      <c r="AP1703" s="212"/>
      <c r="AQ1703" s="212"/>
      <c r="AR1703" s="212"/>
      <c r="AS1703" s="212"/>
      <c r="AT1703" s="212"/>
      <c r="AU1703" s="212"/>
      <c r="AV1703" s="212"/>
      <c r="AW1703" s="212"/>
      <c r="AX1703" s="212"/>
      <c r="AY1703" s="212"/>
      <c r="AZ1703" s="212"/>
      <c r="BA1703" s="212"/>
      <c r="BB1703" s="212"/>
      <c r="BC1703" s="212"/>
      <c r="BD1703" s="212"/>
      <c r="BE1703" s="212"/>
      <c r="BF1703" s="212"/>
      <c r="BG1703" s="212"/>
      <c r="BH1703" s="212"/>
    </row>
    <row r="1704" spans="1:60" outlineLevel="3" x14ac:dyDescent="0.25">
      <c r="A1704" s="219"/>
      <c r="B1704" s="220"/>
      <c r="C1704" s="267" t="s">
        <v>1046</v>
      </c>
      <c r="D1704" s="259"/>
      <c r="E1704" s="260">
        <v>13.2</v>
      </c>
      <c r="F1704" s="222"/>
      <c r="G1704" s="222"/>
      <c r="H1704" s="222"/>
      <c r="I1704" s="222"/>
      <c r="J1704" s="222"/>
      <c r="K1704" s="222"/>
      <c r="L1704" s="222"/>
      <c r="M1704" s="222"/>
      <c r="N1704" s="221"/>
      <c r="O1704" s="221"/>
      <c r="P1704" s="221"/>
      <c r="Q1704" s="221"/>
      <c r="R1704" s="222"/>
      <c r="S1704" s="222"/>
      <c r="T1704" s="222"/>
      <c r="U1704" s="222"/>
      <c r="V1704" s="222"/>
      <c r="W1704" s="222"/>
      <c r="X1704" s="222"/>
      <c r="Y1704" s="222"/>
      <c r="Z1704" s="212"/>
      <c r="AA1704" s="212"/>
      <c r="AB1704" s="212"/>
      <c r="AC1704" s="212"/>
      <c r="AD1704" s="212"/>
      <c r="AE1704" s="212"/>
      <c r="AF1704" s="212"/>
      <c r="AG1704" s="212" t="s">
        <v>358</v>
      </c>
      <c r="AH1704" s="212">
        <v>2</v>
      </c>
      <c r="AI1704" s="212"/>
      <c r="AJ1704" s="212"/>
      <c r="AK1704" s="212"/>
      <c r="AL1704" s="212"/>
      <c r="AM1704" s="212"/>
      <c r="AN1704" s="212"/>
      <c r="AO1704" s="212"/>
      <c r="AP1704" s="212"/>
      <c r="AQ1704" s="212"/>
      <c r="AR1704" s="212"/>
      <c r="AS1704" s="212"/>
      <c r="AT1704" s="212"/>
      <c r="AU1704" s="212"/>
      <c r="AV1704" s="212"/>
      <c r="AW1704" s="212"/>
      <c r="AX1704" s="212"/>
      <c r="AY1704" s="212"/>
      <c r="AZ1704" s="212"/>
      <c r="BA1704" s="212"/>
      <c r="BB1704" s="212"/>
      <c r="BC1704" s="212"/>
      <c r="BD1704" s="212"/>
      <c r="BE1704" s="212"/>
      <c r="BF1704" s="212"/>
      <c r="BG1704" s="212"/>
      <c r="BH1704" s="212"/>
    </row>
    <row r="1705" spans="1:60" outlineLevel="3" x14ac:dyDescent="0.25">
      <c r="A1705" s="219"/>
      <c r="B1705" s="220"/>
      <c r="C1705" s="267" t="s">
        <v>1047</v>
      </c>
      <c r="D1705" s="259"/>
      <c r="E1705" s="260">
        <v>9.5</v>
      </c>
      <c r="F1705" s="222"/>
      <c r="G1705" s="222"/>
      <c r="H1705" s="222"/>
      <c r="I1705" s="222"/>
      <c r="J1705" s="222"/>
      <c r="K1705" s="222"/>
      <c r="L1705" s="222"/>
      <c r="M1705" s="222"/>
      <c r="N1705" s="221"/>
      <c r="O1705" s="221"/>
      <c r="P1705" s="221"/>
      <c r="Q1705" s="221"/>
      <c r="R1705" s="222"/>
      <c r="S1705" s="222"/>
      <c r="T1705" s="222"/>
      <c r="U1705" s="222"/>
      <c r="V1705" s="222"/>
      <c r="W1705" s="222"/>
      <c r="X1705" s="222"/>
      <c r="Y1705" s="222"/>
      <c r="Z1705" s="212"/>
      <c r="AA1705" s="212"/>
      <c r="AB1705" s="212"/>
      <c r="AC1705" s="212"/>
      <c r="AD1705" s="212"/>
      <c r="AE1705" s="212"/>
      <c r="AF1705" s="212"/>
      <c r="AG1705" s="212" t="s">
        <v>358</v>
      </c>
      <c r="AH1705" s="212">
        <v>2</v>
      </c>
      <c r="AI1705" s="212"/>
      <c r="AJ1705" s="212"/>
      <c r="AK1705" s="212"/>
      <c r="AL1705" s="212"/>
      <c r="AM1705" s="212"/>
      <c r="AN1705" s="212"/>
      <c r="AO1705" s="212"/>
      <c r="AP1705" s="212"/>
      <c r="AQ1705" s="212"/>
      <c r="AR1705" s="212"/>
      <c r="AS1705" s="212"/>
      <c r="AT1705" s="212"/>
      <c r="AU1705" s="212"/>
      <c r="AV1705" s="212"/>
      <c r="AW1705" s="212"/>
      <c r="AX1705" s="212"/>
      <c r="AY1705" s="212"/>
      <c r="AZ1705" s="212"/>
      <c r="BA1705" s="212"/>
      <c r="BB1705" s="212"/>
      <c r="BC1705" s="212"/>
      <c r="BD1705" s="212"/>
      <c r="BE1705" s="212"/>
      <c r="BF1705" s="212"/>
      <c r="BG1705" s="212"/>
      <c r="BH1705" s="212"/>
    </row>
    <row r="1706" spans="1:60" outlineLevel="3" x14ac:dyDescent="0.25">
      <c r="A1706" s="219"/>
      <c r="B1706" s="220"/>
      <c r="C1706" s="267" t="s">
        <v>1048</v>
      </c>
      <c r="D1706" s="259"/>
      <c r="E1706" s="260">
        <v>7.1</v>
      </c>
      <c r="F1706" s="222"/>
      <c r="G1706" s="222"/>
      <c r="H1706" s="222"/>
      <c r="I1706" s="222"/>
      <c r="J1706" s="222"/>
      <c r="K1706" s="222"/>
      <c r="L1706" s="222"/>
      <c r="M1706" s="222"/>
      <c r="N1706" s="221"/>
      <c r="O1706" s="221"/>
      <c r="P1706" s="221"/>
      <c r="Q1706" s="221"/>
      <c r="R1706" s="222"/>
      <c r="S1706" s="222"/>
      <c r="T1706" s="222"/>
      <c r="U1706" s="222"/>
      <c r="V1706" s="222"/>
      <c r="W1706" s="222"/>
      <c r="X1706" s="222"/>
      <c r="Y1706" s="222"/>
      <c r="Z1706" s="212"/>
      <c r="AA1706" s="212"/>
      <c r="AB1706" s="212"/>
      <c r="AC1706" s="212"/>
      <c r="AD1706" s="212"/>
      <c r="AE1706" s="212"/>
      <c r="AF1706" s="212"/>
      <c r="AG1706" s="212" t="s">
        <v>358</v>
      </c>
      <c r="AH1706" s="212">
        <v>2</v>
      </c>
      <c r="AI1706" s="212"/>
      <c r="AJ1706" s="212"/>
      <c r="AK1706" s="212"/>
      <c r="AL1706" s="212"/>
      <c r="AM1706" s="212"/>
      <c r="AN1706" s="212"/>
      <c r="AO1706" s="212"/>
      <c r="AP1706" s="212"/>
      <c r="AQ1706" s="212"/>
      <c r="AR1706" s="212"/>
      <c r="AS1706" s="212"/>
      <c r="AT1706" s="212"/>
      <c r="AU1706" s="212"/>
      <c r="AV1706" s="212"/>
      <c r="AW1706" s="212"/>
      <c r="AX1706" s="212"/>
      <c r="AY1706" s="212"/>
      <c r="AZ1706" s="212"/>
      <c r="BA1706" s="212"/>
      <c r="BB1706" s="212"/>
      <c r="BC1706" s="212"/>
      <c r="BD1706" s="212"/>
      <c r="BE1706" s="212"/>
      <c r="BF1706" s="212"/>
      <c r="BG1706" s="212"/>
      <c r="BH1706" s="212"/>
    </row>
    <row r="1707" spans="1:60" outlineLevel="3" x14ac:dyDescent="0.25">
      <c r="A1707" s="219"/>
      <c r="B1707" s="220"/>
      <c r="C1707" s="267" t="s">
        <v>1025</v>
      </c>
      <c r="D1707" s="259"/>
      <c r="E1707" s="260">
        <v>5</v>
      </c>
      <c r="F1707" s="222"/>
      <c r="G1707" s="222"/>
      <c r="H1707" s="222"/>
      <c r="I1707" s="222"/>
      <c r="J1707" s="222"/>
      <c r="K1707" s="222"/>
      <c r="L1707" s="222"/>
      <c r="M1707" s="222"/>
      <c r="N1707" s="221"/>
      <c r="O1707" s="221"/>
      <c r="P1707" s="221"/>
      <c r="Q1707" s="221"/>
      <c r="R1707" s="222"/>
      <c r="S1707" s="222"/>
      <c r="T1707" s="222"/>
      <c r="U1707" s="222"/>
      <c r="V1707" s="222"/>
      <c r="W1707" s="222"/>
      <c r="X1707" s="222"/>
      <c r="Y1707" s="222"/>
      <c r="Z1707" s="212"/>
      <c r="AA1707" s="212"/>
      <c r="AB1707" s="212"/>
      <c r="AC1707" s="212"/>
      <c r="AD1707" s="212"/>
      <c r="AE1707" s="212"/>
      <c r="AF1707" s="212"/>
      <c r="AG1707" s="212" t="s">
        <v>358</v>
      </c>
      <c r="AH1707" s="212">
        <v>2</v>
      </c>
      <c r="AI1707" s="212"/>
      <c r="AJ1707" s="212"/>
      <c r="AK1707" s="212"/>
      <c r="AL1707" s="212"/>
      <c r="AM1707" s="212"/>
      <c r="AN1707" s="212"/>
      <c r="AO1707" s="212"/>
      <c r="AP1707" s="212"/>
      <c r="AQ1707" s="212"/>
      <c r="AR1707" s="212"/>
      <c r="AS1707" s="212"/>
      <c r="AT1707" s="212"/>
      <c r="AU1707" s="212"/>
      <c r="AV1707" s="212"/>
      <c r="AW1707" s="212"/>
      <c r="AX1707" s="212"/>
      <c r="AY1707" s="212"/>
      <c r="AZ1707" s="212"/>
      <c r="BA1707" s="212"/>
      <c r="BB1707" s="212"/>
      <c r="BC1707" s="212"/>
      <c r="BD1707" s="212"/>
      <c r="BE1707" s="212"/>
      <c r="BF1707" s="212"/>
      <c r="BG1707" s="212"/>
      <c r="BH1707" s="212"/>
    </row>
    <row r="1708" spans="1:60" outlineLevel="3" x14ac:dyDescent="0.25">
      <c r="A1708" s="219"/>
      <c r="B1708" s="220"/>
      <c r="C1708" s="267" t="s">
        <v>1049</v>
      </c>
      <c r="D1708" s="259"/>
      <c r="E1708" s="260">
        <v>15</v>
      </c>
      <c r="F1708" s="222"/>
      <c r="G1708" s="222"/>
      <c r="H1708" s="222"/>
      <c r="I1708" s="222"/>
      <c r="J1708" s="222"/>
      <c r="K1708" s="222"/>
      <c r="L1708" s="222"/>
      <c r="M1708" s="222"/>
      <c r="N1708" s="221"/>
      <c r="O1708" s="221"/>
      <c r="P1708" s="221"/>
      <c r="Q1708" s="221"/>
      <c r="R1708" s="222"/>
      <c r="S1708" s="222"/>
      <c r="T1708" s="222"/>
      <c r="U1708" s="222"/>
      <c r="V1708" s="222"/>
      <c r="W1708" s="222"/>
      <c r="X1708" s="222"/>
      <c r="Y1708" s="222"/>
      <c r="Z1708" s="212"/>
      <c r="AA1708" s="212"/>
      <c r="AB1708" s="212"/>
      <c r="AC1708" s="212"/>
      <c r="AD1708" s="212"/>
      <c r="AE1708" s="212"/>
      <c r="AF1708" s="212"/>
      <c r="AG1708" s="212" t="s">
        <v>358</v>
      </c>
      <c r="AH1708" s="212">
        <v>2</v>
      </c>
      <c r="AI1708" s="212"/>
      <c r="AJ1708" s="212"/>
      <c r="AK1708" s="212"/>
      <c r="AL1708" s="212"/>
      <c r="AM1708" s="212"/>
      <c r="AN1708" s="212"/>
      <c r="AO1708" s="212"/>
      <c r="AP1708" s="212"/>
      <c r="AQ1708" s="212"/>
      <c r="AR1708" s="212"/>
      <c r="AS1708" s="212"/>
      <c r="AT1708" s="212"/>
      <c r="AU1708" s="212"/>
      <c r="AV1708" s="212"/>
      <c r="AW1708" s="212"/>
      <c r="AX1708" s="212"/>
      <c r="AY1708" s="212"/>
      <c r="AZ1708" s="212"/>
      <c r="BA1708" s="212"/>
      <c r="BB1708" s="212"/>
      <c r="BC1708" s="212"/>
      <c r="BD1708" s="212"/>
      <c r="BE1708" s="212"/>
      <c r="BF1708" s="212"/>
      <c r="BG1708" s="212"/>
      <c r="BH1708" s="212"/>
    </row>
    <row r="1709" spans="1:60" outlineLevel="3" x14ac:dyDescent="0.25">
      <c r="A1709" s="219"/>
      <c r="B1709" s="220"/>
      <c r="C1709" s="268" t="s">
        <v>371</v>
      </c>
      <c r="D1709" s="261"/>
      <c r="E1709" s="262">
        <v>489.9</v>
      </c>
      <c r="F1709" s="222"/>
      <c r="G1709" s="222"/>
      <c r="H1709" s="222"/>
      <c r="I1709" s="222"/>
      <c r="J1709" s="222"/>
      <c r="K1709" s="222"/>
      <c r="L1709" s="222"/>
      <c r="M1709" s="222"/>
      <c r="N1709" s="221"/>
      <c r="O1709" s="221"/>
      <c r="P1709" s="221"/>
      <c r="Q1709" s="221"/>
      <c r="R1709" s="222"/>
      <c r="S1709" s="222"/>
      <c r="T1709" s="222"/>
      <c r="U1709" s="222"/>
      <c r="V1709" s="222"/>
      <c r="W1709" s="222"/>
      <c r="X1709" s="222"/>
      <c r="Y1709" s="222"/>
      <c r="Z1709" s="212"/>
      <c r="AA1709" s="212"/>
      <c r="AB1709" s="212"/>
      <c r="AC1709" s="212"/>
      <c r="AD1709" s="212"/>
      <c r="AE1709" s="212"/>
      <c r="AF1709" s="212"/>
      <c r="AG1709" s="212" t="s">
        <v>358</v>
      </c>
      <c r="AH1709" s="212">
        <v>3</v>
      </c>
      <c r="AI1709" s="212"/>
      <c r="AJ1709" s="212"/>
      <c r="AK1709" s="212"/>
      <c r="AL1709" s="212"/>
      <c r="AM1709" s="212"/>
      <c r="AN1709" s="212"/>
      <c r="AO1709" s="212"/>
      <c r="AP1709" s="212"/>
      <c r="AQ1709" s="212"/>
      <c r="AR1709" s="212"/>
      <c r="AS1709" s="212"/>
      <c r="AT1709" s="212"/>
      <c r="AU1709" s="212"/>
      <c r="AV1709" s="212"/>
      <c r="AW1709" s="212"/>
      <c r="AX1709" s="212"/>
      <c r="AY1709" s="212"/>
      <c r="AZ1709" s="212"/>
      <c r="BA1709" s="212"/>
      <c r="BB1709" s="212"/>
      <c r="BC1709" s="212"/>
      <c r="BD1709" s="212"/>
      <c r="BE1709" s="212"/>
      <c r="BF1709" s="212"/>
      <c r="BG1709" s="212"/>
      <c r="BH1709" s="212"/>
    </row>
    <row r="1710" spans="1:60" outlineLevel="3" x14ac:dyDescent="0.25">
      <c r="A1710" s="219"/>
      <c r="B1710" s="220"/>
      <c r="C1710" s="266" t="s">
        <v>372</v>
      </c>
      <c r="D1710" s="259"/>
      <c r="E1710" s="260"/>
      <c r="F1710" s="222"/>
      <c r="G1710" s="222"/>
      <c r="H1710" s="222"/>
      <c r="I1710" s="222"/>
      <c r="J1710" s="222"/>
      <c r="K1710" s="222"/>
      <c r="L1710" s="222"/>
      <c r="M1710" s="222"/>
      <c r="N1710" s="221"/>
      <c r="O1710" s="221"/>
      <c r="P1710" s="221"/>
      <c r="Q1710" s="221"/>
      <c r="R1710" s="222"/>
      <c r="S1710" s="222"/>
      <c r="T1710" s="222"/>
      <c r="U1710" s="222"/>
      <c r="V1710" s="222"/>
      <c r="W1710" s="222"/>
      <c r="X1710" s="222"/>
      <c r="Y1710" s="222"/>
      <c r="Z1710" s="212"/>
      <c r="AA1710" s="212"/>
      <c r="AB1710" s="212"/>
      <c r="AC1710" s="212"/>
      <c r="AD1710" s="212"/>
      <c r="AE1710" s="212"/>
      <c r="AF1710" s="212"/>
      <c r="AG1710" s="212" t="s">
        <v>358</v>
      </c>
      <c r="AH1710" s="212"/>
      <c r="AI1710" s="212"/>
      <c r="AJ1710" s="212"/>
      <c r="AK1710" s="212"/>
      <c r="AL1710" s="212"/>
      <c r="AM1710" s="212"/>
      <c r="AN1710" s="212"/>
      <c r="AO1710" s="212"/>
      <c r="AP1710" s="212"/>
      <c r="AQ1710" s="212"/>
      <c r="AR1710" s="212"/>
      <c r="AS1710" s="212"/>
      <c r="AT1710" s="212"/>
      <c r="AU1710" s="212"/>
      <c r="AV1710" s="212"/>
      <c r="AW1710" s="212"/>
      <c r="AX1710" s="212"/>
      <c r="AY1710" s="212"/>
      <c r="AZ1710" s="212"/>
      <c r="BA1710" s="212"/>
      <c r="BB1710" s="212"/>
      <c r="BC1710" s="212"/>
      <c r="BD1710" s="212"/>
      <c r="BE1710" s="212"/>
      <c r="BF1710" s="212"/>
      <c r="BG1710" s="212"/>
      <c r="BH1710" s="212"/>
    </row>
    <row r="1711" spans="1:60" outlineLevel="3" x14ac:dyDescent="0.25">
      <c r="A1711" s="219"/>
      <c r="B1711" s="220"/>
      <c r="C1711" s="265" t="s">
        <v>1533</v>
      </c>
      <c r="D1711" s="257"/>
      <c r="E1711" s="258">
        <v>-1077.78</v>
      </c>
      <c r="F1711" s="222"/>
      <c r="G1711" s="222"/>
      <c r="H1711" s="222"/>
      <c r="I1711" s="222"/>
      <c r="J1711" s="222"/>
      <c r="K1711" s="222"/>
      <c r="L1711" s="222"/>
      <c r="M1711" s="222"/>
      <c r="N1711" s="221"/>
      <c r="O1711" s="221"/>
      <c r="P1711" s="221"/>
      <c r="Q1711" s="221"/>
      <c r="R1711" s="222"/>
      <c r="S1711" s="222"/>
      <c r="T1711" s="222"/>
      <c r="U1711" s="222"/>
      <c r="V1711" s="222"/>
      <c r="W1711" s="222"/>
      <c r="X1711" s="222"/>
      <c r="Y1711" s="222"/>
      <c r="Z1711" s="212"/>
      <c r="AA1711" s="212"/>
      <c r="AB1711" s="212"/>
      <c r="AC1711" s="212"/>
      <c r="AD1711" s="212"/>
      <c r="AE1711" s="212"/>
      <c r="AF1711" s="212"/>
      <c r="AG1711" s="212" t="s">
        <v>358</v>
      </c>
      <c r="AH1711" s="212">
        <v>0</v>
      </c>
      <c r="AI1711" s="212"/>
      <c r="AJ1711" s="212"/>
      <c r="AK1711" s="212"/>
      <c r="AL1711" s="212"/>
      <c r="AM1711" s="212"/>
      <c r="AN1711" s="212"/>
      <c r="AO1711" s="212"/>
      <c r="AP1711" s="212"/>
      <c r="AQ1711" s="212"/>
      <c r="AR1711" s="212"/>
      <c r="AS1711" s="212"/>
      <c r="AT1711" s="212"/>
      <c r="AU1711" s="212"/>
      <c r="AV1711" s="212"/>
      <c r="AW1711" s="212"/>
      <c r="AX1711" s="212"/>
      <c r="AY1711" s="212"/>
      <c r="AZ1711" s="212"/>
      <c r="BA1711" s="212"/>
      <c r="BB1711" s="212"/>
      <c r="BC1711" s="212"/>
      <c r="BD1711" s="212"/>
      <c r="BE1711" s="212"/>
      <c r="BF1711" s="212"/>
      <c r="BG1711" s="212"/>
      <c r="BH1711" s="212"/>
    </row>
    <row r="1712" spans="1:60" outlineLevel="3" x14ac:dyDescent="0.25">
      <c r="A1712" s="219"/>
      <c r="B1712" s="220"/>
      <c r="C1712" s="266" t="s">
        <v>367</v>
      </c>
      <c r="D1712" s="259"/>
      <c r="E1712" s="260"/>
      <c r="F1712" s="222"/>
      <c r="G1712" s="222"/>
      <c r="H1712" s="222"/>
      <c r="I1712" s="222"/>
      <c r="J1712" s="222"/>
      <c r="K1712" s="222"/>
      <c r="L1712" s="222"/>
      <c r="M1712" s="222"/>
      <c r="N1712" s="221"/>
      <c r="O1712" s="221"/>
      <c r="P1712" s="221"/>
      <c r="Q1712" s="221"/>
      <c r="R1712" s="222"/>
      <c r="S1712" s="222"/>
      <c r="T1712" s="222"/>
      <c r="U1712" s="222"/>
      <c r="V1712" s="222"/>
      <c r="W1712" s="222"/>
      <c r="X1712" s="222"/>
      <c r="Y1712" s="222"/>
      <c r="Z1712" s="212"/>
      <c r="AA1712" s="212"/>
      <c r="AB1712" s="212"/>
      <c r="AC1712" s="212"/>
      <c r="AD1712" s="212"/>
      <c r="AE1712" s="212"/>
      <c r="AF1712" s="212"/>
      <c r="AG1712" s="212" t="s">
        <v>358</v>
      </c>
      <c r="AH1712" s="212"/>
      <c r="AI1712" s="212"/>
      <c r="AJ1712" s="212"/>
      <c r="AK1712" s="212"/>
      <c r="AL1712" s="212"/>
      <c r="AM1712" s="212"/>
      <c r="AN1712" s="212"/>
      <c r="AO1712" s="212"/>
      <c r="AP1712" s="212"/>
      <c r="AQ1712" s="212"/>
      <c r="AR1712" s="212"/>
      <c r="AS1712" s="212"/>
      <c r="AT1712" s="212"/>
      <c r="AU1712" s="212"/>
      <c r="AV1712" s="212"/>
      <c r="AW1712" s="212"/>
      <c r="AX1712" s="212"/>
      <c r="AY1712" s="212"/>
      <c r="AZ1712" s="212"/>
      <c r="BA1712" s="212"/>
      <c r="BB1712" s="212"/>
      <c r="BC1712" s="212"/>
      <c r="BD1712" s="212"/>
      <c r="BE1712" s="212"/>
      <c r="BF1712" s="212"/>
      <c r="BG1712" s="212"/>
      <c r="BH1712" s="212"/>
    </row>
    <row r="1713" spans="1:60" outlineLevel="3" x14ac:dyDescent="0.25">
      <c r="A1713" s="219"/>
      <c r="B1713" s="220"/>
      <c r="C1713" s="267" t="s">
        <v>1051</v>
      </c>
      <c r="D1713" s="259"/>
      <c r="E1713" s="260">
        <v>11.4</v>
      </c>
      <c r="F1713" s="222"/>
      <c r="G1713" s="222"/>
      <c r="H1713" s="222"/>
      <c r="I1713" s="222"/>
      <c r="J1713" s="222"/>
      <c r="K1713" s="222"/>
      <c r="L1713" s="222"/>
      <c r="M1713" s="222"/>
      <c r="N1713" s="221"/>
      <c r="O1713" s="221"/>
      <c r="P1713" s="221"/>
      <c r="Q1713" s="221"/>
      <c r="R1713" s="222"/>
      <c r="S1713" s="222"/>
      <c r="T1713" s="222"/>
      <c r="U1713" s="222"/>
      <c r="V1713" s="222"/>
      <c r="W1713" s="222"/>
      <c r="X1713" s="222"/>
      <c r="Y1713" s="222"/>
      <c r="Z1713" s="212"/>
      <c r="AA1713" s="212"/>
      <c r="AB1713" s="212"/>
      <c r="AC1713" s="212"/>
      <c r="AD1713" s="212"/>
      <c r="AE1713" s="212"/>
      <c r="AF1713" s="212"/>
      <c r="AG1713" s="212" t="s">
        <v>358</v>
      </c>
      <c r="AH1713" s="212">
        <v>2</v>
      </c>
      <c r="AI1713" s="212"/>
      <c r="AJ1713" s="212"/>
      <c r="AK1713" s="212"/>
      <c r="AL1713" s="212"/>
      <c r="AM1713" s="212"/>
      <c r="AN1713" s="212"/>
      <c r="AO1713" s="212"/>
      <c r="AP1713" s="212"/>
      <c r="AQ1713" s="212"/>
      <c r="AR1713" s="212"/>
      <c r="AS1713" s="212"/>
      <c r="AT1713" s="212"/>
      <c r="AU1713" s="212"/>
      <c r="AV1713" s="212"/>
      <c r="AW1713" s="212"/>
      <c r="AX1713" s="212"/>
      <c r="AY1713" s="212"/>
      <c r="AZ1713" s="212"/>
      <c r="BA1713" s="212"/>
      <c r="BB1713" s="212"/>
      <c r="BC1713" s="212"/>
      <c r="BD1713" s="212"/>
      <c r="BE1713" s="212"/>
      <c r="BF1713" s="212"/>
      <c r="BG1713" s="212"/>
      <c r="BH1713" s="212"/>
    </row>
    <row r="1714" spans="1:60" outlineLevel="3" x14ac:dyDescent="0.25">
      <c r="A1714" s="219"/>
      <c r="B1714" s="220"/>
      <c r="C1714" s="267" t="s">
        <v>1052</v>
      </c>
      <c r="D1714" s="259"/>
      <c r="E1714" s="260"/>
      <c r="F1714" s="222"/>
      <c r="G1714" s="222"/>
      <c r="H1714" s="222"/>
      <c r="I1714" s="222"/>
      <c r="J1714" s="222"/>
      <c r="K1714" s="222"/>
      <c r="L1714" s="222"/>
      <c r="M1714" s="222"/>
      <c r="N1714" s="221"/>
      <c r="O1714" s="221"/>
      <c r="P1714" s="221"/>
      <c r="Q1714" s="221"/>
      <c r="R1714" s="222"/>
      <c r="S1714" s="222"/>
      <c r="T1714" s="222"/>
      <c r="U1714" s="222"/>
      <c r="V1714" s="222"/>
      <c r="W1714" s="222"/>
      <c r="X1714" s="222"/>
      <c r="Y1714" s="222"/>
      <c r="Z1714" s="212"/>
      <c r="AA1714" s="212"/>
      <c r="AB1714" s="212"/>
      <c r="AC1714" s="212"/>
      <c r="AD1714" s="212"/>
      <c r="AE1714" s="212"/>
      <c r="AF1714" s="212"/>
      <c r="AG1714" s="212" t="s">
        <v>358</v>
      </c>
      <c r="AH1714" s="212">
        <v>2</v>
      </c>
      <c r="AI1714" s="212"/>
      <c r="AJ1714" s="212"/>
      <c r="AK1714" s="212"/>
      <c r="AL1714" s="212"/>
      <c r="AM1714" s="212"/>
      <c r="AN1714" s="212"/>
      <c r="AO1714" s="212"/>
      <c r="AP1714" s="212"/>
      <c r="AQ1714" s="212"/>
      <c r="AR1714" s="212"/>
      <c r="AS1714" s="212"/>
      <c r="AT1714" s="212"/>
      <c r="AU1714" s="212"/>
      <c r="AV1714" s="212"/>
      <c r="AW1714" s="212"/>
      <c r="AX1714" s="212"/>
      <c r="AY1714" s="212"/>
      <c r="AZ1714" s="212"/>
      <c r="BA1714" s="212"/>
      <c r="BB1714" s="212"/>
      <c r="BC1714" s="212"/>
      <c r="BD1714" s="212"/>
      <c r="BE1714" s="212"/>
      <c r="BF1714" s="212"/>
      <c r="BG1714" s="212"/>
      <c r="BH1714" s="212"/>
    </row>
    <row r="1715" spans="1:60" outlineLevel="3" x14ac:dyDescent="0.25">
      <c r="A1715" s="219"/>
      <c r="B1715" s="220"/>
      <c r="C1715" s="267" t="s">
        <v>1052</v>
      </c>
      <c r="D1715" s="259"/>
      <c r="E1715" s="260"/>
      <c r="F1715" s="222"/>
      <c r="G1715" s="222"/>
      <c r="H1715" s="222"/>
      <c r="I1715" s="222"/>
      <c r="J1715" s="222"/>
      <c r="K1715" s="222"/>
      <c r="L1715" s="222"/>
      <c r="M1715" s="222"/>
      <c r="N1715" s="221"/>
      <c r="O1715" s="221"/>
      <c r="P1715" s="221"/>
      <c r="Q1715" s="221"/>
      <c r="R1715" s="222"/>
      <c r="S1715" s="222"/>
      <c r="T1715" s="222"/>
      <c r="U1715" s="222"/>
      <c r="V1715" s="222"/>
      <c r="W1715" s="222"/>
      <c r="X1715" s="222"/>
      <c r="Y1715" s="222"/>
      <c r="Z1715" s="212"/>
      <c r="AA1715" s="212"/>
      <c r="AB1715" s="212"/>
      <c r="AC1715" s="212"/>
      <c r="AD1715" s="212"/>
      <c r="AE1715" s="212"/>
      <c r="AF1715" s="212"/>
      <c r="AG1715" s="212" t="s">
        <v>358</v>
      </c>
      <c r="AH1715" s="212">
        <v>2</v>
      </c>
      <c r="AI1715" s="212"/>
      <c r="AJ1715" s="212"/>
      <c r="AK1715" s="212"/>
      <c r="AL1715" s="212"/>
      <c r="AM1715" s="212"/>
      <c r="AN1715" s="212"/>
      <c r="AO1715" s="212"/>
      <c r="AP1715" s="212"/>
      <c r="AQ1715" s="212"/>
      <c r="AR1715" s="212"/>
      <c r="AS1715" s="212"/>
      <c r="AT1715" s="212"/>
      <c r="AU1715" s="212"/>
      <c r="AV1715" s="212"/>
      <c r="AW1715" s="212"/>
      <c r="AX1715" s="212"/>
      <c r="AY1715" s="212"/>
      <c r="AZ1715" s="212"/>
      <c r="BA1715" s="212"/>
      <c r="BB1715" s="212"/>
      <c r="BC1715" s="212"/>
      <c r="BD1715" s="212"/>
      <c r="BE1715" s="212"/>
      <c r="BF1715" s="212"/>
      <c r="BG1715" s="212"/>
      <c r="BH1715" s="212"/>
    </row>
    <row r="1716" spans="1:60" outlineLevel="3" x14ac:dyDescent="0.25">
      <c r="A1716" s="219"/>
      <c r="B1716" s="220"/>
      <c r="C1716" s="267" t="s">
        <v>1037</v>
      </c>
      <c r="D1716" s="259"/>
      <c r="E1716" s="260">
        <v>18.399999999999999</v>
      </c>
      <c r="F1716" s="222"/>
      <c r="G1716" s="222"/>
      <c r="H1716" s="222"/>
      <c r="I1716" s="222"/>
      <c r="J1716" s="222"/>
      <c r="K1716" s="222"/>
      <c r="L1716" s="222"/>
      <c r="M1716" s="222"/>
      <c r="N1716" s="221"/>
      <c r="O1716" s="221"/>
      <c r="P1716" s="221"/>
      <c r="Q1716" s="221"/>
      <c r="R1716" s="222"/>
      <c r="S1716" s="222"/>
      <c r="T1716" s="222"/>
      <c r="U1716" s="222"/>
      <c r="V1716" s="222"/>
      <c r="W1716" s="222"/>
      <c r="X1716" s="222"/>
      <c r="Y1716" s="222"/>
      <c r="Z1716" s="212"/>
      <c r="AA1716" s="212"/>
      <c r="AB1716" s="212"/>
      <c r="AC1716" s="212"/>
      <c r="AD1716" s="212"/>
      <c r="AE1716" s="212"/>
      <c r="AF1716" s="212"/>
      <c r="AG1716" s="212" t="s">
        <v>358</v>
      </c>
      <c r="AH1716" s="212">
        <v>2</v>
      </c>
      <c r="AI1716" s="212"/>
      <c r="AJ1716" s="212"/>
      <c r="AK1716" s="212"/>
      <c r="AL1716" s="212"/>
      <c r="AM1716" s="212"/>
      <c r="AN1716" s="212"/>
      <c r="AO1716" s="212"/>
      <c r="AP1716" s="212"/>
      <c r="AQ1716" s="212"/>
      <c r="AR1716" s="212"/>
      <c r="AS1716" s="212"/>
      <c r="AT1716" s="212"/>
      <c r="AU1716" s="212"/>
      <c r="AV1716" s="212"/>
      <c r="AW1716" s="212"/>
      <c r="AX1716" s="212"/>
      <c r="AY1716" s="212"/>
      <c r="AZ1716" s="212"/>
      <c r="BA1716" s="212"/>
      <c r="BB1716" s="212"/>
      <c r="BC1716" s="212"/>
      <c r="BD1716" s="212"/>
      <c r="BE1716" s="212"/>
      <c r="BF1716" s="212"/>
      <c r="BG1716" s="212"/>
      <c r="BH1716" s="212"/>
    </row>
    <row r="1717" spans="1:60" outlineLevel="3" x14ac:dyDescent="0.25">
      <c r="A1717" s="219"/>
      <c r="B1717" s="220"/>
      <c r="C1717" s="267" t="s">
        <v>1053</v>
      </c>
      <c r="D1717" s="259"/>
      <c r="E1717" s="260">
        <v>12.8</v>
      </c>
      <c r="F1717" s="222"/>
      <c r="G1717" s="222"/>
      <c r="H1717" s="222"/>
      <c r="I1717" s="222"/>
      <c r="J1717" s="222"/>
      <c r="K1717" s="222"/>
      <c r="L1717" s="222"/>
      <c r="M1717" s="222"/>
      <c r="N1717" s="221"/>
      <c r="O1717" s="221"/>
      <c r="P1717" s="221"/>
      <c r="Q1717" s="221"/>
      <c r="R1717" s="222"/>
      <c r="S1717" s="222"/>
      <c r="T1717" s="222"/>
      <c r="U1717" s="222"/>
      <c r="V1717" s="222"/>
      <c r="W1717" s="222"/>
      <c r="X1717" s="222"/>
      <c r="Y1717" s="222"/>
      <c r="Z1717" s="212"/>
      <c r="AA1717" s="212"/>
      <c r="AB1717" s="212"/>
      <c r="AC1717" s="212"/>
      <c r="AD1717" s="212"/>
      <c r="AE1717" s="212"/>
      <c r="AF1717" s="212"/>
      <c r="AG1717" s="212" t="s">
        <v>358</v>
      </c>
      <c r="AH1717" s="212">
        <v>2</v>
      </c>
      <c r="AI1717" s="212"/>
      <c r="AJ1717" s="212"/>
      <c r="AK1717" s="212"/>
      <c r="AL1717" s="212"/>
      <c r="AM1717" s="212"/>
      <c r="AN1717" s="212"/>
      <c r="AO1717" s="212"/>
      <c r="AP1717" s="212"/>
      <c r="AQ1717" s="212"/>
      <c r="AR1717" s="212"/>
      <c r="AS1717" s="212"/>
      <c r="AT1717" s="212"/>
      <c r="AU1717" s="212"/>
      <c r="AV1717" s="212"/>
      <c r="AW1717" s="212"/>
      <c r="AX1717" s="212"/>
      <c r="AY1717" s="212"/>
      <c r="AZ1717" s="212"/>
      <c r="BA1717" s="212"/>
      <c r="BB1717" s="212"/>
      <c r="BC1717" s="212"/>
      <c r="BD1717" s="212"/>
      <c r="BE1717" s="212"/>
      <c r="BF1717" s="212"/>
      <c r="BG1717" s="212"/>
      <c r="BH1717" s="212"/>
    </row>
    <row r="1718" spans="1:60" outlineLevel="3" x14ac:dyDescent="0.25">
      <c r="A1718" s="219"/>
      <c r="B1718" s="220"/>
      <c r="C1718" s="267" t="s">
        <v>1054</v>
      </c>
      <c r="D1718" s="259"/>
      <c r="E1718" s="260">
        <v>26.1</v>
      </c>
      <c r="F1718" s="222"/>
      <c r="G1718" s="222"/>
      <c r="H1718" s="222"/>
      <c r="I1718" s="222"/>
      <c r="J1718" s="222"/>
      <c r="K1718" s="222"/>
      <c r="L1718" s="222"/>
      <c r="M1718" s="222"/>
      <c r="N1718" s="221"/>
      <c r="O1718" s="221"/>
      <c r="P1718" s="221"/>
      <c r="Q1718" s="221"/>
      <c r="R1718" s="222"/>
      <c r="S1718" s="222"/>
      <c r="T1718" s="222"/>
      <c r="U1718" s="222"/>
      <c r="V1718" s="222"/>
      <c r="W1718" s="222"/>
      <c r="X1718" s="222"/>
      <c r="Y1718" s="222"/>
      <c r="Z1718" s="212"/>
      <c r="AA1718" s="212"/>
      <c r="AB1718" s="212"/>
      <c r="AC1718" s="212"/>
      <c r="AD1718" s="212"/>
      <c r="AE1718" s="212"/>
      <c r="AF1718" s="212"/>
      <c r="AG1718" s="212" t="s">
        <v>358</v>
      </c>
      <c r="AH1718" s="212">
        <v>2</v>
      </c>
      <c r="AI1718" s="212"/>
      <c r="AJ1718" s="212"/>
      <c r="AK1718" s="212"/>
      <c r="AL1718" s="212"/>
      <c r="AM1718" s="212"/>
      <c r="AN1718" s="212"/>
      <c r="AO1718" s="212"/>
      <c r="AP1718" s="212"/>
      <c r="AQ1718" s="212"/>
      <c r="AR1718" s="212"/>
      <c r="AS1718" s="212"/>
      <c r="AT1718" s="212"/>
      <c r="AU1718" s="212"/>
      <c r="AV1718" s="212"/>
      <c r="AW1718" s="212"/>
      <c r="AX1718" s="212"/>
      <c r="AY1718" s="212"/>
      <c r="AZ1718" s="212"/>
      <c r="BA1718" s="212"/>
      <c r="BB1718" s="212"/>
      <c r="BC1718" s="212"/>
      <c r="BD1718" s="212"/>
      <c r="BE1718" s="212"/>
      <c r="BF1718" s="212"/>
      <c r="BG1718" s="212"/>
      <c r="BH1718" s="212"/>
    </row>
    <row r="1719" spans="1:60" outlineLevel="3" x14ac:dyDescent="0.25">
      <c r="A1719" s="219"/>
      <c r="B1719" s="220"/>
      <c r="C1719" s="267" t="s">
        <v>1055</v>
      </c>
      <c r="D1719" s="259"/>
      <c r="E1719" s="260">
        <v>7.3</v>
      </c>
      <c r="F1719" s="222"/>
      <c r="G1719" s="222"/>
      <c r="H1719" s="222"/>
      <c r="I1719" s="222"/>
      <c r="J1719" s="222"/>
      <c r="K1719" s="222"/>
      <c r="L1719" s="222"/>
      <c r="M1719" s="222"/>
      <c r="N1719" s="221"/>
      <c r="O1719" s="221"/>
      <c r="P1719" s="221"/>
      <c r="Q1719" s="221"/>
      <c r="R1719" s="222"/>
      <c r="S1719" s="222"/>
      <c r="T1719" s="222"/>
      <c r="U1719" s="222"/>
      <c r="V1719" s="222"/>
      <c r="W1719" s="222"/>
      <c r="X1719" s="222"/>
      <c r="Y1719" s="222"/>
      <c r="Z1719" s="212"/>
      <c r="AA1719" s="212"/>
      <c r="AB1719" s="212"/>
      <c r="AC1719" s="212"/>
      <c r="AD1719" s="212"/>
      <c r="AE1719" s="212"/>
      <c r="AF1719" s="212"/>
      <c r="AG1719" s="212" t="s">
        <v>358</v>
      </c>
      <c r="AH1719" s="212">
        <v>2</v>
      </c>
      <c r="AI1719" s="212"/>
      <c r="AJ1719" s="212"/>
      <c r="AK1719" s="212"/>
      <c r="AL1719" s="212"/>
      <c r="AM1719" s="212"/>
      <c r="AN1719" s="212"/>
      <c r="AO1719" s="212"/>
      <c r="AP1719" s="212"/>
      <c r="AQ1719" s="212"/>
      <c r="AR1719" s="212"/>
      <c r="AS1719" s="212"/>
      <c r="AT1719" s="212"/>
      <c r="AU1719" s="212"/>
      <c r="AV1719" s="212"/>
      <c r="AW1719" s="212"/>
      <c r="AX1719" s="212"/>
      <c r="AY1719" s="212"/>
      <c r="AZ1719" s="212"/>
      <c r="BA1719" s="212"/>
      <c r="BB1719" s="212"/>
      <c r="BC1719" s="212"/>
      <c r="BD1719" s="212"/>
      <c r="BE1719" s="212"/>
      <c r="BF1719" s="212"/>
      <c r="BG1719" s="212"/>
      <c r="BH1719" s="212"/>
    </row>
    <row r="1720" spans="1:60" outlineLevel="3" x14ac:dyDescent="0.25">
      <c r="A1720" s="219"/>
      <c r="B1720" s="220"/>
      <c r="C1720" s="267" t="s">
        <v>1056</v>
      </c>
      <c r="D1720" s="259"/>
      <c r="E1720" s="260">
        <v>31.7</v>
      </c>
      <c r="F1720" s="222"/>
      <c r="G1720" s="222"/>
      <c r="H1720" s="222"/>
      <c r="I1720" s="222"/>
      <c r="J1720" s="222"/>
      <c r="K1720" s="222"/>
      <c r="L1720" s="222"/>
      <c r="M1720" s="222"/>
      <c r="N1720" s="221"/>
      <c r="O1720" s="221"/>
      <c r="P1720" s="221"/>
      <c r="Q1720" s="221"/>
      <c r="R1720" s="222"/>
      <c r="S1720" s="222"/>
      <c r="T1720" s="222"/>
      <c r="U1720" s="222"/>
      <c r="V1720" s="222"/>
      <c r="W1720" s="222"/>
      <c r="X1720" s="222"/>
      <c r="Y1720" s="222"/>
      <c r="Z1720" s="212"/>
      <c r="AA1720" s="212"/>
      <c r="AB1720" s="212"/>
      <c r="AC1720" s="212"/>
      <c r="AD1720" s="212"/>
      <c r="AE1720" s="212"/>
      <c r="AF1720" s="212"/>
      <c r="AG1720" s="212" t="s">
        <v>358</v>
      </c>
      <c r="AH1720" s="212">
        <v>2</v>
      </c>
      <c r="AI1720" s="212"/>
      <c r="AJ1720" s="212"/>
      <c r="AK1720" s="212"/>
      <c r="AL1720" s="212"/>
      <c r="AM1720" s="212"/>
      <c r="AN1720" s="212"/>
      <c r="AO1720" s="212"/>
      <c r="AP1720" s="212"/>
      <c r="AQ1720" s="212"/>
      <c r="AR1720" s="212"/>
      <c r="AS1720" s="212"/>
      <c r="AT1720" s="212"/>
      <c r="AU1720" s="212"/>
      <c r="AV1720" s="212"/>
      <c r="AW1720" s="212"/>
      <c r="AX1720" s="212"/>
      <c r="AY1720" s="212"/>
      <c r="AZ1720" s="212"/>
      <c r="BA1720" s="212"/>
      <c r="BB1720" s="212"/>
      <c r="BC1720" s="212"/>
      <c r="BD1720" s="212"/>
      <c r="BE1720" s="212"/>
      <c r="BF1720" s="212"/>
      <c r="BG1720" s="212"/>
      <c r="BH1720" s="212"/>
    </row>
    <row r="1721" spans="1:60" outlineLevel="3" x14ac:dyDescent="0.25">
      <c r="A1721" s="219"/>
      <c r="B1721" s="220"/>
      <c r="C1721" s="267" t="s">
        <v>1025</v>
      </c>
      <c r="D1721" s="259"/>
      <c r="E1721" s="260">
        <v>5</v>
      </c>
      <c r="F1721" s="222"/>
      <c r="G1721" s="222"/>
      <c r="H1721" s="222"/>
      <c r="I1721" s="222"/>
      <c r="J1721" s="222"/>
      <c r="K1721" s="222"/>
      <c r="L1721" s="222"/>
      <c r="M1721" s="222"/>
      <c r="N1721" s="221"/>
      <c r="O1721" s="221"/>
      <c r="P1721" s="221"/>
      <c r="Q1721" s="221"/>
      <c r="R1721" s="222"/>
      <c r="S1721" s="222"/>
      <c r="T1721" s="222"/>
      <c r="U1721" s="222"/>
      <c r="V1721" s="222"/>
      <c r="W1721" s="222"/>
      <c r="X1721" s="222"/>
      <c r="Y1721" s="222"/>
      <c r="Z1721" s="212"/>
      <c r="AA1721" s="212"/>
      <c r="AB1721" s="212"/>
      <c r="AC1721" s="212"/>
      <c r="AD1721" s="212"/>
      <c r="AE1721" s="212"/>
      <c r="AF1721" s="212"/>
      <c r="AG1721" s="212" t="s">
        <v>358</v>
      </c>
      <c r="AH1721" s="212">
        <v>2</v>
      </c>
      <c r="AI1721" s="212"/>
      <c r="AJ1721" s="212"/>
      <c r="AK1721" s="212"/>
      <c r="AL1721" s="212"/>
      <c r="AM1721" s="212"/>
      <c r="AN1721" s="212"/>
      <c r="AO1721" s="212"/>
      <c r="AP1721" s="212"/>
      <c r="AQ1721" s="212"/>
      <c r="AR1721" s="212"/>
      <c r="AS1721" s="212"/>
      <c r="AT1721" s="212"/>
      <c r="AU1721" s="212"/>
      <c r="AV1721" s="212"/>
      <c r="AW1721" s="212"/>
      <c r="AX1721" s="212"/>
      <c r="AY1721" s="212"/>
      <c r="AZ1721" s="212"/>
      <c r="BA1721" s="212"/>
      <c r="BB1721" s="212"/>
      <c r="BC1721" s="212"/>
      <c r="BD1721" s="212"/>
      <c r="BE1721" s="212"/>
      <c r="BF1721" s="212"/>
      <c r="BG1721" s="212"/>
      <c r="BH1721" s="212"/>
    </row>
    <row r="1722" spans="1:60" outlineLevel="3" x14ac:dyDescent="0.25">
      <c r="A1722" s="219"/>
      <c r="B1722" s="220"/>
      <c r="C1722" s="267" t="s">
        <v>1057</v>
      </c>
      <c r="D1722" s="259"/>
      <c r="E1722" s="260">
        <v>4.9000000000000004</v>
      </c>
      <c r="F1722" s="222"/>
      <c r="G1722" s="222"/>
      <c r="H1722" s="222"/>
      <c r="I1722" s="222"/>
      <c r="J1722" s="222"/>
      <c r="K1722" s="222"/>
      <c r="L1722" s="222"/>
      <c r="M1722" s="222"/>
      <c r="N1722" s="221"/>
      <c r="O1722" s="221"/>
      <c r="P1722" s="221"/>
      <c r="Q1722" s="221"/>
      <c r="R1722" s="222"/>
      <c r="S1722" s="222"/>
      <c r="T1722" s="222"/>
      <c r="U1722" s="222"/>
      <c r="V1722" s="222"/>
      <c r="W1722" s="222"/>
      <c r="X1722" s="222"/>
      <c r="Y1722" s="222"/>
      <c r="Z1722" s="212"/>
      <c r="AA1722" s="212"/>
      <c r="AB1722" s="212"/>
      <c r="AC1722" s="212"/>
      <c r="AD1722" s="212"/>
      <c r="AE1722" s="212"/>
      <c r="AF1722" s="212"/>
      <c r="AG1722" s="212" t="s">
        <v>358</v>
      </c>
      <c r="AH1722" s="212">
        <v>2</v>
      </c>
      <c r="AI1722" s="212"/>
      <c r="AJ1722" s="212"/>
      <c r="AK1722" s="212"/>
      <c r="AL1722" s="212"/>
      <c r="AM1722" s="212"/>
      <c r="AN1722" s="212"/>
      <c r="AO1722" s="212"/>
      <c r="AP1722" s="212"/>
      <c r="AQ1722" s="212"/>
      <c r="AR1722" s="212"/>
      <c r="AS1722" s="212"/>
      <c r="AT1722" s="212"/>
      <c r="AU1722" s="212"/>
      <c r="AV1722" s="212"/>
      <c r="AW1722" s="212"/>
      <c r="AX1722" s="212"/>
      <c r="AY1722" s="212"/>
      <c r="AZ1722" s="212"/>
      <c r="BA1722" s="212"/>
      <c r="BB1722" s="212"/>
      <c r="BC1722" s="212"/>
      <c r="BD1722" s="212"/>
      <c r="BE1722" s="212"/>
      <c r="BF1722" s="212"/>
      <c r="BG1722" s="212"/>
      <c r="BH1722" s="212"/>
    </row>
    <row r="1723" spans="1:60" outlineLevel="3" x14ac:dyDescent="0.25">
      <c r="A1723" s="219"/>
      <c r="B1723" s="220"/>
      <c r="C1723" s="267" t="s">
        <v>1058</v>
      </c>
      <c r="D1723" s="259"/>
      <c r="E1723" s="260">
        <v>28.6</v>
      </c>
      <c r="F1723" s="222"/>
      <c r="G1723" s="222"/>
      <c r="H1723" s="222"/>
      <c r="I1723" s="222"/>
      <c r="J1723" s="222"/>
      <c r="K1723" s="222"/>
      <c r="L1723" s="222"/>
      <c r="M1723" s="222"/>
      <c r="N1723" s="221"/>
      <c r="O1723" s="221"/>
      <c r="P1723" s="221"/>
      <c r="Q1723" s="221"/>
      <c r="R1723" s="222"/>
      <c r="S1723" s="222"/>
      <c r="T1723" s="222"/>
      <c r="U1723" s="222"/>
      <c r="V1723" s="222"/>
      <c r="W1723" s="222"/>
      <c r="X1723" s="222"/>
      <c r="Y1723" s="222"/>
      <c r="Z1723" s="212"/>
      <c r="AA1723" s="212"/>
      <c r="AB1723" s="212"/>
      <c r="AC1723" s="212"/>
      <c r="AD1723" s="212"/>
      <c r="AE1723" s="212"/>
      <c r="AF1723" s="212"/>
      <c r="AG1723" s="212" t="s">
        <v>358</v>
      </c>
      <c r="AH1723" s="212">
        <v>2</v>
      </c>
      <c r="AI1723" s="212"/>
      <c r="AJ1723" s="212"/>
      <c r="AK1723" s="212"/>
      <c r="AL1723" s="212"/>
      <c r="AM1723" s="212"/>
      <c r="AN1723" s="212"/>
      <c r="AO1723" s="212"/>
      <c r="AP1723" s="212"/>
      <c r="AQ1723" s="212"/>
      <c r="AR1723" s="212"/>
      <c r="AS1723" s="212"/>
      <c r="AT1723" s="212"/>
      <c r="AU1723" s="212"/>
      <c r="AV1723" s="212"/>
      <c r="AW1723" s="212"/>
      <c r="AX1723" s="212"/>
      <c r="AY1723" s="212"/>
      <c r="AZ1723" s="212"/>
      <c r="BA1723" s="212"/>
      <c r="BB1723" s="212"/>
      <c r="BC1723" s="212"/>
      <c r="BD1723" s="212"/>
      <c r="BE1723" s="212"/>
      <c r="BF1723" s="212"/>
      <c r="BG1723" s="212"/>
      <c r="BH1723" s="212"/>
    </row>
    <row r="1724" spans="1:60" outlineLevel="3" x14ac:dyDescent="0.25">
      <c r="A1724" s="219"/>
      <c r="B1724" s="220"/>
      <c r="C1724" s="268" t="s">
        <v>371</v>
      </c>
      <c r="D1724" s="261"/>
      <c r="E1724" s="262">
        <v>146.19999999999999</v>
      </c>
      <c r="F1724" s="222"/>
      <c r="G1724" s="222"/>
      <c r="H1724" s="222"/>
      <c r="I1724" s="222"/>
      <c r="J1724" s="222"/>
      <c r="K1724" s="222"/>
      <c r="L1724" s="222"/>
      <c r="M1724" s="222"/>
      <c r="N1724" s="221"/>
      <c r="O1724" s="221"/>
      <c r="P1724" s="221"/>
      <c r="Q1724" s="221"/>
      <c r="R1724" s="222"/>
      <c r="S1724" s="222"/>
      <c r="T1724" s="222"/>
      <c r="U1724" s="222"/>
      <c r="V1724" s="222"/>
      <c r="W1724" s="222"/>
      <c r="X1724" s="222"/>
      <c r="Y1724" s="222"/>
      <c r="Z1724" s="212"/>
      <c r="AA1724" s="212"/>
      <c r="AB1724" s="212"/>
      <c r="AC1724" s="212"/>
      <c r="AD1724" s="212"/>
      <c r="AE1724" s="212"/>
      <c r="AF1724" s="212"/>
      <c r="AG1724" s="212" t="s">
        <v>358</v>
      </c>
      <c r="AH1724" s="212">
        <v>3</v>
      </c>
      <c r="AI1724" s="212"/>
      <c r="AJ1724" s="212"/>
      <c r="AK1724" s="212"/>
      <c r="AL1724" s="212"/>
      <c r="AM1724" s="212"/>
      <c r="AN1724" s="212"/>
      <c r="AO1724" s="212"/>
      <c r="AP1724" s="212"/>
      <c r="AQ1724" s="212"/>
      <c r="AR1724" s="212"/>
      <c r="AS1724" s="212"/>
      <c r="AT1724" s="212"/>
      <c r="AU1724" s="212"/>
      <c r="AV1724" s="212"/>
      <c r="AW1724" s="212"/>
      <c r="AX1724" s="212"/>
      <c r="AY1724" s="212"/>
      <c r="AZ1724" s="212"/>
      <c r="BA1724" s="212"/>
      <c r="BB1724" s="212"/>
      <c r="BC1724" s="212"/>
      <c r="BD1724" s="212"/>
      <c r="BE1724" s="212"/>
      <c r="BF1724" s="212"/>
      <c r="BG1724" s="212"/>
      <c r="BH1724" s="212"/>
    </row>
    <row r="1725" spans="1:60" outlineLevel="3" x14ac:dyDescent="0.25">
      <c r="A1725" s="219"/>
      <c r="B1725" s="220"/>
      <c r="C1725" s="266" t="s">
        <v>372</v>
      </c>
      <c r="D1725" s="259"/>
      <c r="E1725" s="260"/>
      <c r="F1725" s="222"/>
      <c r="G1725" s="222"/>
      <c r="H1725" s="222"/>
      <c r="I1725" s="222"/>
      <c r="J1725" s="222"/>
      <c r="K1725" s="222"/>
      <c r="L1725" s="222"/>
      <c r="M1725" s="222"/>
      <c r="N1725" s="221"/>
      <c r="O1725" s="221"/>
      <c r="P1725" s="221"/>
      <c r="Q1725" s="221"/>
      <c r="R1725" s="222"/>
      <c r="S1725" s="222"/>
      <c r="T1725" s="222"/>
      <c r="U1725" s="222"/>
      <c r="V1725" s="222"/>
      <c r="W1725" s="222"/>
      <c r="X1725" s="222"/>
      <c r="Y1725" s="222"/>
      <c r="Z1725" s="212"/>
      <c r="AA1725" s="212"/>
      <c r="AB1725" s="212"/>
      <c r="AC1725" s="212"/>
      <c r="AD1725" s="212"/>
      <c r="AE1725" s="212"/>
      <c r="AF1725" s="212"/>
      <c r="AG1725" s="212" t="s">
        <v>358</v>
      </c>
      <c r="AH1725" s="212"/>
      <c r="AI1725" s="212"/>
      <c r="AJ1725" s="212"/>
      <c r="AK1725" s="212"/>
      <c r="AL1725" s="212"/>
      <c r="AM1725" s="212"/>
      <c r="AN1725" s="212"/>
      <c r="AO1725" s="212"/>
      <c r="AP1725" s="212"/>
      <c r="AQ1725" s="212"/>
      <c r="AR1725" s="212"/>
      <c r="AS1725" s="212"/>
      <c r="AT1725" s="212"/>
      <c r="AU1725" s="212"/>
      <c r="AV1725" s="212"/>
      <c r="AW1725" s="212"/>
      <c r="AX1725" s="212"/>
      <c r="AY1725" s="212"/>
      <c r="AZ1725" s="212"/>
      <c r="BA1725" s="212"/>
      <c r="BB1725" s="212"/>
      <c r="BC1725" s="212"/>
      <c r="BD1725" s="212"/>
      <c r="BE1725" s="212"/>
      <c r="BF1725" s="212"/>
      <c r="BG1725" s="212"/>
      <c r="BH1725" s="212"/>
    </row>
    <row r="1726" spans="1:60" outlineLevel="3" x14ac:dyDescent="0.25">
      <c r="A1726" s="219"/>
      <c r="B1726" s="220"/>
      <c r="C1726" s="265" t="s">
        <v>1534</v>
      </c>
      <c r="D1726" s="257"/>
      <c r="E1726" s="258">
        <v>-321.64</v>
      </c>
      <c r="F1726" s="222"/>
      <c r="G1726" s="222"/>
      <c r="H1726" s="222"/>
      <c r="I1726" s="222"/>
      <c r="J1726" s="222"/>
      <c r="K1726" s="222"/>
      <c r="L1726" s="222"/>
      <c r="M1726" s="222"/>
      <c r="N1726" s="221"/>
      <c r="O1726" s="221"/>
      <c r="P1726" s="221"/>
      <c r="Q1726" s="221"/>
      <c r="R1726" s="222"/>
      <c r="S1726" s="222"/>
      <c r="T1726" s="222"/>
      <c r="U1726" s="222"/>
      <c r="V1726" s="222"/>
      <c r="W1726" s="222"/>
      <c r="X1726" s="222"/>
      <c r="Y1726" s="222"/>
      <c r="Z1726" s="212"/>
      <c r="AA1726" s="212"/>
      <c r="AB1726" s="212"/>
      <c r="AC1726" s="212"/>
      <c r="AD1726" s="212"/>
      <c r="AE1726" s="212"/>
      <c r="AF1726" s="212"/>
      <c r="AG1726" s="212" t="s">
        <v>358</v>
      </c>
      <c r="AH1726" s="212">
        <v>0</v>
      </c>
      <c r="AI1726" s="212"/>
      <c r="AJ1726" s="212"/>
      <c r="AK1726" s="212"/>
      <c r="AL1726" s="212"/>
      <c r="AM1726" s="212"/>
      <c r="AN1726" s="212"/>
      <c r="AO1726" s="212"/>
      <c r="AP1726" s="212"/>
      <c r="AQ1726" s="212"/>
      <c r="AR1726" s="212"/>
      <c r="AS1726" s="212"/>
      <c r="AT1726" s="212"/>
      <c r="AU1726" s="212"/>
      <c r="AV1726" s="212"/>
      <c r="AW1726" s="212"/>
      <c r="AX1726" s="212"/>
      <c r="AY1726" s="212"/>
      <c r="AZ1726" s="212"/>
      <c r="BA1726" s="212"/>
      <c r="BB1726" s="212"/>
      <c r="BC1726" s="212"/>
      <c r="BD1726" s="212"/>
      <c r="BE1726" s="212"/>
      <c r="BF1726" s="212"/>
      <c r="BG1726" s="212"/>
      <c r="BH1726" s="212"/>
    </row>
    <row r="1727" spans="1:60" outlineLevel="2" x14ac:dyDescent="0.25">
      <c r="A1727" s="219"/>
      <c r="B1727" s="220"/>
      <c r="C1727" s="250"/>
      <c r="D1727" s="241"/>
      <c r="E1727" s="241"/>
      <c r="F1727" s="241"/>
      <c r="G1727" s="241"/>
      <c r="H1727" s="222"/>
      <c r="I1727" s="222"/>
      <c r="J1727" s="222"/>
      <c r="K1727" s="222"/>
      <c r="L1727" s="222"/>
      <c r="M1727" s="222"/>
      <c r="N1727" s="221"/>
      <c r="O1727" s="221"/>
      <c r="P1727" s="221"/>
      <c r="Q1727" s="221"/>
      <c r="R1727" s="222"/>
      <c r="S1727" s="222"/>
      <c r="T1727" s="222"/>
      <c r="U1727" s="222"/>
      <c r="V1727" s="222"/>
      <c r="W1727" s="222"/>
      <c r="X1727" s="222"/>
      <c r="Y1727" s="222"/>
      <c r="Z1727" s="212"/>
      <c r="AA1727" s="212"/>
      <c r="AB1727" s="212"/>
      <c r="AC1727" s="212"/>
      <c r="AD1727" s="212"/>
      <c r="AE1727" s="212"/>
      <c r="AF1727" s="212"/>
      <c r="AG1727" s="212" t="s">
        <v>293</v>
      </c>
      <c r="AH1727" s="212"/>
      <c r="AI1727" s="212"/>
      <c r="AJ1727" s="212"/>
      <c r="AK1727" s="212"/>
      <c r="AL1727" s="212"/>
      <c r="AM1727" s="212"/>
      <c r="AN1727" s="212"/>
      <c r="AO1727" s="212"/>
      <c r="AP1727" s="212"/>
      <c r="AQ1727" s="212"/>
      <c r="AR1727" s="212"/>
      <c r="AS1727" s="212"/>
      <c r="AT1727" s="212"/>
      <c r="AU1727" s="212"/>
      <c r="AV1727" s="212"/>
      <c r="AW1727" s="212"/>
      <c r="AX1727" s="212"/>
      <c r="AY1727" s="212"/>
      <c r="AZ1727" s="212"/>
      <c r="BA1727" s="212"/>
      <c r="BB1727" s="212"/>
      <c r="BC1727" s="212"/>
      <c r="BD1727" s="212"/>
      <c r="BE1727" s="212"/>
      <c r="BF1727" s="212"/>
      <c r="BG1727" s="212"/>
      <c r="BH1727" s="212"/>
    </row>
    <row r="1728" spans="1:60" outlineLevel="1" x14ac:dyDescent="0.25">
      <c r="A1728" s="234">
        <v>170</v>
      </c>
      <c r="B1728" s="235" t="s">
        <v>1535</v>
      </c>
      <c r="C1728" s="247" t="s">
        <v>1536</v>
      </c>
      <c r="D1728" s="236" t="s">
        <v>391</v>
      </c>
      <c r="E1728" s="237">
        <v>1199.0050000000001</v>
      </c>
      <c r="F1728" s="238"/>
      <c r="G1728" s="239">
        <f>ROUND(E1728*F1728,2)</f>
        <v>0</v>
      </c>
      <c r="H1728" s="238"/>
      <c r="I1728" s="239">
        <f>ROUND(E1728*H1728,2)</f>
        <v>0</v>
      </c>
      <c r="J1728" s="238"/>
      <c r="K1728" s="239">
        <f>ROUND(E1728*J1728,2)</f>
        <v>0</v>
      </c>
      <c r="L1728" s="239">
        <v>21</v>
      </c>
      <c r="M1728" s="239">
        <f>G1728*(1+L1728/100)</f>
        <v>0</v>
      </c>
      <c r="N1728" s="237">
        <v>4.6000000000000001E-4</v>
      </c>
      <c r="O1728" s="237">
        <f>ROUND(E1728*N1728,2)</f>
        <v>0.55000000000000004</v>
      </c>
      <c r="P1728" s="237">
        <v>0</v>
      </c>
      <c r="Q1728" s="237">
        <f>ROUND(E1728*P1728,2)</f>
        <v>0</v>
      </c>
      <c r="R1728" s="239" t="s">
        <v>1527</v>
      </c>
      <c r="S1728" s="239" t="s">
        <v>305</v>
      </c>
      <c r="T1728" s="240" t="s">
        <v>305</v>
      </c>
      <c r="U1728" s="222">
        <v>0.1</v>
      </c>
      <c r="V1728" s="222">
        <f>ROUND(E1728*U1728,2)</f>
        <v>119.9</v>
      </c>
      <c r="W1728" s="222"/>
      <c r="X1728" s="222" t="s">
        <v>290</v>
      </c>
      <c r="Y1728" s="222" t="s">
        <v>291</v>
      </c>
      <c r="Z1728" s="212"/>
      <c r="AA1728" s="212"/>
      <c r="AB1728" s="212"/>
      <c r="AC1728" s="212"/>
      <c r="AD1728" s="212"/>
      <c r="AE1728" s="212"/>
      <c r="AF1728" s="212"/>
      <c r="AG1728" s="212" t="s">
        <v>354</v>
      </c>
      <c r="AH1728" s="212"/>
      <c r="AI1728" s="212"/>
      <c r="AJ1728" s="212"/>
      <c r="AK1728" s="212"/>
      <c r="AL1728" s="212"/>
      <c r="AM1728" s="212"/>
      <c r="AN1728" s="212"/>
      <c r="AO1728" s="212"/>
      <c r="AP1728" s="212"/>
      <c r="AQ1728" s="212"/>
      <c r="AR1728" s="212"/>
      <c r="AS1728" s="212"/>
      <c r="AT1728" s="212"/>
      <c r="AU1728" s="212"/>
      <c r="AV1728" s="212"/>
      <c r="AW1728" s="212"/>
      <c r="AX1728" s="212"/>
      <c r="AY1728" s="212"/>
      <c r="AZ1728" s="212"/>
      <c r="BA1728" s="212"/>
      <c r="BB1728" s="212"/>
      <c r="BC1728" s="212"/>
      <c r="BD1728" s="212"/>
      <c r="BE1728" s="212"/>
      <c r="BF1728" s="212"/>
      <c r="BG1728" s="212"/>
      <c r="BH1728" s="212"/>
    </row>
    <row r="1729" spans="1:60" outlineLevel="2" x14ac:dyDescent="0.25">
      <c r="A1729" s="219"/>
      <c r="B1729" s="220"/>
      <c r="C1729" s="265" t="s">
        <v>1528</v>
      </c>
      <c r="D1729" s="257"/>
      <c r="E1729" s="258"/>
      <c r="F1729" s="222"/>
      <c r="G1729" s="222"/>
      <c r="H1729" s="222"/>
      <c r="I1729" s="222"/>
      <c r="J1729" s="222"/>
      <c r="K1729" s="222"/>
      <c r="L1729" s="222"/>
      <c r="M1729" s="222"/>
      <c r="N1729" s="221"/>
      <c r="O1729" s="221"/>
      <c r="P1729" s="221"/>
      <c r="Q1729" s="221"/>
      <c r="R1729" s="222"/>
      <c r="S1729" s="222"/>
      <c r="T1729" s="222"/>
      <c r="U1729" s="222"/>
      <c r="V1729" s="222"/>
      <c r="W1729" s="222"/>
      <c r="X1729" s="222"/>
      <c r="Y1729" s="222"/>
      <c r="Z1729" s="212"/>
      <c r="AA1729" s="212"/>
      <c r="AB1729" s="212"/>
      <c r="AC1729" s="212"/>
      <c r="AD1729" s="212"/>
      <c r="AE1729" s="212"/>
      <c r="AF1729" s="212"/>
      <c r="AG1729" s="212" t="s">
        <v>358</v>
      </c>
      <c r="AH1729" s="212">
        <v>0</v>
      </c>
      <c r="AI1729" s="212"/>
      <c r="AJ1729" s="212"/>
      <c r="AK1729" s="212"/>
      <c r="AL1729" s="212"/>
      <c r="AM1729" s="212"/>
      <c r="AN1729" s="212"/>
      <c r="AO1729" s="212"/>
      <c r="AP1729" s="212"/>
      <c r="AQ1729" s="212"/>
      <c r="AR1729" s="212"/>
      <c r="AS1729" s="212"/>
      <c r="AT1729" s="212"/>
      <c r="AU1729" s="212"/>
      <c r="AV1729" s="212"/>
      <c r="AW1729" s="212"/>
      <c r="AX1729" s="212"/>
      <c r="AY1729" s="212"/>
      <c r="AZ1729" s="212"/>
      <c r="BA1729" s="212"/>
      <c r="BB1729" s="212"/>
      <c r="BC1729" s="212"/>
      <c r="BD1729" s="212"/>
      <c r="BE1729" s="212"/>
      <c r="BF1729" s="212"/>
      <c r="BG1729" s="212"/>
      <c r="BH1729" s="212"/>
    </row>
    <row r="1730" spans="1:60" outlineLevel="3" x14ac:dyDescent="0.25">
      <c r="A1730" s="219"/>
      <c r="B1730" s="220"/>
      <c r="C1730" s="265" t="s">
        <v>425</v>
      </c>
      <c r="D1730" s="257"/>
      <c r="E1730" s="258"/>
      <c r="F1730" s="222"/>
      <c r="G1730" s="222"/>
      <c r="H1730" s="222"/>
      <c r="I1730" s="222"/>
      <c r="J1730" s="222"/>
      <c r="K1730" s="222"/>
      <c r="L1730" s="222"/>
      <c r="M1730" s="222"/>
      <c r="N1730" s="221"/>
      <c r="O1730" s="221"/>
      <c r="P1730" s="221"/>
      <c r="Q1730" s="221"/>
      <c r="R1730" s="222"/>
      <c r="S1730" s="222"/>
      <c r="T1730" s="222"/>
      <c r="U1730" s="222"/>
      <c r="V1730" s="222"/>
      <c r="W1730" s="222"/>
      <c r="X1730" s="222"/>
      <c r="Y1730" s="222"/>
      <c r="Z1730" s="212"/>
      <c r="AA1730" s="212"/>
      <c r="AB1730" s="212"/>
      <c r="AC1730" s="212"/>
      <c r="AD1730" s="212"/>
      <c r="AE1730" s="212"/>
      <c r="AF1730" s="212"/>
      <c r="AG1730" s="212" t="s">
        <v>358</v>
      </c>
      <c r="AH1730" s="212">
        <v>0</v>
      </c>
      <c r="AI1730" s="212"/>
      <c r="AJ1730" s="212"/>
      <c r="AK1730" s="212"/>
      <c r="AL1730" s="212"/>
      <c r="AM1730" s="212"/>
      <c r="AN1730" s="212"/>
      <c r="AO1730" s="212"/>
      <c r="AP1730" s="212"/>
      <c r="AQ1730" s="212"/>
      <c r="AR1730" s="212"/>
      <c r="AS1730" s="212"/>
      <c r="AT1730" s="212"/>
      <c r="AU1730" s="212"/>
      <c r="AV1730" s="212"/>
      <c r="AW1730" s="212"/>
      <c r="AX1730" s="212"/>
      <c r="AY1730" s="212"/>
      <c r="AZ1730" s="212"/>
      <c r="BA1730" s="212"/>
      <c r="BB1730" s="212"/>
      <c r="BC1730" s="212"/>
      <c r="BD1730" s="212"/>
      <c r="BE1730" s="212"/>
      <c r="BF1730" s="212"/>
      <c r="BG1730" s="212"/>
      <c r="BH1730" s="212"/>
    </row>
    <row r="1731" spans="1:60" outlineLevel="3" x14ac:dyDescent="0.25">
      <c r="A1731" s="219"/>
      <c r="B1731" s="220"/>
      <c r="C1731" s="265" t="s">
        <v>597</v>
      </c>
      <c r="D1731" s="257"/>
      <c r="E1731" s="258"/>
      <c r="F1731" s="222"/>
      <c r="G1731" s="222"/>
      <c r="H1731" s="222"/>
      <c r="I1731" s="222"/>
      <c r="J1731" s="222"/>
      <c r="K1731" s="222"/>
      <c r="L1731" s="222"/>
      <c r="M1731" s="222"/>
      <c r="N1731" s="221"/>
      <c r="O1731" s="221"/>
      <c r="P1731" s="221"/>
      <c r="Q1731" s="221"/>
      <c r="R1731" s="222"/>
      <c r="S1731" s="222"/>
      <c r="T1731" s="222"/>
      <c r="U1731" s="222"/>
      <c r="V1731" s="222"/>
      <c r="W1731" s="222"/>
      <c r="X1731" s="222"/>
      <c r="Y1731" s="222"/>
      <c r="Z1731" s="212"/>
      <c r="AA1731" s="212"/>
      <c r="AB1731" s="212"/>
      <c r="AC1731" s="212"/>
      <c r="AD1731" s="212"/>
      <c r="AE1731" s="212"/>
      <c r="AF1731" s="212"/>
      <c r="AG1731" s="212" t="s">
        <v>358</v>
      </c>
      <c r="AH1731" s="212">
        <v>0</v>
      </c>
      <c r="AI1731" s="212"/>
      <c r="AJ1731" s="212"/>
      <c r="AK1731" s="212"/>
      <c r="AL1731" s="212"/>
      <c r="AM1731" s="212"/>
      <c r="AN1731" s="212"/>
      <c r="AO1731" s="212"/>
      <c r="AP1731" s="212"/>
      <c r="AQ1731" s="212"/>
      <c r="AR1731" s="212"/>
      <c r="AS1731" s="212"/>
      <c r="AT1731" s="212"/>
      <c r="AU1731" s="212"/>
      <c r="AV1731" s="212"/>
      <c r="AW1731" s="212"/>
      <c r="AX1731" s="212"/>
      <c r="AY1731" s="212"/>
      <c r="AZ1731" s="212"/>
      <c r="BA1731" s="212"/>
      <c r="BB1731" s="212"/>
      <c r="BC1731" s="212"/>
      <c r="BD1731" s="212"/>
      <c r="BE1731" s="212"/>
      <c r="BF1731" s="212"/>
      <c r="BG1731" s="212"/>
      <c r="BH1731" s="212"/>
    </row>
    <row r="1732" spans="1:60" outlineLevel="3" x14ac:dyDescent="0.25">
      <c r="A1732" s="219"/>
      <c r="B1732" s="220"/>
      <c r="C1732" s="265" t="s">
        <v>598</v>
      </c>
      <c r="D1732" s="257"/>
      <c r="E1732" s="258"/>
      <c r="F1732" s="222"/>
      <c r="G1732" s="222"/>
      <c r="H1732" s="222"/>
      <c r="I1732" s="222"/>
      <c r="J1732" s="222"/>
      <c r="K1732" s="222"/>
      <c r="L1732" s="222"/>
      <c r="M1732" s="222"/>
      <c r="N1732" s="221"/>
      <c r="O1732" s="221"/>
      <c r="P1732" s="221"/>
      <c r="Q1732" s="221"/>
      <c r="R1732" s="222"/>
      <c r="S1732" s="222"/>
      <c r="T1732" s="222"/>
      <c r="U1732" s="222"/>
      <c r="V1732" s="222"/>
      <c r="W1732" s="222"/>
      <c r="X1732" s="222"/>
      <c r="Y1732" s="222"/>
      <c r="Z1732" s="212"/>
      <c r="AA1732" s="212"/>
      <c r="AB1732" s="212"/>
      <c r="AC1732" s="212"/>
      <c r="AD1732" s="212"/>
      <c r="AE1732" s="212"/>
      <c r="AF1732" s="212"/>
      <c r="AG1732" s="212" t="s">
        <v>358</v>
      </c>
      <c r="AH1732" s="212">
        <v>0</v>
      </c>
      <c r="AI1732" s="212"/>
      <c r="AJ1732" s="212"/>
      <c r="AK1732" s="212"/>
      <c r="AL1732" s="212"/>
      <c r="AM1732" s="212"/>
      <c r="AN1732" s="212"/>
      <c r="AO1732" s="212"/>
      <c r="AP1732" s="212"/>
      <c r="AQ1732" s="212"/>
      <c r="AR1732" s="212"/>
      <c r="AS1732" s="212"/>
      <c r="AT1732" s="212"/>
      <c r="AU1732" s="212"/>
      <c r="AV1732" s="212"/>
      <c r="AW1732" s="212"/>
      <c r="AX1732" s="212"/>
      <c r="AY1732" s="212"/>
      <c r="AZ1732" s="212"/>
      <c r="BA1732" s="212"/>
      <c r="BB1732" s="212"/>
      <c r="BC1732" s="212"/>
      <c r="BD1732" s="212"/>
      <c r="BE1732" s="212"/>
      <c r="BF1732" s="212"/>
      <c r="BG1732" s="212"/>
      <c r="BH1732" s="212"/>
    </row>
    <row r="1733" spans="1:60" outlineLevel="3" x14ac:dyDescent="0.25">
      <c r="A1733" s="219"/>
      <c r="B1733" s="220"/>
      <c r="C1733" s="265" t="s">
        <v>916</v>
      </c>
      <c r="D1733" s="257"/>
      <c r="E1733" s="258">
        <v>17.899999999999999</v>
      </c>
      <c r="F1733" s="222"/>
      <c r="G1733" s="222"/>
      <c r="H1733" s="222"/>
      <c r="I1733" s="222"/>
      <c r="J1733" s="222"/>
      <c r="K1733" s="222"/>
      <c r="L1733" s="222"/>
      <c r="M1733" s="222"/>
      <c r="N1733" s="221"/>
      <c r="O1733" s="221"/>
      <c r="P1733" s="221"/>
      <c r="Q1733" s="221"/>
      <c r="R1733" s="222"/>
      <c r="S1733" s="222"/>
      <c r="T1733" s="222"/>
      <c r="U1733" s="222"/>
      <c r="V1733" s="222"/>
      <c r="W1733" s="222"/>
      <c r="X1733" s="222"/>
      <c r="Y1733" s="222"/>
      <c r="Z1733" s="212"/>
      <c r="AA1733" s="212"/>
      <c r="AB1733" s="212"/>
      <c r="AC1733" s="212"/>
      <c r="AD1733" s="212"/>
      <c r="AE1733" s="212"/>
      <c r="AF1733" s="212"/>
      <c r="AG1733" s="212" t="s">
        <v>358</v>
      </c>
      <c r="AH1733" s="212">
        <v>0</v>
      </c>
      <c r="AI1733" s="212"/>
      <c r="AJ1733" s="212"/>
      <c r="AK1733" s="212"/>
      <c r="AL1733" s="212"/>
      <c r="AM1733" s="212"/>
      <c r="AN1733" s="212"/>
      <c r="AO1733" s="212"/>
      <c r="AP1733" s="212"/>
      <c r="AQ1733" s="212"/>
      <c r="AR1733" s="212"/>
      <c r="AS1733" s="212"/>
      <c r="AT1733" s="212"/>
      <c r="AU1733" s="212"/>
      <c r="AV1733" s="212"/>
      <c r="AW1733" s="212"/>
      <c r="AX1733" s="212"/>
      <c r="AY1733" s="212"/>
      <c r="AZ1733" s="212"/>
      <c r="BA1733" s="212"/>
      <c r="BB1733" s="212"/>
      <c r="BC1733" s="212"/>
      <c r="BD1733" s="212"/>
      <c r="BE1733" s="212"/>
      <c r="BF1733" s="212"/>
      <c r="BG1733" s="212"/>
      <c r="BH1733" s="212"/>
    </row>
    <row r="1734" spans="1:60" outlineLevel="3" x14ac:dyDescent="0.25">
      <c r="A1734" s="219"/>
      <c r="B1734" s="220"/>
      <c r="C1734" s="265" t="s">
        <v>917</v>
      </c>
      <c r="D1734" s="257"/>
      <c r="E1734" s="258">
        <v>9.9</v>
      </c>
      <c r="F1734" s="222"/>
      <c r="G1734" s="222"/>
      <c r="H1734" s="222"/>
      <c r="I1734" s="222"/>
      <c r="J1734" s="222"/>
      <c r="K1734" s="222"/>
      <c r="L1734" s="222"/>
      <c r="M1734" s="222"/>
      <c r="N1734" s="221"/>
      <c r="O1734" s="221"/>
      <c r="P1734" s="221"/>
      <c r="Q1734" s="221"/>
      <c r="R1734" s="222"/>
      <c r="S1734" s="222"/>
      <c r="T1734" s="222"/>
      <c r="U1734" s="222"/>
      <c r="V1734" s="222"/>
      <c r="W1734" s="222"/>
      <c r="X1734" s="222"/>
      <c r="Y1734" s="222"/>
      <c r="Z1734" s="212"/>
      <c r="AA1734" s="212"/>
      <c r="AB1734" s="212"/>
      <c r="AC1734" s="212"/>
      <c r="AD1734" s="212"/>
      <c r="AE1734" s="212"/>
      <c r="AF1734" s="212"/>
      <c r="AG1734" s="212" t="s">
        <v>358</v>
      </c>
      <c r="AH1734" s="212">
        <v>0</v>
      </c>
      <c r="AI1734" s="212"/>
      <c r="AJ1734" s="212"/>
      <c r="AK1734" s="212"/>
      <c r="AL1734" s="212"/>
      <c r="AM1734" s="212"/>
      <c r="AN1734" s="212"/>
      <c r="AO1734" s="212"/>
      <c r="AP1734" s="212"/>
      <c r="AQ1734" s="212"/>
      <c r="AR1734" s="212"/>
      <c r="AS1734" s="212"/>
      <c r="AT1734" s="212"/>
      <c r="AU1734" s="212"/>
      <c r="AV1734" s="212"/>
      <c r="AW1734" s="212"/>
      <c r="AX1734" s="212"/>
      <c r="AY1734" s="212"/>
      <c r="AZ1734" s="212"/>
      <c r="BA1734" s="212"/>
      <c r="BB1734" s="212"/>
      <c r="BC1734" s="212"/>
      <c r="BD1734" s="212"/>
      <c r="BE1734" s="212"/>
      <c r="BF1734" s="212"/>
      <c r="BG1734" s="212"/>
      <c r="BH1734" s="212"/>
    </row>
    <row r="1735" spans="1:60" outlineLevel="3" x14ac:dyDescent="0.25">
      <c r="A1735" s="219"/>
      <c r="B1735" s="220"/>
      <c r="C1735" s="265" t="s">
        <v>918</v>
      </c>
      <c r="D1735" s="257"/>
      <c r="E1735" s="258">
        <v>32.5</v>
      </c>
      <c r="F1735" s="222"/>
      <c r="G1735" s="222"/>
      <c r="H1735" s="222"/>
      <c r="I1735" s="222"/>
      <c r="J1735" s="222"/>
      <c r="K1735" s="222"/>
      <c r="L1735" s="222"/>
      <c r="M1735" s="222"/>
      <c r="N1735" s="221"/>
      <c r="O1735" s="221"/>
      <c r="P1735" s="221"/>
      <c r="Q1735" s="221"/>
      <c r="R1735" s="222"/>
      <c r="S1735" s="222"/>
      <c r="T1735" s="222"/>
      <c r="U1735" s="222"/>
      <c r="V1735" s="222"/>
      <c r="W1735" s="222"/>
      <c r="X1735" s="222"/>
      <c r="Y1735" s="222"/>
      <c r="Z1735" s="212"/>
      <c r="AA1735" s="212"/>
      <c r="AB1735" s="212"/>
      <c r="AC1735" s="212"/>
      <c r="AD1735" s="212"/>
      <c r="AE1735" s="212"/>
      <c r="AF1735" s="212"/>
      <c r="AG1735" s="212" t="s">
        <v>358</v>
      </c>
      <c r="AH1735" s="212">
        <v>0</v>
      </c>
      <c r="AI1735" s="212"/>
      <c r="AJ1735" s="212"/>
      <c r="AK1735" s="212"/>
      <c r="AL1735" s="212"/>
      <c r="AM1735" s="212"/>
      <c r="AN1735" s="212"/>
      <c r="AO1735" s="212"/>
      <c r="AP1735" s="212"/>
      <c r="AQ1735" s="212"/>
      <c r="AR1735" s="212"/>
      <c r="AS1735" s="212"/>
      <c r="AT1735" s="212"/>
      <c r="AU1735" s="212"/>
      <c r="AV1735" s="212"/>
      <c r="AW1735" s="212"/>
      <c r="AX1735" s="212"/>
      <c r="AY1735" s="212"/>
      <c r="AZ1735" s="212"/>
      <c r="BA1735" s="212"/>
      <c r="BB1735" s="212"/>
      <c r="BC1735" s="212"/>
      <c r="BD1735" s="212"/>
      <c r="BE1735" s="212"/>
      <c r="BF1735" s="212"/>
      <c r="BG1735" s="212"/>
      <c r="BH1735" s="212"/>
    </row>
    <row r="1736" spans="1:60" outlineLevel="3" x14ac:dyDescent="0.25">
      <c r="A1736" s="219"/>
      <c r="B1736" s="220"/>
      <c r="C1736" s="265" t="s">
        <v>919</v>
      </c>
      <c r="D1736" s="257"/>
      <c r="E1736" s="258">
        <v>2.7</v>
      </c>
      <c r="F1736" s="222"/>
      <c r="G1736" s="222"/>
      <c r="H1736" s="222"/>
      <c r="I1736" s="222"/>
      <c r="J1736" s="222"/>
      <c r="K1736" s="222"/>
      <c r="L1736" s="222"/>
      <c r="M1736" s="222"/>
      <c r="N1736" s="221"/>
      <c r="O1736" s="221"/>
      <c r="P1736" s="221"/>
      <c r="Q1736" s="221"/>
      <c r="R1736" s="222"/>
      <c r="S1736" s="222"/>
      <c r="T1736" s="222"/>
      <c r="U1736" s="222"/>
      <c r="V1736" s="222"/>
      <c r="W1736" s="222"/>
      <c r="X1736" s="222"/>
      <c r="Y1736" s="222"/>
      <c r="Z1736" s="212"/>
      <c r="AA1736" s="212"/>
      <c r="AB1736" s="212"/>
      <c r="AC1736" s="212"/>
      <c r="AD1736" s="212"/>
      <c r="AE1736" s="212"/>
      <c r="AF1736" s="212"/>
      <c r="AG1736" s="212" t="s">
        <v>358</v>
      </c>
      <c r="AH1736" s="212">
        <v>0</v>
      </c>
      <c r="AI1736" s="212"/>
      <c r="AJ1736" s="212"/>
      <c r="AK1736" s="212"/>
      <c r="AL1736" s="212"/>
      <c r="AM1736" s="212"/>
      <c r="AN1736" s="212"/>
      <c r="AO1736" s="212"/>
      <c r="AP1736" s="212"/>
      <c r="AQ1736" s="212"/>
      <c r="AR1736" s="212"/>
      <c r="AS1736" s="212"/>
      <c r="AT1736" s="212"/>
      <c r="AU1736" s="212"/>
      <c r="AV1736" s="212"/>
      <c r="AW1736" s="212"/>
      <c r="AX1736" s="212"/>
      <c r="AY1736" s="212"/>
      <c r="AZ1736" s="212"/>
      <c r="BA1736" s="212"/>
      <c r="BB1736" s="212"/>
      <c r="BC1736" s="212"/>
      <c r="BD1736" s="212"/>
      <c r="BE1736" s="212"/>
      <c r="BF1736" s="212"/>
      <c r="BG1736" s="212"/>
      <c r="BH1736" s="212"/>
    </row>
    <row r="1737" spans="1:60" outlineLevel="3" x14ac:dyDescent="0.25">
      <c r="A1737" s="219"/>
      <c r="B1737" s="220"/>
      <c r="C1737" s="265" t="s">
        <v>920</v>
      </c>
      <c r="D1737" s="257"/>
      <c r="E1737" s="258">
        <v>45.7</v>
      </c>
      <c r="F1737" s="222"/>
      <c r="G1737" s="222"/>
      <c r="H1737" s="222"/>
      <c r="I1737" s="222"/>
      <c r="J1737" s="222"/>
      <c r="K1737" s="222"/>
      <c r="L1737" s="222"/>
      <c r="M1737" s="222"/>
      <c r="N1737" s="221"/>
      <c r="O1737" s="221"/>
      <c r="P1737" s="221"/>
      <c r="Q1737" s="221"/>
      <c r="R1737" s="222"/>
      <c r="S1737" s="222"/>
      <c r="T1737" s="222"/>
      <c r="U1737" s="222"/>
      <c r="V1737" s="222"/>
      <c r="W1737" s="222"/>
      <c r="X1737" s="222"/>
      <c r="Y1737" s="222"/>
      <c r="Z1737" s="212"/>
      <c r="AA1737" s="212"/>
      <c r="AB1737" s="212"/>
      <c r="AC1737" s="212"/>
      <c r="AD1737" s="212"/>
      <c r="AE1737" s="212"/>
      <c r="AF1737" s="212"/>
      <c r="AG1737" s="212" t="s">
        <v>358</v>
      </c>
      <c r="AH1737" s="212">
        <v>0</v>
      </c>
      <c r="AI1737" s="212"/>
      <c r="AJ1737" s="212"/>
      <c r="AK1737" s="212"/>
      <c r="AL1737" s="212"/>
      <c r="AM1737" s="212"/>
      <c r="AN1737" s="212"/>
      <c r="AO1737" s="212"/>
      <c r="AP1737" s="212"/>
      <c r="AQ1737" s="212"/>
      <c r="AR1737" s="212"/>
      <c r="AS1737" s="212"/>
      <c r="AT1737" s="212"/>
      <c r="AU1737" s="212"/>
      <c r="AV1737" s="212"/>
      <c r="AW1737" s="212"/>
      <c r="AX1737" s="212"/>
      <c r="AY1737" s="212"/>
      <c r="AZ1737" s="212"/>
      <c r="BA1737" s="212"/>
      <c r="BB1737" s="212"/>
      <c r="BC1737" s="212"/>
      <c r="BD1737" s="212"/>
      <c r="BE1737" s="212"/>
      <c r="BF1737" s="212"/>
      <c r="BG1737" s="212"/>
      <c r="BH1737" s="212"/>
    </row>
    <row r="1738" spans="1:60" outlineLevel="3" x14ac:dyDescent="0.25">
      <c r="A1738" s="219"/>
      <c r="B1738" s="220"/>
      <c r="C1738" s="265" t="s">
        <v>921</v>
      </c>
      <c r="D1738" s="257"/>
      <c r="E1738" s="258">
        <v>1.5</v>
      </c>
      <c r="F1738" s="222"/>
      <c r="G1738" s="222"/>
      <c r="H1738" s="222"/>
      <c r="I1738" s="222"/>
      <c r="J1738" s="222"/>
      <c r="K1738" s="222"/>
      <c r="L1738" s="222"/>
      <c r="M1738" s="222"/>
      <c r="N1738" s="221"/>
      <c r="O1738" s="221"/>
      <c r="P1738" s="221"/>
      <c r="Q1738" s="221"/>
      <c r="R1738" s="222"/>
      <c r="S1738" s="222"/>
      <c r="T1738" s="222"/>
      <c r="U1738" s="222"/>
      <c r="V1738" s="222"/>
      <c r="W1738" s="222"/>
      <c r="X1738" s="222"/>
      <c r="Y1738" s="222"/>
      <c r="Z1738" s="212"/>
      <c r="AA1738" s="212"/>
      <c r="AB1738" s="212"/>
      <c r="AC1738" s="212"/>
      <c r="AD1738" s="212"/>
      <c r="AE1738" s="212"/>
      <c r="AF1738" s="212"/>
      <c r="AG1738" s="212" t="s">
        <v>358</v>
      </c>
      <c r="AH1738" s="212">
        <v>0</v>
      </c>
      <c r="AI1738" s="212"/>
      <c r="AJ1738" s="212"/>
      <c r="AK1738" s="212"/>
      <c r="AL1738" s="212"/>
      <c r="AM1738" s="212"/>
      <c r="AN1738" s="212"/>
      <c r="AO1738" s="212"/>
      <c r="AP1738" s="212"/>
      <c r="AQ1738" s="212"/>
      <c r="AR1738" s="212"/>
      <c r="AS1738" s="212"/>
      <c r="AT1738" s="212"/>
      <c r="AU1738" s="212"/>
      <c r="AV1738" s="212"/>
      <c r="AW1738" s="212"/>
      <c r="AX1738" s="212"/>
      <c r="AY1738" s="212"/>
      <c r="AZ1738" s="212"/>
      <c r="BA1738" s="212"/>
      <c r="BB1738" s="212"/>
      <c r="BC1738" s="212"/>
      <c r="BD1738" s="212"/>
      <c r="BE1738" s="212"/>
      <c r="BF1738" s="212"/>
      <c r="BG1738" s="212"/>
      <c r="BH1738" s="212"/>
    </row>
    <row r="1739" spans="1:60" outlineLevel="3" x14ac:dyDescent="0.25">
      <c r="A1739" s="219"/>
      <c r="B1739" s="220"/>
      <c r="C1739" s="265" t="s">
        <v>922</v>
      </c>
      <c r="D1739" s="257"/>
      <c r="E1739" s="258">
        <v>1.3</v>
      </c>
      <c r="F1739" s="222"/>
      <c r="G1739" s="222"/>
      <c r="H1739" s="222"/>
      <c r="I1739" s="222"/>
      <c r="J1739" s="222"/>
      <c r="K1739" s="222"/>
      <c r="L1739" s="222"/>
      <c r="M1739" s="222"/>
      <c r="N1739" s="221"/>
      <c r="O1739" s="221"/>
      <c r="P1739" s="221"/>
      <c r="Q1739" s="221"/>
      <c r="R1739" s="222"/>
      <c r="S1739" s="222"/>
      <c r="T1739" s="222"/>
      <c r="U1739" s="222"/>
      <c r="V1739" s="222"/>
      <c r="W1739" s="222"/>
      <c r="X1739" s="222"/>
      <c r="Y1739" s="222"/>
      <c r="Z1739" s="212"/>
      <c r="AA1739" s="212"/>
      <c r="AB1739" s="212"/>
      <c r="AC1739" s="212"/>
      <c r="AD1739" s="212"/>
      <c r="AE1739" s="212"/>
      <c r="AF1739" s="212"/>
      <c r="AG1739" s="212" t="s">
        <v>358</v>
      </c>
      <c r="AH1739" s="212">
        <v>0</v>
      </c>
      <c r="AI1739" s="212"/>
      <c r="AJ1739" s="212"/>
      <c r="AK1739" s="212"/>
      <c r="AL1739" s="212"/>
      <c r="AM1739" s="212"/>
      <c r="AN1739" s="212"/>
      <c r="AO1739" s="212"/>
      <c r="AP1739" s="212"/>
      <c r="AQ1739" s="212"/>
      <c r="AR1739" s="212"/>
      <c r="AS1739" s="212"/>
      <c r="AT1739" s="212"/>
      <c r="AU1739" s="212"/>
      <c r="AV1739" s="212"/>
      <c r="AW1739" s="212"/>
      <c r="AX1739" s="212"/>
      <c r="AY1739" s="212"/>
      <c r="AZ1739" s="212"/>
      <c r="BA1739" s="212"/>
      <c r="BB1739" s="212"/>
      <c r="BC1739" s="212"/>
      <c r="BD1739" s="212"/>
      <c r="BE1739" s="212"/>
      <c r="BF1739" s="212"/>
      <c r="BG1739" s="212"/>
      <c r="BH1739" s="212"/>
    </row>
    <row r="1740" spans="1:60" outlineLevel="3" x14ac:dyDescent="0.25">
      <c r="A1740" s="219"/>
      <c r="B1740" s="220"/>
      <c r="C1740" s="265" t="s">
        <v>923</v>
      </c>
      <c r="D1740" s="257"/>
      <c r="E1740" s="258">
        <v>42.7</v>
      </c>
      <c r="F1740" s="222"/>
      <c r="G1740" s="222"/>
      <c r="H1740" s="222"/>
      <c r="I1740" s="222"/>
      <c r="J1740" s="222"/>
      <c r="K1740" s="222"/>
      <c r="L1740" s="222"/>
      <c r="M1740" s="222"/>
      <c r="N1740" s="221"/>
      <c r="O1740" s="221"/>
      <c r="P1740" s="221"/>
      <c r="Q1740" s="221"/>
      <c r="R1740" s="222"/>
      <c r="S1740" s="222"/>
      <c r="T1740" s="222"/>
      <c r="U1740" s="222"/>
      <c r="V1740" s="222"/>
      <c r="W1740" s="222"/>
      <c r="X1740" s="222"/>
      <c r="Y1740" s="222"/>
      <c r="Z1740" s="212"/>
      <c r="AA1740" s="212"/>
      <c r="AB1740" s="212"/>
      <c r="AC1740" s="212"/>
      <c r="AD1740" s="212"/>
      <c r="AE1740" s="212"/>
      <c r="AF1740" s="212"/>
      <c r="AG1740" s="212" t="s">
        <v>358</v>
      </c>
      <c r="AH1740" s="212">
        <v>0</v>
      </c>
      <c r="AI1740" s="212"/>
      <c r="AJ1740" s="212"/>
      <c r="AK1740" s="212"/>
      <c r="AL1740" s="212"/>
      <c r="AM1740" s="212"/>
      <c r="AN1740" s="212"/>
      <c r="AO1740" s="212"/>
      <c r="AP1740" s="212"/>
      <c r="AQ1740" s="212"/>
      <c r="AR1740" s="212"/>
      <c r="AS1740" s="212"/>
      <c r="AT1740" s="212"/>
      <c r="AU1740" s="212"/>
      <c r="AV1740" s="212"/>
      <c r="AW1740" s="212"/>
      <c r="AX1740" s="212"/>
      <c r="AY1740" s="212"/>
      <c r="AZ1740" s="212"/>
      <c r="BA1740" s="212"/>
      <c r="BB1740" s="212"/>
      <c r="BC1740" s="212"/>
      <c r="BD1740" s="212"/>
      <c r="BE1740" s="212"/>
      <c r="BF1740" s="212"/>
      <c r="BG1740" s="212"/>
      <c r="BH1740" s="212"/>
    </row>
    <row r="1741" spans="1:60" outlineLevel="3" x14ac:dyDescent="0.25">
      <c r="A1741" s="219"/>
      <c r="B1741" s="220"/>
      <c r="C1741" s="265" t="s">
        <v>312</v>
      </c>
      <c r="D1741" s="257"/>
      <c r="E1741" s="258"/>
      <c r="F1741" s="222"/>
      <c r="G1741" s="222"/>
      <c r="H1741" s="222"/>
      <c r="I1741" s="222"/>
      <c r="J1741" s="222"/>
      <c r="K1741" s="222"/>
      <c r="L1741" s="222"/>
      <c r="M1741" s="222"/>
      <c r="N1741" s="221"/>
      <c r="O1741" s="221"/>
      <c r="P1741" s="221"/>
      <c r="Q1741" s="221"/>
      <c r="R1741" s="222"/>
      <c r="S1741" s="222"/>
      <c r="T1741" s="222"/>
      <c r="U1741" s="222"/>
      <c r="V1741" s="222"/>
      <c r="W1741" s="222"/>
      <c r="X1741" s="222"/>
      <c r="Y1741" s="222"/>
      <c r="Z1741" s="212"/>
      <c r="AA1741" s="212"/>
      <c r="AB1741" s="212"/>
      <c r="AC1741" s="212"/>
      <c r="AD1741" s="212"/>
      <c r="AE1741" s="212"/>
      <c r="AF1741" s="212"/>
      <c r="AG1741" s="212" t="s">
        <v>358</v>
      </c>
      <c r="AH1741" s="212">
        <v>0</v>
      </c>
      <c r="AI1741" s="212"/>
      <c r="AJ1741" s="212"/>
      <c r="AK1741" s="212"/>
      <c r="AL1741" s="212"/>
      <c r="AM1741" s="212"/>
      <c r="AN1741" s="212"/>
      <c r="AO1741" s="212"/>
      <c r="AP1741" s="212"/>
      <c r="AQ1741" s="212"/>
      <c r="AR1741" s="212"/>
      <c r="AS1741" s="212"/>
      <c r="AT1741" s="212"/>
      <c r="AU1741" s="212"/>
      <c r="AV1741" s="212"/>
      <c r="AW1741" s="212"/>
      <c r="AX1741" s="212"/>
      <c r="AY1741" s="212"/>
      <c r="AZ1741" s="212"/>
      <c r="BA1741" s="212"/>
      <c r="BB1741" s="212"/>
      <c r="BC1741" s="212"/>
      <c r="BD1741" s="212"/>
      <c r="BE1741" s="212"/>
      <c r="BF1741" s="212"/>
      <c r="BG1741" s="212"/>
      <c r="BH1741" s="212"/>
    </row>
    <row r="1742" spans="1:60" outlineLevel="3" x14ac:dyDescent="0.25">
      <c r="A1742" s="219"/>
      <c r="B1742" s="220"/>
      <c r="C1742" s="265" t="s">
        <v>395</v>
      </c>
      <c r="D1742" s="257"/>
      <c r="E1742" s="258"/>
      <c r="F1742" s="222"/>
      <c r="G1742" s="222"/>
      <c r="H1742" s="222"/>
      <c r="I1742" s="222"/>
      <c r="J1742" s="222"/>
      <c r="K1742" s="222"/>
      <c r="L1742" s="222"/>
      <c r="M1742" s="222"/>
      <c r="N1742" s="221"/>
      <c r="O1742" s="221"/>
      <c r="P1742" s="221"/>
      <c r="Q1742" s="221"/>
      <c r="R1742" s="222"/>
      <c r="S1742" s="222"/>
      <c r="T1742" s="222"/>
      <c r="U1742" s="222"/>
      <c r="V1742" s="222"/>
      <c r="W1742" s="222"/>
      <c r="X1742" s="222"/>
      <c r="Y1742" s="222"/>
      <c r="Z1742" s="212"/>
      <c r="AA1742" s="212"/>
      <c r="AB1742" s="212"/>
      <c r="AC1742" s="212"/>
      <c r="AD1742" s="212"/>
      <c r="AE1742" s="212"/>
      <c r="AF1742" s="212"/>
      <c r="AG1742" s="212" t="s">
        <v>358</v>
      </c>
      <c r="AH1742" s="212">
        <v>0</v>
      </c>
      <c r="AI1742" s="212"/>
      <c r="AJ1742" s="212"/>
      <c r="AK1742" s="212"/>
      <c r="AL1742" s="212"/>
      <c r="AM1742" s="212"/>
      <c r="AN1742" s="212"/>
      <c r="AO1742" s="212"/>
      <c r="AP1742" s="212"/>
      <c r="AQ1742" s="212"/>
      <c r="AR1742" s="212"/>
      <c r="AS1742" s="212"/>
      <c r="AT1742" s="212"/>
      <c r="AU1742" s="212"/>
      <c r="AV1742" s="212"/>
      <c r="AW1742" s="212"/>
      <c r="AX1742" s="212"/>
      <c r="AY1742" s="212"/>
      <c r="AZ1742" s="212"/>
      <c r="BA1742" s="212"/>
      <c r="BB1742" s="212"/>
      <c r="BC1742" s="212"/>
      <c r="BD1742" s="212"/>
      <c r="BE1742" s="212"/>
      <c r="BF1742" s="212"/>
      <c r="BG1742" s="212"/>
      <c r="BH1742" s="212"/>
    </row>
    <row r="1743" spans="1:60" outlineLevel="3" x14ac:dyDescent="0.25">
      <c r="A1743" s="219"/>
      <c r="B1743" s="220"/>
      <c r="C1743" s="265" t="s">
        <v>924</v>
      </c>
      <c r="D1743" s="257"/>
      <c r="E1743" s="258">
        <v>23.3</v>
      </c>
      <c r="F1743" s="222"/>
      <c r="G1743" s="222"/>
      <c r="H1743" s="222"/>
      <c r="I1743" s="222"/>
      <c r="J1743" s="222"/>
      <c r="K1743" s="222"/>
      <c r="L1743" s="222"/>
      <c r="M1743" s="222"/>
      <c r="N1743" s="221"/>
      <c r="O1743" s="221"/>
      <c r="P1743" s="221"/>
      <c r="Q1743" s="221"/>
      <c r="R1743" s="222"/>
      <c r="S1743" s="222"/>
      <c r="T1743" s="222"/>
      <c r="U1743" s="222"/>
      <c r="V1743" s="222"/>
      <c r="W1743" s="222"/>
      <c r="X1743" s="222"/>
      <c r="Y1743" s="222"/>
      <c r="Z1743" s="212"/>
      <c r="AA1743" s="212"/>
      <c r="AB1743" s="212"/>
      <c r="AC1743" s="212"/>
      <c r="AD1743" s="212"/>
      <c r="AE1743" s="212"/>
      <c r="AF1743" s="212"/>
      <c r="AG1743" s="212" t="s">
        <v>358</v>
      </c>
      <c r="AH1743" s="212">
        <v>0</v>
      </c>
      <c r="AI1743" s="212"/>
      <c r="AJ1743" s="212"/>
      <c r="AK1743" s="212"/>
      <c r="AL1743" s="212"/>
      <c r="AM1743" s="212"/>
      <c r="AN1743" s="212"/>
      <c r="AO1743" s="212"/>
      <c r="AP1743" s="212"/>
      <c r="AQ1743" s="212"/>
      <c r="AR1743" s="212"/>
      <c r="AS1743" s="212"/>
      <c r="AT1743" s="212"/>
      <c r="AU1743" s="212"/>
      <c r="AV1743" s="212"/>
      <c r="AW1743" s="212"/>
      <c r="AX1743" s="212"/>
      <c r="AY1743" s="212"/>
      <c r="AZ1743" s="212"/>
      <c r="BA1743" s="212"/>
      <c r="BB1743" s="212"/>
      <c r="BC1743" s="212"/>
      <c r="BD1743" s="212"/>
      <c r="BE1743" s="212"/>
      <c r="BF1743" s="212"/>
      <c r="BG1743" s="212"/>
      <c r="BH1743" s="212"/>
    </row>
    <row r="1744" spans="1:60" outlineLevel="3" x14ac:dyDescent="0.25">
      <c r="A1744" s="219"/>
      <c r="B1744" s="220"/>
      <c r="C1744" s="265" t="s">
        <v>925</v>
      </c>
      <c r="D1744" s="257"/>
      <c r="E1744" s="258">
        <v>22.3</v>
      </c>
      <c r="F1744" s="222"/>
      <c r="G1744" s="222"/>
      <c r="H1744" s="222"/>
      <c r="I1744" s="222"/>
      <c r="J1744" s="222"/>
      <c r="K1744" s="222"/>
      <c r="L1744" s="222"/>
      <c r="M1744" s="222"/>
      <c r="N1744" s="221"/>
      <c r="O1744" s="221"/>
      <c r="P1744" s="221"/>
      <c r="Q1744" s="221"/>
      <c r="R1744" s="222"/>
      <c r="S1744" s="222"/>
      <c r="T1744" s="222"/>
      <c r="U1744" s="222"/>
      <c r="V1744" s="222"/>
      <c r="W1744" s="222"/>
      <c r="X1744" s="222"/>
      <c r="Y1744" s="222"/>
      <c r="Z1744" s="212"/>
      <c r="AA1744" s="212"/>
      <c r="AB1744" s="212"/>
      <c r="AC1744" s="212"/>
      <c r="AD1744" s="212"/>
      <c r="AE1744" s="212"/>
      <c r="AF1744" s="212"/>
      <c r="AG1744" s="212" t="s">
        <v>358</v>
      </c>
      <c r="AH1744" s="212">
        <v>0</v>
      </c>
      <c r="AI1744" s="212"/>
      <c r="AJ1744" s="212"/>
      <c r="AK1744" s="212"/>
      <c r="AL1744" s="212"/>
      <c r="AM1744" s="212"/>
      <c r="AN1744" s="212"/>
      <c r="AO1744" s="212"/>
      <c r="AP1744" s="212"/>
      <c r="AQ1744" s="212"/>
      <c r="AR1744" s="212"/>
      <c r="AS1744" s="212"/>
      <c r="AT1744" s="212"/>
      <c r="AU1744" s="212"/>
      <c r="AV1744" s="212"/>
      <c r="AW1744" s="212"/>
      <c r="AX1744" s="212"/>
      <c r="AY1744" s="212"/>
      <c r="AZ1744" s="212"/>
      <c r="BA1744" s="212"/>
      <c r="BB1744" s="212"/>
      <c r="BC1744" s="212"/>
      <c r="BD1744" s="212"/>
      <c r="BE1744" s="212"/>
      <c r="BF1744" s="212"/>
      <c r="BG1744" s="212"/>
      <c r="BH1744" s="212"/>
    </row>
    <row r="1745" spans="1:60" outlineLevel="3" x14ac:dyDescent="0.25">
      <c r="A1745" s="219"/>
      <c r="B1745" s="220"/>
      <c r="C1745" s="265" t="s">
        <v>926</v>
      </c>
      <c r="D1745" s="257"/>
      <c r="E1745" s="258">
        <v>12.2</v>
      </c>
      <c r="F1745" s="222"/>
      <c r="G1745" s="222"/>
      <c r="H1745" s="222"/>
      <c r="I1745" s="222"/>
      <c r="J1745" s="222"/>
      <c r="K1745" s="222"/>
      <c r="L1745" s="222"/>
      <c r="M1745" s="222"/>
      <c r="N1745" s="221"/>
      <c r="O1745" s="221"/>
      <c r="P1745" s="221"/>
      <c r="Q1745" s="221"/>
      <c r="R1745" s="222"/>
      <c r="S1745" s="222"/>
      <c r="T1745" s="222"/>
      <c r="U1745" s="222"/>
      <c r="V1745" s="222"/>
      <c r="W1745" s="222"/>
      <c r="X1745" s="222"/>
      <c r="Y1745" s="222"/>
      <c r="Z1745" s="212"/>
      <c r="AA1745" s="212"/>
      <c r="AB1745" s="212"/>
      <c r="AC1745" s="212"/>
      <c r="AD1745" s="212"/>
      <c r="AE1745" s="212"/>
      <c r="AF1745" s="212"/>
      <c r="AG1745" s="212" t="s">
        <v>358</v>
      </c>
      <c r="AH1745" s="212">
        <v>0</v>
      </c>
      <c r="AI1745" s="212"/>
      <c r="AJ1745" s="212"/>
      <c r="AK1745" s="212"/>
      <c r="AL1745" s="212"/>
      <c r="AM1745" s="212"/>
      <c r="AN1745" s="212"/>
      <c r="AO1745" s="212"/>
      <c r="AP1745" s="212"/>
      <c r="AQ1745" s="212"/>
      <c r="AR1745" s="212"/>
      <c r="AS1745" s="212"/>
      <c r="AT1745" s="212"/>
      <c r="AU1745" s="212"/>
      <c r="AV1745" s="212"/>
      <c r="AW1745" s="212"/>
      <c r="AX1745" s="212"/>
      <c r="AY1745" s="212"/>
      <c r="AZ1745" s="212"/>
      <c r="BA1745" s="212"/>
      <c r="BB1745" s="212"/>
      <c r="BC1745" s="212"/>
      <c r="BD1745" s="212"/>
      <c r="BE1745" s="212"/>
      <c r="BF1745" s="212"/>
      <c r="BG1745" s="212"/>
      <c r="BH1745" s="212"/>
    </row>
    <row r="1746" spans="1:60" outlineLevel="3" x14ac:dyDescent="0.25">
      <c r="A1746" s="219"/>
      <c r="B1746" s="220"/>
      <c r="C1746" s="265" t="s">
        <v>927</v>
      </c>
      <c r="D1746" s="257"/>
      <c r="E1746" s="258">
        <v>2.8</v>
      </c>
      <c r="F1746" s="222"/>
      <c r="G1746" s="222"/>
      <c r="H1746" s="222"/>
      <c r="I1746" s="222"/>
      <c r="J1746" s="222"/>
      <c r="K1746" s="222"/>
      <c r="L1746" s="222"/>
      <c r="M1746" s="222"/>
      <c r="N1746" s="221"/>
      <c r="O1746" s="221"/>
      <c r="P1746" s="221"/>
      <c r="Q1746" s="221"/>
      <c r="R1746" s="222"/>
      <c r="S1746" s="222"/>
      <c r="T1746" s="222"/>
      <c r="U1746" s="222"/>
      <c r="V1746" s="222"/>
      <c r="W1746" s="222"/>
      <c r="X1746" s="222"/>
      <c r="Y1746" s="222"/>
      <c r="Z1746" s="212"/>
      <c r="AA1746" s="212"/>
      <c r="AB1746" s="212"/>
      <c r="AC1746" s="212"/>
      <c r="AD1746" s="212"/>
      <c r="AE1746" s="212"/>
      <c r="AF1746" s="212"/>
      <c r="AG1746" s="212" t="s">
        <v>358</v>
      </c>
      <c r="AH1746" s="212">
        <v>0</v>
      </c>
      <c r="AI1746" s="212"/>
      <c r="AJ1746" s="212"/>
      <c r="AK1746" s="212"/>
      <c r="AL1746" s="212"/>
      <c r="AM1746" s="212"/>
      <c r="AN1746" s="212"/>
      <c r="AO1746" s="212"/>
      <c r="AP1746" s="212"/>
      <c r="AQ1746" s="212"/>
      <c r="AR1746" s="212"/>
      <c r="AS1746" s="212"/>
      <c r="AT1746" s="212"/>
      <c r="AU1746" s="212"/>
      <c r="AV1746" s="212"/>
      <c r="AW1746" s="212"/>
      <c r="AX1746" s="212"/>
      <c r="AY1746" s="212"/>
      <c r="AZ1746" s="212"/>
      <c r="BA1746" s="212"/>
      <c r="BB1746" s="212"/>
      <c r="BC1746" s="212"/>
      <c r="BD1746" s="212"/>
      <c r="BE1746" s="212"/>
      <c r="BF1746" s="212"/>
      <c r="BG1746" s="212"/>
      <c r="BH1746" s="212"/>
    </row>
    <row r="1747" spans="1:60" outlineLevel="3" x14ac:dyDescent="0.25">
      <c r="A1747" s="219"/>
      <c r="B1747" s="220"/>
      <c r="C1747" s="265" t="s">
        <v>928</v>
      </c>
      <c r="D1747" s="257"/>
      <c r="E1747" s="258">
        <v>1.6</v>
      </c>
      <c r="F1747" s="222"/>
      <c r="G1747" s="222"/>
      <c r="H1747" s="222"/>
      <c r="I1747" s="222"/>
      <c r="J1747" s="222"/>
      <c r="K1747" s="222"/>
      <c r="L1747" s="222"/>
      <c r="M1747" s="222"/>
      <c r="N1747" s="221"/>
      <c r="O1747" s="221"/>
      <c r="P1747" s="221"/>
      <c r="Q1747" s="221"/>
      <c r="R1747" s="222"/>
      <c r="S1747" s="222"/>
      <c r="T1747" s="222"/>
      <c r="U1747" s="222"/>
      <c r="V1747" s="222"/>
      <c r="W1747" s="222"/>
      <c r="X1747" s="222"/>
      <c r="Y1747" s="222"/>
      <c r="Z1747" s="212"/>
      <c r="AA1747" s="212"/>
      <c r="AB1747" s="212"/>
      <c r="AC1747" s="212"/>
      <c r="AD1747" s="212"/>
      <c r="AE1747" s="212"/>
      <c r="AF1747" s="212"/>
      <c r="AG1747" s="212" t="s">
        <v>358</v>
      </c>
      <c r="AH1747" s="212">
        <v>0</v>
      </c>
      <c r="AI1747" s="212"/>
      <c r="AJ1747" s="212"/>
      <c r="AK1747" s="212"/>
      <c r="AL1747" s="212"/>
      <c r="AM1747" s="212"/>
      <c r="AN1747" s="212"/>
      <c r="AO1747" s="212"/>
      <c r="AP1747" s="212"/>
      <c r="AQ1747" s="212"/>
      <c r="AR1747" s="212"/>
      <c r="AS1747" s="212"/>
      <c r="AT1747" s="212"/>
      <c r="AU1747" s="212"/>
      <c r="AV1747" s="212"/>
      <c r="AW1747" s="212"/>
      <c r="AX1747" s="212"/>
      <c r="AY1747" s="212"/>
      <c r="AZ1747" s="212"/>
      <c r="BA1747" s="212"/>
      <c r="BB1747" s="212"/>
      <c r="BC1747" s="212"/>
      <c r="BD1747" s="212"/>
      <c r="BE1747" s="212"/>
      <c r="BF1747" s="212"/>
      <c r="BG1747" s="212"/>
      <c r="BH1747" s="212"/>
    </row>
    <row r="1748" spans="1:60" outlineLevel="3" x14ac:dyDescent="0.25">
      <c r="A1748" s="219"/>
      <c r="B1748" s="220"/>
      <c r="C1748" s="265" t="s">
        <v>929</v>
      </c>
      <c r="D1748" s="257"/>
      <c r="E1748" s="258">
        <v>5.7</v>
      </c>
      <c r="F1748" s="222"/>
      <c r="G1748" s="222"/>
      <c r="H1748" s="222"/>
      <c r="I1748" s="222"/>
      <c r="J1748" s="222"/>
      <c r="K1748" s="222"/>
      <c r="L1748" s="222"/>
      <c r="M1748" s="222"/>
      <c r="N1748" s="221"/>
      <c r="O1748" s="221"/>
      <c r="P1748" s="221"/>
      <c r="Q1748" s="221"/>
      <c r="R1748" s="222"/>
      <c r="S1748" s="222"/>
      <c r="T1748" s="222"/>
      <c r="U1748" s="222"/>
      <c r="V1748" s="222"/>
      <c r="W1748" s="222"/>
      <c r="X1748" s="222"/>
      <c r="Y1748" s="222"/>
      <c r="Z1748" s="212"/>
      <c r="AA1748" s="212"/>
      <c r="AB1748" s="212"/>
      <c r="AC1748" s="212"/>
      <c r="AD1748" s="212"/>
      <c r="AE1748" s="212"/>
      <c r="AF1748" s="212"/>
      <c r="AG1748" s="212" t="s">
        <v>358</v>
      </c>
      <c r="AH1748" s="212">
        <v>0</v>
      </c>
      <c r="AI1748" s="212"/>
      <c r="AJ1748" s="212"/>
      <c r="AK1748" s="212"/>
      <c r="AL1748" s="212"/>
      <c r="AM1748" s="212"/>
      <c r="AN1748" s="212"/>
      <c r="AO1748" s="212"/>
      <c r="AP1748" s="212"/>
      <c r="AQ1748" s="212"/>
      <c r="AR1748" s="212"/>
      <c r="AS1748" s="212"/>
      <c r="AT1748" s="212"/>
      <c r="AU1748" s="212"/>
      <c r="AV1748" s="212"/>
      <c r="AW1748" s="212"/>
      <c r="AX1748" s="212"/>
      <c r="AY1748" s="212"/>
      <c r="AZ1748" s="212"/>
      <c r="BA1748" s="212"/>
      <c r="BB1748" s="212"/>
      <c r="BC1748" s="212"/>
      <c r="BD1748" s="212"/>
      <c r="BE1748" s="212"/>
      <c r="BF1748" s="212"/>
      <c r="BG1748" s="212"/>
      <c r="BH1748" s="212"/>
    </row>
    <row r="1749" spans="1:60" outlineLevel="3" x14ac:dyDescent="0.25">
      <c r="A1749" s="219"/>
      <c r="B1749" s="220"/>
      <c r="C1749" s="265" t="s">
        <v>930</v>
      </c>
      <c r="D1749" s="257"/>
      <c r="E1749" s="258">
        <v>2.2000000000000002</v>
      </c>
      <c r="F1749" s="222"/>
      <c r="G1749" s="222"/>
      <c r="H1749" s="222"/>
      <c r="I1749" s="222"/>
      <c r="J1749" s="222"/>
      <c r="K1749" s="222"/>
      <c r="L1749" s="222"/>
      <c r="M1749" s="222"/>
      <c r="N1749" s="221"/>
      <c r="O1749" s="221"/>
      <c r="P1749" s="221"/>
      <c r="Q1749" s="221"/>
      <c r="R1749" s="222"/>
      <c r="S1749" s="222"/>
      <c r="T1749" s="222"/>
      <c r="U1749" s="222"/>
      <c r="V1749" s="222"/>
      <c r="W1749" s="222"/>
      <c r="X1749" s="222"/>
      <c r="Y1749" s="222"/>
      <c r="Z1749" s="212"/>
      <c r="AA1749" s="212"/>
      <c r="AB1749" s="212"/>
      <c r="AC1749" s="212"/>
      <c r="AD1749" s="212"/>
      <c r="AE1749" s="212"/>
      <c r="AF1749" s="212"/>
      <c r="AG1749" s="212" t="s">
        <v>358</v>
      </c>
      <c r="AH1749" s="212">
        <v>0</v>
      </c>
      <c r="AI1749" s="212"/>
      <c r="AJ1749" s="212"/>
      <c r="AK1749" s="212"/>
      <c r="AL1749" s="212"/>
      <c r="AM1749" s="212"/>
      <c r="AN1749" s="212"/>
      <c r="AO1749" s="212"/>
      <c r="AP1749" s="212"/>
      <c r="AQ1749" s="212"/>
      <c r="AR1749" s="212"/>
      <c r="AS1749" s="212"/>
      <c r="AT1749" s="212"/>
      <c r="AU1749" s="212"/>
      <c r="AV1749" s="212"/>
      <c r="AW1749" s="212"/>
      <c r="AX1749" s="212"/>
      <c r="AY1749" s="212"/>
      <c r="AZ1749" s="212"/>
      <c r="BA1749" s="212"/>
      <c r="BB1749" s="212"/>
      <c r="BC1749" s="212"/>
      <c r="BD1749" s="212"/>
      <c r="BE1749" s="212"/>
      <c r="BF1749" s="212"/>
      <c r="BG1749" s="212"/>
      <c r="BH1749" s="212"/>
    </row>
    <row r="1750" spans="1:60" outlineLevel="3" x14ac:dyDescent="0.25">
      <c r="A1750" s="219"/>
      <c r="B1750" s="220"/>
      <c r="C1750" s="265" t="s">
        <v>931</v>
      </c>
      <c r="D1750" s="257"/>
      <c r="E1750" s="258">
        <v>11.1</v>
      </c>
      <c r="F1750" s="222"/>
      <c r="G1750" s="222"/>
      <c r="H1750" s="222"/>
      <c r="I1750" s="222"/>
      <c r="J1750" s="222"/>
      <c r="K1750" s="222"/>
      <c r="L1750" s="222"/>
      <c r="M1750" s="222"/>
      <c r="N1750" s="221"/>
      <c r="O1750" s="221"/>
      <c r="P1750" s="221"/>
      <c r="Q1750" s="221"/>
      <c r="R1750" s="222"/>
      <c r="S1750" s="222"/>
      <c r="T1750" s="222"/>
      <c r="U1750" s="222"/>
      <c r="V1750" s="222"/>
      <c r="W1750" s="222"/>
      <c r="X1750" s="222"/>
      <c r="Y1750" s="222"/>
      <c r="Z1750" s="212"/>
      <c r="AA1750" s="212"/>
      <c r="AB1750" s="212"/>
      <c r="AC1750" s="212"/>
      <c r="AD1750" s="212"/>
      <c r="AE1750" s="212"/>
      <c r="AF1750" s="212"/>
      <c r="AG1750" s="212" t="s">
        <v>358</v>
      </c>
      <c r="AH1750" s="212">
        <v>0</v>
      </c>
      <c r="AI1750" s="212"/>
      <c r="AJ1750" s="212"/>
      <c r="AK1750" s="212"/>
      <c r="AL1750" s="212"/>
      <c r="AM1750" s="212"/>
      <c r="AN1750" s="212"/>
      <c r="AO1750" s="212"/>
      <c r="AP1750" s="212"/>
      <c r="AQ1750" s="212"/>
      <c r="AR1750" s="212"/>
      <c r="AS1750" s="212"/>
      <c r="AT1750" s="212"/>
      <c r="AU1750" s="212"/>
      <c r="AV1750" s="212"/>
      <c r="AW1750" s="212"/>
      <c r="AX1750" s="212"/>
      <c r="AY1750" s="212"/>
      <c r="AZ1750" s="212"/>
      <c r="BA1750" s="212"/>
      <c r="BB1750" s="212"/>
      <c r="BC1750" s="212"/>
      <c r="BD1750" s="212"/>
      <c r="BE1750" s="212"/>
      <c r="BF1750" s="212"/>
      <c r="BG1750" s="212"/>
      <c r="BH1750" s="212"/>
    </row>
    <row r="1751" spans="1:60" outlineLevel="3" x14ac:dyDescent="0.25">
      <c r="A1751" s="219"/>
      <c r="B1751" s="220"/>
      <c r="C1751" s="265" t="s">
        <v>932</v>
      </c>
      <c r="D1751" s="257"/>
      <c r="E1751" s="258">
        <v>5.3</v>
      </c>
      <c r="F1751" s="222"/>
      <c r="G1751" s="222"/>
      <c r="H1751" s="222"/>
      <c r="I1751" s="222"/>
      <c r="J1751" s="222"/>
      <c r="K1751" s="222"/>
      <c r="L1751" s="222"/>
      <c r="M1751" s="222"/>
      <c r="N1751" s="221"/>
      <c r="O1751" s="221"/>
      <c r="P1751" s="221"/>
      <c r="Q1751" s="221"/>
      <c r="R1751" s="222"/>
      <c r="S1751" s="222"/>
      <c r="T1751" s="222"/>
      <c r="U1751" s="222"/>
      <c r="V1751" s="222"/>
      <c r="W1751" s="222"/>
      <c r="X1751" s="222"/>
      <c r="Y1751" s="222"/>
      <c r="Z1751" s="212"/>
      <c r="AA1751" s="212"/>
      <c r="AB1751" s="212"/>
      <c r="AC1751" s="212"/>
      <c r="AD1751" s="212"/>
      <c r="AE1751" s="212"/>
      <c r="AF1751" s="212"/>
      <c r="AG1751" s="212" t="s">
        <v>358</v>
      </c>
      <c r="AH1751" s="212">
        <v>0</v>
      </c>
      <c r="AI1751" s="212"/>
      <c r="AJ1751" s="212"/>
      <c r="AK1751" s="212"/>
      <c r="AL1751" s="212"/>
      <c r="AM1751" s="212"/>
      <c r="AN1751" s="212"/>
      <c r="AO1751" s="212"/>
      <c r="AP1751" s="212"/>
      <c r="AQ1751" s="212"/>
      <c r="AR1751" s="212"/>
      <c r="AS1751" s="212"/>
      <c r="AT1751" s="212"/>
      <c r="AU1751" s="212"/>
      <c r="AV1751" s="212"/>
      <c r="AW1751" s="212"/>
      <c r="AX1751" s="212"/>
      <c r="AY1751" s="212"/>
      <c r="AZ1751" s="212"/>
      <c r="BA1751" s="212"/>
      <c r="BB1751" s="212"/>
      <c r="BC1751" s="212"/>
      <c r="BD1751" s="212"/>
      <c r="BE1751" s="212"/>
      <c r="BF1751" s="212"/>
      <c r="BG1751" s="212"/>
      <c r="BH1751" s="212"/>
    </row>
    <row r="1752" spans="1:60" outlineLevel="3" x14ac:dyDescent="0.25">
      <c r="A1752" s="219"/>
      <c r="B1752" s="220"/>
      <c r="C1752" s="265" t="s">
        <v>933</v>
      </c>
      <c r="D1752" s="257"/>
      <c r="E1752" s="258">
        <v>57.4</v>
      </c>
      <c r="F1752" s="222"/>
      <c r="G1752" s="222"/>
      <c r="H1752" s="222"/>
      <c r="I1752" s="222"/>
      <c r="J1752" s="222"/>
      <c r="K1752" s="222"/>
      <c r="L1752" s="222"/>
      <c r="M1752" s="222"/>
      <c r="N1752" s="221"/>
      <c r="O1752" s="221"/>
      <c r="P1752" s="221"/>
      <c r="Q1752" s="221"/>
      <c r="R1752" s="222"/>
      <c r="S1752" s="222"/>
      <c r="T1752" s="222"/>
      <c r="U1752" s="222"/>
      <c r="V1752" s="222"/>
      <c r="W1752" s="222"/>
      <c r="X1752" s="222"/>
      <c r="Y1752" s="222"/>
      <c r="Z1752" s="212"/>
      <c r="AA1752" s="212"/>
      <c r="AB1752" s="212"/>
      <c r="AC1752" s="212"/>
      <c r="AD1752" s="212"/>
      <c r="AE1752" s="212"/>
      <c r="AF1752" s="212"/>
      <c r="AG1752" s="212" t="s">
        <v>358</v>
      </c>
      <c r="AH1752" s="212">
        <v>0</v>
      </c>
      <c r="AI1752" s="212"/>
      <c r="AJ1752" s="212"/>
      <c r="AK1752" s="212"/>
      <c r="AL1752" s="212"/>
      <c r="AM1752" s="212"/>
      <c r="AN1752" s="212"/>
      <c r="AO1752" s="212"/>
      <c r="AP1752" s="212"/>
      <c r="AQ1752" s="212"/>
      <c r="AR1752" s="212"/>
      <c r="AS1752" s="212"/>
      <c r="AT1752" s="212"/>
      <c r="AU1752" s="212"/>
      <c r="AV1752" s="212"/>
      <c r="AW1752" s="212"/>
      <c r="AX1752" s="212"/>
      <c r="AY1752" s="212"/>
      <c r="AZ1752" s="212"/>
      <c r="BA1752" s="212"/>
      <c r="BB1752" s="212"/>
      <c r="BC1752" s="212"/>
      <c r="BD1752" s="212"/>
      <c r="BE1752" s="212"/>
      <c r="BF1752" s="212"/>
      <c r="BG1752" s="212"/>
      <c r="BH1752" s="212"/>
    </row>
    <row r="1753" spans="1:60" outlineLevel="3" x14ac:dyDescent="0.25">
      <c r="A1753" s="219"/>
      <c r="B1753" s="220"/>
      <c r="C1753" s="265" t="s">
        <v>934</v>
      </c>
      <c r="D1753" s="257"/>
      <c r="E1753" s="258">
        <v>9.6999999999999993</v>
      </c>
      <c r="F1753" s="222"/>
      <c r="G1753" s="222"/>
      <c r="H1753" s="222"/>
      <c r="I1753" s="222"/>
      <c r="J1753" s="222"/>
      <c r="K1753" s="222"/>
      <c r="L1753" s="222"/>
      <c r="M1753" s="222"/>
      <c r="N1753" s="221"/>
      <c r="O1753" s="221"/>
      <c r="P1753" s="221"/>
      <c r="Q1753" s="221"/>
      <c r="R1753" s="222"/>
      <c r="S1753" s="222"/>
      <c r="T1753" s="222"/>
      <c r="U1753" s="222"/>
      <c r="V1753" s="222"/>
      <c r="W1753" s="222"/>
      <c r="X1753" s="222"/>
      <c r="Y1753" s="222"/>
      <c r="Z1753" s="212"/>
      <c r="AA1753" s="212"/>
      <c r="AB1753" s="212"/>
      <c r="AC1753" s="212"/>
      <c r="AD1753" s="212"/>
      <c r="AE1753" s="212"/>
      <c r="AF1753" s="212"/>
      <c r="AG1753" s="212" t="s">
        <v>358</v>
      </c>
      <c r="AH1753" s="212">
        <v>0</v>
      </c>
      <c r="AI1753" s="212"/>
      <c r="AJ1753" s="212"/>
      <c r="AK1753" s="212"/>
      <c r="AL1753" s="212"/>
      <c r="AM1753" s="212"/>
      <c r="AN1753" s="212"/>
      <c r="AO1753" s="212"/>
      <c r="AP1753" s="212"/>
      <c r="AQ1753" s="212"/>
      <c r="AR1753" s="212"/>
      <c r="AS1753" s="212"/>
      <c r="AT1753" s="212"/>
      <c r="AU1753" s="212"/>
      <c r="AV1753" s="212"/>
      <c r="AW1753" s="212"/>
      <c r="AX1753" s="212"/>
      <c r="AY1753" s="212"/>
      <c r="AZ1753" s="212"/>
      <c r="BA1753" s="212"/>
      <c r="BB1753" s="212"/>
      <c r="BC1753" s="212"/>
      <c r="BD1753" s="212"/>
      <c r="BE1753" s="212"/>
      <c r="BF1753" s="212"/>
      <c r="BG1753" s="212"/>
      <c r="BH1753" s="212"/>
    </row>
    <row r="1754" spans="1:60" outlineLevel="3" x14ac:dyDescent="0.25">
      <c r="A1754" s="219"/>
      <c r="B1754" s="220"/>
      <c r="C1754" s="265" t="s">
        <v>935</v>
      </c>
      <c r="D1754" s="257"/>
      <c r="E1754" s="258">
        <v>8.5</v>
      </c>
      <c r="F1754" s="222"/>
      <c r="G1754" s="222"/>
      <c r="H1754" s="222"/>
      <c r="I1754" s="222"/>
      <c r="J1754" s="222"/>
      <c r="K1754" s="222"/>
      <c r="L1754" s="222"/>
      <c r="M1754" s="222"/>
      <c r="N1754" s="221"/>
      <c r="O1754" s="221"/>
      <c r="P1754" s="221"/>
      <c r="Q1754" s="221"/>
      <c r="R1754" s="222"/>
      <c r="S1754" s="222"/>
      <c r="T1754" s="222"/>
      <c r="U1754" s="222"/>
      <c r="V1754" s="222"/>
      <c r="W1754" s="222"/>
      <c r="X1754" s="222"/>
      <c r="Y1754" s="222"/>
      <c r="Z1754" s="212"/>
      <c r="AA1754" s="212"/>
      <c r="AB1754" s="212"/>
      <c r="AC1754" s="212"/>
      <c r="AD1754" s="212"/>
      <c r="AE1754" s="212"/>
      <c r="AF1754" s="212"/>
      <c r="AG1754" s="212" t="s">
        <v>358</v>
      </c>
      <c r="AH1754" s="212">
        <v>0</v>
      </c>
      <c r="AI1754" s="212"/>
      <c r="AJ1754" s="212"/>
      <c r="AK1754" s="212"/>
      <c r="AL1754" s="212"/>
      <c r="AM1754" s="212"/>
      <c r="AN1754" s="212"/>
      <c r="AO1754" s="212"/>
      <c r="AP1754" s="212"/>
      <c r="AQ1754" s="212"/>
      <c r="AR1754" s="212"/>
      <c r="AS1754" s="212"/>
      <c r="AT1754" s="212"/>
      <c r="AU1754" s="212"/>
      <c r="AV1754" s="212"/>
      <c r="AW1754" s="212"/>
      <c r="AX1754" s="212"/>
      <c r="AY1754" s="212"/>
      <c r="AZ1754" s="212"/>
      <c r="BA1754" s="212"/>
      <c r="BB1754" s="212"/>
      <c r="BC1754" s="212"/>
      <c r="BD1754" s="212"/>
      <c r="BE1754" s="212"/>
      <c r="BF1754" s="212"/>
      <c r="BG1754" s="212"/>
      <c r="BH1754" s="212"/>
    </row>
    <row r="1755" spans="1:60" outlineLevel="3" x14ac:dyDescent="0.25">
      <c r="A1755" s="219"/>
      <c r="B1755" s="220"/>
      <c r="C1755" s="265" t="s">
        <v>936</v>
      </c>
      <c r="D1755" s="257"/>
      <c r="E1755" s="258">
        <v>1.4</v>
      </c>
      <c r="F1755" s="222"/>
      <c r="G1755" s="222"/>
      <c r="H1755" s="222"/>
      <c r="I1755" s="222"/>
      <c r="J1755" s="222"/>
      <c r="K1755" s="222"/>
      <c r="L1755" s="222"/>
      <c r="M1755" s="222"/>
      <c r="N1755" s="221"/>
      <c r="O1755" s="221"/>
      <c r="P1755" s="221"/>
      <c r="Q1755" s="221"/>
      <c r="R1755" s="222"/>
      <c r="S1755" s="222"/>
      <c r="T1755" s="222"/>
      <c r="U1755" s="222"/>
      <c r="V1755" s="222"/>
      <c r="W1755" s="222"/>
      <c r="X1755" s="222"/>
      <c r="Y1755" s="222"/>
      <c r="Z1755" s="212"/>
      <c r="AA1755" s="212"/>
      <c r="AB1755" s="212"/>
      <c r="AC1755" s="212"/>
      <c r="AD1755" s="212"/>
      <c r="AE1755" s="212"/>
      <c r="AF1755" s="212"/>
      <c r="AG1755" s="212" t="s">
        <v>358</v>
      </c>
      <c r="AH1755" s="212">
        <v>0</v>
      </c>
      <c r="AI1755" s="212"/>
      <c r="AJ1755" s="212"/>
      <c r="AK1755" s="212"/>
      <c r="AL1755" s="212"/>
      <c r="AM1755" s="212"/>
      <c r="AN1755" s="212"/>
      <c r="AO1755" s="212"/>
      <c r="AP1755" s="212"/>
      <c r="AQ1755" s="212"/>
      <c r="AR1755" s="212"/>
      <c r="AS1755" s="212"/>
      <c r="AT1755" s="212"/>
      <c r="AU1755" s="212"/>
      <c r="AV1755" s="212"/>
      <c r="AW1755" s="212"/>
      <c r="AX1755" s="212"/>
      <c r="AY1755" s="212"/>
      <c r="AZ1755" s="212"/>
      <c r="BA1755" s="212"/>
      <c r="BB1755" s="212"/>
      <c r="BC1755" s="212"/>
      <c r="BD1755" s="212"/>
      <c r="BE1755" s="212"/>
      <c r="BF1755" s="212"/>
      <c r="BG1755" s="212"/>
      <c r="BH1755" s="212"/>
    </row>
    <row r="1756" spans="1:60" outlineLevel="3" x14ac:dyDescent="0.25">
      <c r="A1756" s="219"/>
      <c r="B1756" s="220"/>
      <c r="C1756" s="265" t="s">
        <v>937</v>
      </c>
      <c r="D1756" s="257"/>
      <c r="E1756" s="258">
        <v>5</v>
      </c>
      <c r="F1756" s="222"/>
      <c r="G1756" s="222"/>
      <c r="H1756" s="222"/>
      <c r="I1756" s="222"/>
      <c r="J1756" s="222"/>
      <c r="K1756" s="222"/>
      <c r="L1756" s="222"/>
      <c r="M1756" s="222"/>
      <c r="N1756" s="221"/>
      <c r="O1756" s="221"/>
      <c r="P1756" s="221"/>
      <c r="Q1756" s="221"/>
      <c r="R1756" s="222"/>
      <c r="S1756" s="222"/>
      <c r="T1756" s="222"/>
      <c r="U1756" s="222"/>
      <c r="V1756" s="222"/>
      <c r="W1756" s="222"/>
      <c r="X1756" s="222"/>
      <c r="Y1756" s="222"/>
      <c r="Z1756" s="212"/>
      <c r="AA1756" s="212"/>
      <c r="AB1756" s="212"/>
      <c r="AC1756" s="212"/>
      <c r="AD1756" s="212"/>
      <c r="AE1756" s="212"/>
      <c r="AF1756" s="212"/>
      <c r="AG1756" s="212" t="s">
        <v>358</v>
      </c>
      <c r="AH1756" s="212">
        <v>0</v>
      </c>
      <c r="AI1756" s="212"/>
      <c r="AJ1756" s="212"/>
      <c r="AK1756" s="212"/>
      <c r="AL1756" s="212"/>
      <c r="AM1756" s="212"/>
      <c r="AN1756" s="212"/>
      <c r="AO1756" s="212"/>
      <c r="AP1756" s="212"/>
      <c r="AQ1756" s="212"/>
      <c r="AR1756" s="212"/>
      <c r="AS1756" s="212"/>
      <c r="AT1756" s="212"/>
      <c r="AU1756" s="212"/>
      <c r="AV1756" s="212"/>
      <c r="AW1756" s="212"/>
      <c r="AX1756" s="212"/>
      <c r="AY1756" s="212"/>
      <c r="AZ1756" s="212"/>
      <c r="BA1756" s="212"/>
      <c r="BB1756" s="212"/>
      <c r="BC1756" s="212"/>
      <c r="BD1756" s="212"/>
      <c r="BE1756" s="212"/>
      <c r="BF1756" s="212"/>
      <c r="BG1756" s="212"/>
      <c r="BH1756" s="212"/>
    </row>
    <row r="1757" spans="1:60" outlineLevel="3" x14ac:dyDescent="0.25">
      <c r="A1757" s="219"/>
      <c r="B1757" s="220"/>
      <c r="C1757" s="265" t="s">
        <v>938</v>
      </c>
      <c r="D1757" s="257"/>
      <c r="E1757" s="258">
        <v>3.5</v>
      </c>
      <c r="F1757" s="222"/>
      <c r="G1757" s="222"/>
      <c r="H1757" s="222"/>
      <c r="I1757" s="222"/>
      <c r="J1757" s="222"/>
      <c r="K1757" s="222"/>
      <c r="L1757" s="222"/>
      <c r="M1757" s="222"/>
      <c r="N1757" s="221"/>
      <c r="O1757" s="221"/>
      <c r="P1757" s="221"/>
      <c r="Q1757" s="221"/>
      <c r="R1757" s="222"/>
      <c r="S1757" s="222"/>
      <c r="T1757" s="222"/>
      <c r="U1757" s="222"/>
      <c r="V1757" s="222"/>
      <c r="W1757" s="222"/>
      <c r="X1757" s="222"/>
      <c r="Y1757" s="222"/>
      <c r="Z1757" s="212"/>
      <c r="AA1757" s="212"/>
      <c r="AB1757" s="212"/>
      <c r="AC1757" s="212"/>
      <c r="AD1757" s="212"/>
      <c r="AE1757" s="212"/>
      <c r="AF1757" s="212"/>
      <c r="AG1757" s="212" t="s">
        <v>358</v>
      </c>
      <c r="AH1757" s="212">
        <v>0</v>
      </c>
      <c r="AI1757" s="212"/>
      <c r="AJ1757" s="212"/>
      <c r="AK1757" s="212"/>
      <c r="AL1757" s="212"/>
      <c r="AM1757" s="212"/>
      <c r="AN1757" s="212"/>
      <c r="AO1757" s="212"/>
      <c r="AP1757" s="212"/>
      <c r="AQ1757" s="212"/>
      <c r="AR1757" s="212"/>
      <c r="AS1757" s="212"/>
      <c r="AT1757" s="212"/>
      <c r="AU1757" s="212"/>
      <c r="AV1757" s="212"/>
      <c r="AW1757" s="212"/>
      <c r="AX1757" s="212"/>
      <c r="AY1757" s="212"/>
      <c r="AZ1757" s="212"/>
      <c r="BA1757" s="212"/>
      <c r="BB1757" s="212"/>
      <c r="BC1757" s="212"/>
      <c r="BD1757" s="212"/>
      <c r="BE1757" s="212"/>
      <c r="BF1757" s="212"/>
      <c r="BG1757" s="212"/>
      <c r="BH1757" s="212"/>
    </row>
    <row r="1758" spans="1:60" outlineLevel="3" x14ac:dyDescent="0.25">
      <c r="A1758" s="219"/>
      <c r="B1758" s="220"/>
      <c r="C1758" s="265" t="s">
        <v>939</v>
      </c>
      <c r="D1758" s="257"/>
      <c r="E1758" s="258">
        <v>2.2000000000000002</v>
      </c>
      <c r="F1758" s="222"/>
      <c r="G1758" s="222"/>
      <c r="H1758" s="222"/>
      <c r="I1758" s="222"/>
      <c r="J1758" s="222"/>
      <c r="K1758" s="222"/>
      <c r="L1758" s="222"/>
      <c r="M1758" s="222"/>
      <c r="N1758" s="221"/>
      <c r="O1758" s="221"/>
      <c r="P1758" s="221"/>
      <c r="Q1758" s="221"/>
      <c r="R1758" s="222"/>
      <c r="S1758" s="222"/>
      <c r="T1758" s="222"/>
      <c r="U1758" s="222"/>
      <c r="V1758" s="222"/>
      <c r="W1758" s="222"/>
      <c r="X1758" s="222"/>
      <c r="Y1758" s="222"/>
      <c r="Z1758" s="212"/>
      <c r="AA1758" s="212"/>
      <c r="AB1758" s="212"/>
      <c r="AC1758" s="212"/>
      <c r="AD1758" s="212"/>
      <c r="AE1758" s="212"/>
      <c r="AF1758" s="212"/>
      <c r="AG1758" s="212" t="s">
        <v>358</v>
      </c>
      <c r="AH1758" s="212">
        <v>0</v>
      </c>
      <c r="AI1758" s="212"/>
      <c r="AJ1758" s="212"/>
      <c r="AK1758" s="212"/>
      <c r="AL1758" s="212"/>
      <c r="AM1758" s="212"/>
      <c r="AN1758" s="212"/>
      <c r="AO1758" s="212"/>
      <c r="AP1758" s="212"/>
      <c r="AQ1758" s="212"/>
      <c r="AR1758" s="212"/>
      <c r="AS1758" s="212"/>
      <c r="AT1758" s="212"/>
      <c r="AU1758" s="212"/>
      <c r="AV1758" s="212"/>
      <c r="AW1758" s="212"/>
      <c r="AX1758" s="212"/>
      <c r="AY1758" s="212"/>
      <c r="AZ1758" s="212"/>
      <c r="BA1758" s="212"/>
      <c r="BB1758" s="212"/>
      <c r="BC1758" s="212"/>
      <c r="BD1758" s="212"/>
      <c r="BE1758" s="212"/>
      <c r="BF1758" s="212"/>
      <c r="BG1758" s="212"/>
      <c r="BH1758" s="212"/>
    </row>
    <row r="1759" spans="1:60" outlineLevel="3" x14ac:dyDescent="0.25">
      <c r="A1759" s="219"/>
      <c r="B1759" s="220"/>
      <c r="C1759" s="265" t="s">
        <v>940</v>
      </c>
      <c r="D1759" s="257"/>
      <c r="E1759" s="258">
        <v>95.4</v>
      </c>
      <c r="F1759" s="222"/>
      <c r="G1759" s="222"/>
      <c r="H1759" s="222"/>
      <c r="I1759" s="222"/>
      <c r="J1759" s="222"/>
      <c r="K1759" s="222"/>
      <c r="L1759" s="222"/>
      <c r="M1759" s="222"/>
      <c r="N1759" s="221"/>
      <c r="O1759" s="221"/>
      <c r="P1759" s="221"/>
      <c r="Q1759" s="221"/>
      <c r="R1759" s="222"/>
      <c r="S1759" s="222"/>
      <c r="T1759" s="222"/>
      <c r="U1759" s="222"/>
      <c r="V1759" s="222"/>
      <c r="W1759" s="222"/>
      <c r="X1759" s="222"/>
      <c r="Y1759" s="222"/>
      <c r="Z1759" s="212"/>
      <c r="AA1759" s="212"/>
      <c r="AB1759" s="212"/>
      <c r="AC1759" s="212"/>
      <c r="AD1759" s="212"/>
      <c r="AE1759" s="212"/>
      <c r="AF1759" s="212"/>
      <c r="AG1759" s="212" t="s">
        <v>358</v>
      </c>
      <c r="AH1759" s="212">
        <v>0</v>
      </c>
      <c r="AI1759" s="212"/>
      <c r="AJ1759" s="212"/>
      <c r="AK1759" s="212"/>
      <c r="AL1759" s="212"/>
      <c r="AM1759" s="212"/>
      <c r="AN1759" s="212"/>
      <c r="AO1759" s="212"/>
      <c r="AP1759" s="212"/>
      <c r="AQ1759" s="212"/>
      <c r="AR1759" s="212"/>
      <c r="AS1759" s="212"/>
      <c r="AT1759" s="212"/>
      <c r="AU1759" s="212"/>
      <c r="AV1759" s="212"/>
      <c r="AW1759" s="212"/>
      <c r="AX1759" s="212"/>
      <c r="AY1759" s="212"/>
      <c r="AZ1759" s="212"/>
      <c r="BA1759" s="212"/>
      <c r="BB1759" s="212"/>
      <c r="BC1759" s="212"/>
      <c r="BD1759" s="212"/>
      <c r="BE1759" s="212"/>
      <c r="BF1759" s="212"/>
      <c r="BG1759" s="212"/>
      <c r="BH1759" s="212"/>
    </row>
    <row r="1760" spans="1:60" outlineLevel="3" x14ac:dyDescent="0.25">
      <c r="A1760" s="219"/>
      <c r="B1760" s="220"/>
      <c r="C1760" s="265" t="s">
        <v>941</v>
      </c>
      <c r="D1760" s="257"/>
      <c r="E1760" s="258">
        <v>18.3</v>
      </c>
      <c r="F1760" s="222"/>
      <c r="G1760" s="222"/>
      <c r="H1760" s="222"/>
      <c r="I1760" s="222"/>
      <c r="J1760" s="222"/>
      <c r="K1760" s="222"/>
      <c r="L1760" s="222"/>
      <c r="M1760" s="222"/>
      <c r="N1760" s="221"/>
      <c r="O1760" s="221"/>
      <c r="P1760" s="221"/>
      <c r="Q1760" s="221"/>
      <c r="R1760" s="222"/>
      <c r="S1760" s="222"/>
      <c r="T1760" s="222"/>
      <c r="U1760" s="222"/>
      <c r="V1760" s="222"/>
      <c r="W1760" s="222"/>
      <c r="X1760" s="222"/>
      <c r="Y1760" s="222"/>
      <c r="Z1760" s="212"/>
      <c r="AA1760" s="212"/>
      <c r="AB1760" s="212"/>
      <c r="AC1760" s="212"/>
      <c r="AD1760" s="212"/>
      <c r="AE1760" s="212"/>
      <c r="AF1760" s="212"/>
      <c r="AG1760" s="212" t="s">
        <v>358</v>
      </c>
      <c r="AH1760" s="212">
        <v>0</v>
      </c>
      <c r="AI1760" s="212"/>
      <c r="AJ1760" s="212"/>
      <c r="AK1760" s="212"/>
      <c r="AL1760" s="212"/>
      <c r="AM1760" s="212"/>
      <c r="AN1760" s="212"/>
      <c r="AO1760" s="212"/>
      <c r="AP1760" s="212"/>
      <c r="AQ1760" s="212"/>
      <c r="AR1760" s="212"/>
      <c r="AS1760" s="212"/>
      <c r="AT1760" s="212"/>
      <c r="AU1760" s="212"/>
      <c r="AV1760" s="212"/>
      <c r="AW1760" s="212"/>
      <c r="AX1760" s="212"/>
      <c r="AY1760" s="212"/>
      <c r="AZ1760" s="212"/>
      <c r="BA1760" s="212"/>
      <c r="BB1760" s="212"/>
      <c r="BC1760" s="212"/>
      <c r="BD1760" s="212"/>
      <c r="BE1760" s="212"/>
      <c r="BF1760" s="212"/>
      <c r="BG1760" s="212"/>
      <c r="BH1760" s="212"/>
    </row>
    <row r="1761" spans="1:60" outlineLevel="3" x14ac:dyDescent="0.25">
      <c r="A1761" s="219"/>
      <c r="B1761" s="220"/>
      <c r="C1761" s="265" t="s">
        <v>942</v>
      </c>
      <c r="D1761" s="257"/>
      <c r="E1761" s="258">
        <v>17</v>
      </c>
      <c r="F1761" s="222"/>
      <c r="G1761" s="222"/>
      <c r="H1761" s="222"/>
      <c r="I1761" s="222"/>
      <c r="J1761" s="222"/>
      <c r="K1761" s="222"/>
      <c r="L1761" s="222"/>
      <c r="M1761" s="222"/>
      <c r="N1761" s="221"/>
      <c r="O1761" s="221"/>
      <c r="P1761" s="221"/>
      <c r="Q1761" s="221"/>
      <c r="R1761" s="222"/>
      <c r="S1761" s="222"/>
      <c r="T1761" s="222"/>
      <c r="U1761" s="222"/>
      <c r="V1761" s="222"/>
      <c r="W1761" s="222"/>
      <c r="X1761" s="222"/>
      <c r="Y1761" s="222"/>
      <c r="Z1761" s="212"/>
      <c r="AA1761" s="212"/>
      <c r="AB1761" s="212"/>
      <c r="AC1761" s="212"/>
      <c r="AD1761" s="212"/>
      <c r="AE1761" s="212"/>
      <c r="AF1761" s="212"/>
      <c r="AG1761" s="212" t="s">
        <v>358</v>
      </c>
      <c r="AH1761" s="212">
        <v>0</v>
      </c>
      <c r="AI1761" s="212"/>
      <c r="AJ1761" s="212"/>
      <c r="AK1761" s="212"/>
      <c r="AL1761" s="212"/>
      <c r="AM1761" s="212"/>
      <c r="AN1761" s="212"/>
      <c r="AO1761" s="212"/>
      <c r="AP1761" s="212"/>
      <c r="AQ1761" s="212"/>
      <c r="AR1761" s="212"/>
      <c r="AS1761" s="212"/>
      <c r="AT1761" s="212"/>
      <c r="AU1761" s="212"/>
      <c r="AV1761" s="212"/>
      <c r="AW1761" s="212"/>
      <c r="AX1761" s="212"/>
      <c r="AY1761" s="212"/>
      <c r="AZ1761" s="212"/>
      <c r="BA1761" s="212"/>
      <c r="BB1761" s="212"/>
      <c r="BC1761" s="212"/>
      <c r="BD1761" s="212"/>
      <c r="BE1761" s="212"/>
      <c r="BF1761" s="212"/>
      <c r="BG1761" s="212"/>
      <c r="BH1761" s="212"/>
    </row>
    <row r="1762" spans="1:60" outlineLevel="3" x14ac:dyDescent="0.25">
      <c r="A1762" s="219"/>
      <c r="B1762" s="220"/>
      <c r="C1762" s="265" t="s">
        <v>943</v>
      </c>
      <c r="D1762" s="257"/>
      <c r="E1762" s="258">
        <v>18.600000000000001</v>
      </c>
      <c r="F1762" s="222"/>
      <c r="G1762" s="222"/>
      <c r="H1762" s="222"/>
      <c r="I1762" s="222"/>
      <c r="J1762" s="222"/>
      <c r="K1762" s="222"/>
      <c r="L1762" s="222"/>
      <c r="M1762" s="222"/>
      <c r="N1762" s="221"/>
      <c r="O1762" s="221"/>
      <c r="P1762" s="221"/>
      <c r="Q1762" s="221"/>
      <c r="R1762" s="222"/>
      <c r="S1762" s="222"/>
      <c r="T1762" s="222"/>
      <c r="U1762" s="222"/>
      <c r="V1762" s="222"/>
      <c r="W1762" s="222"/>
      <c r="X1762" s="222"/>
      <c r="Y1762" s="222"/>
      <c r="Z1762" s="212"/>
      <c r="AA1762" s="212"/>
      <c r="AB1762" s="212"/>
      <c r="AC1762" s="212"/>
      <c r="AD1762" s="212"/>
      <c r="AE1762" s="212"/>
      <c r="AF1762" s="212"/>
      <c r="AG1762" s="212" t="s">
        <v>358</v>
      </c>
      <c r="AH1762" s="212">
        <v>0</v>
      </c>
      <c r="AI1762" s="212"/>
      <c r="AJ1762" s="212"/>
      <c r="AK1762" s="212"/>
      <c r="AL1762" s="212"/>
      <c r="AM1762" s="212"/>
      <c r="AN1762" s="212"/>
      <c r="AO1762" s="212"/>
      <c r="AP1762" s="212"/>
      <c r="AQ1762" s="212"/>
      <c r="AR1762" s="212"/>
      <c r="AS1762" s="212"/>
      <c r="AT1762" s="212"/>
      <c r="AU1762" s="212"/>
      <c r="AV1762" s="212"/>
      <c r="AW1762" s="212"/>
      <c r="AX1762" s="212"/>
      <c r="AY1762" s="212"/>
      <c r="AZ1762" s="212"/>
      <c r="BA1762" s="212"/>
      <c r="BB1762" s="212"/>
      <c r="BC1762" s="212"/>
      <c r="BD1762" s="212"/>
      <c r="BE1762" s="212"/>
      <c r="BF1762" s="212"/>
      <c r="BG1762" s="212"/>
      <c r="BH1762" s="212"/>
    </row>
    <row r="1763" spans="1:60" outlineLevel="3" x14ac:dyDescent="0.25">
      <c r="A1763" s="219"/>
      <c r="B1763" s="220"/>
      <c r="C1763" s="265" t="s">
        <v>944</v>
      </c>
      <c r="D1763" s="257"/>
      <c r="E1763" s="258">
        <v>18.5</v>
      </c>
      <c r="F1763" s="222"/>
      <c r="G1763" s="222"/>
      <c r="H1763" s="222"/>
      <c r="I1763" s="222"/>
      <c r="J1763" s="222"/>
      <c r="K1763" s="222"/>
      <c r="L1763" s="222"/>
      <c r="M1763" s="222"/>
      <c r="N1763" s="221"/>
      <c r="O1763" s="221"/>
      <c r="P1763" s="221"/>
      <c r="Q1763" s="221"/>
      <c r="R1763" s="222"/>
      <c r="S1763" s="222"/>
      <c r="T1763" s="222"/>
      <c r="U1763" s="222"/>
      <c r="V1763" s="222"/>
      <c r="W1763" s="222"/>
      <c r="X1763" s="222"/>
      <c r="Y1763" s="222"/>
      <c r="Z1763" s="212"/>
      <c r="AA1763" s="212"/>
      <c r="AB1763" s="212"/>
      <c r="AC1763" s="212"/>
      <c r="AD1763" s="212"/>
      <c r="AE1763" s="212"/>
      <c r="AF1763" s="212"/>
      <c r="AG1763" s="212" t="s">
        <v>358</v>
      </c>
      <c r="AH1763" s="212">
        <v>0</v>
      </c>
      <c r="AI1763" s="212"/>
      <c r="AJ1763" s="212"/>
      <c r="AK1763" s="212"/>
      <c r="AL1763" s="212"/>
      <c r="AM1763" s="212"/>
      <c r="AN1763" s="212"/>
      <c r="AO1763" s="212"/>
      <c r="AP1763" s="212"/>
      <c r="AQ1763" s="212"/>
      <c r="AR1763" s="212"/>
      <c r="AS1763" s="212"/>
      <c r="AT1763" s="212"/>
      <c r="AU1763" s="212"/>
      <c r="AV1763" s="212"/>
      <c r="AW1763" s="212"/>
      <c r="AX1763" s="212"/>
      <c r="AY1763" s="212"/>
      <c r="AZ1763" s="212"/>
      <c r="BA1763" s="212"/>
      <c r="BB1763" s="212"/>
      <c r="BC1763" s="212"/>
      <c r="BD1763" s="212"/>
      <c r="BE1763" s="212"/>
      <c r="BF1763" s="212"/>
      <c r="BG1763" s="212"/>
      <c r="BH1763" s="212"/>
    </row>
    <row r="1764" spans="1:60" outlineLevel="3" x14ac:dyDescent="0.25">
      <c r="A1764" s="219"/>
      <c r="B1764" s="220"/>
      <c r="C1764" s="265" t="s">
        <v>945</v>
      </c>
      <c r="D1764" s="257"/>
      <c r="E1764" s="258">
        <v>1.5</v>
      </c>
      <c r="F1764" s="222"/>
      <c r="G1764" s="222"/>
      <c r="H1764" s="222"/>
      <c r="I1764" s="222"/>
      <c r="J1764" s="222"/>
      <c r="K1764" s="222"/>
      <c r="L1764" s="222"/>
      <c r="M1764" s="222"/>
      <c r="N1764" s="221"/>
      <c r="O1764" s="221"/>
      <c r="P1764" s="221"/>
      <c r="Q1764" s="221"/>
      <c r="R1764" s="222"/>
      <c r="S1764" s="222"/>
      <c r="T1764" s="222"/>
      <c r="U1764" s="222"/>
      <c r="V1764" s="222"/>
      <c r="W1764" s="222"/>
      <c r="X1764" s="222"/>
      <c r="Y1764" s="222"/>
      <c r="Z1764" s="212"/>
      <c r="AA1764" s="212"/>
      <c r="AB1764" s="212"/>
      <c r="AC1764" s="212"/>
      <c r="AD1764" s="212"/>
      <c r="AE1764" s="212"/>
      <c r="AF1764" s="212"/>
      <c r="AG1764" s="212" t="s">
        <v>358</v>
      </c>
      <c r="AH1764" s="212">
        <v>0</v>
      </c>
      <c r="AI1764" s="212"/>
      <c r="AJ1764" s="212"/>
      <c r="AK1764" s="212"/>
      <c r="AL1764" s="212"/>
      <c r="AM1764" s="212"/>
      <c r="AN1764" s="212"/>
      <c r="AO1764" s="212"/>
      <c r="AP1764" s="212"/>
      <c r="AQ1764" s="212"/>
      <c r="AR1764" s="212"/>
      <c r="AS1764" s="212"/>
      <c r="AT1764" s="212"/>
      <c r="AU1764" s="212"/>
      <c r="AV1764" s="212"/>
      <c r="AW1764" s="212"/>
      <c r="AX1764" s="212"/>
      <c r="AY1764" s="212"/>
      <c r="AZ1764" s="212"/>
      <c r="BA1764" s="212"/>
      <c r="BB1764" s="212"/>
      <c r="BC1764" s="212"/>
      <c r="BD1764" s="212"/>
      <c r="BE1764" s="212"/>
      <c r="BF1764" s="212"/>
      <c r="BG1764" s="212"/>
      <c r="BH1764" s="212"/>
    </row>
    <row r="1765" spans="1:60" outlineLevel="3" x14ac:dyDescent="0.25">
      <c r="A1765" s="219"/>
      <c r="B1765" s="220"/>
      <c r="C1765" s="265" t="s">
        <v>946</v>
      </c>
      <c r="D1765" s="257"/>
      <c r="E1765" s="258">
        <v>12.8</v>
      </c>
      <c r="F1765" s="222"/>
      <c r="G1765" s="222"/>
      <c r="H1765" s="222"/>
      <c r="I1765" s="222"/>
      <c r="J1765" s="222"/>
      <c r="K1765" s="222"/>
      <c r="L1765" s="222"/>
      <c r="M1765" s="222"/>
      <c r="N1765" s="221"/>
      <c r="O1765" s="221"/>
      <c r="P1765" s="221"/>
      <c r="Q1765" s="221"/>
      <c r="R1765" s="222"/>
      <c r="S1765" s="222"/>
      <c r="T1765" s="222"/>
      <c r="U1765" s="222"/>
      <c r="V1765" s="222"/>
      <c r="W1765" s="222"/>
      <c r="X1765" s="222"/>
      <c r="Y1765" s="222"/>
      <c r="Z1765" s="212"/>
      <c r="AA1765" s="212"/>
      <c r="AB1765" s="212"/>
      <c r="AC1765" s="212"/>
      <c r="AD1765" s="212"/>
      <c r="AE1765" s="212"/>
      <c r="AF1765" s="212"/>
      <c r="AG1765" s="212" t="s">
        <v>358</v>
      </c>
      <c r="AH1765" s="212">
        <v>0</v>
      </c>
      <c r="AI1765" s="212"/>
      <c r="AJ1765" s="212"/>
      <c r="AK1765" s="212"/>
      <c r="AL1765" s="212"/>
      <c r="AM1765" s="212"/>
      <c r="AN1765" s="212"/>
      <c r="AO1765" s="212"/>
      <c r="AP1765" s="212"/>
      <c r="AQ1765" s="212"/>
      <c r="AR1765" s="212"/>
      <c r="AS1765" s="212"/>
      <c r="AT1765" s="212"/>
      <c r="AU1765" s="212"/>
      <c r="AV1765" s="212"/>
      <c r="AW1765" s="212"/>
      <c r="AX1765" s="212"/>
      <c r="AY1765" s="212"/>
      <c r="AZ1765" s="212"/>
      <c r="BA1765" s="212"/>
      <c r="BB1765" s="212"/>
      <c r="BC1765" s="212"/>
      <c r="BD1765" s="212"/>
      <c r="BE1765" s="212"/>
      <c r="BF1765" s="212"/>
      <c r="BG1765" s="212"/>
      <c r="BH1765" s="212"/>
    </row>
    <row r="1766" spans="1:60" outlineLevel="3" x14ac:dyDescent="0.25">
      <c r="A1766" s="219"/>
      <c r="B1766" s="220"/>
      <c r="C1766" s="265" t="s">
        <v>947</v>
      </c>
      <c r="D1766" s="257"/>
      <c r="E1766" s="258">
        <v>6.2</v>
      </c>
      <c r="F1766" s="222"/>
      <c r="G1766" s="222"/>
      <c r="H1766" s="222"/>
      <c r="I1766" s="222"/>
      <c r="J1766" s="222"/>
      <c r="K1766" s="222"/>
      <c r="L1766" s="222"/>
      <c r="M1766" s="222"/>
      <c r="N1766" s="221"/>
      <c r="O1766" s="221"/>
      <c r="P1766" s="221"/>
      <c r="Q1766" s="221"/>
      <c r="R1766" s="222"/>
      <c r="S1766" s="222"/>
      <c r="T1766" s="222"/>
      <c r="U1766" s="222"/>
      <c r="V1766" s="222"/>
      <c r="W1766" s="222"/>
      <c r="X1766" s="222"/>
      <c r="Y1766" s="222"/>
      <c r="Z1766" s="212"/>
      <c r="AA1766" s="212"/>
      <c r="AB1766" s="212"/>
      <c r="AC1766" s="212"/>
      <c r="AD1766" s="212"/>
      <c r="AE1766" s="212"/>
      <c r="AF1766" s="212"/>
      <c r="AG1766" s="212" t="s">
        <v>358</v>
      </c>
      <c r="AH1766" s="212">
        <v>0</v>
      </c>
      <c r="AI1766" s="212"/>
      <c r="AJ1766" s="212"/>
      <c r="AK1766" s="212"/>
      <c r="AL1766" s="212"/>
      <c r="AM1766" s="212"/>
      <c r="AN1766" s="212"/>
      <c r="AO1766" s="212"/>
      <c r="AP1766" s="212"/>
      <c r="AQ1766" s="212"/>
      <c r="AR1766" s="212"/>
      <c r="AS1766" s="212"/>
      <c r="AT1766" s="212"/>
      <c r="AU1766" s="212"/>
      <c r="AV1766" s="212"/>
      <c r="AW1766" s="212"/>
      <c r="AX1766" s="212"/>
      <c r="AY1766" s="212"/>
      <c r="AZ1766" s="212"/>
      <c r="BA1766" s="212"/>
      <c r="BB1766" s="212"/>
      <c r="BC1766" s="212"/>
      <c r="BD1766" s="212"/>
      <c r="BE1766" s="212"/>
      <c r="BF1766" s="212"/>
      <c r="BG1766" s="212"/>
      <c r="BH1766" s="212"/>
    </row>
    <row r="1767" spans="1:60" outlineLevel="3" x14ac:dyDescent="0.25">
      <c r="A1767" s="219"/>
      <c r="B1767" s="220"/>
      <c r="C1767" s="265" t="s">
        <v>948</v>
      </c>
      <c r="D1767" s="257"/>
      <c r="E1767" s="258">
        <v>32.6</v>
      </c>
      <c r="F1767" s="222"/>
      <c r="G1767" s="222"/>
      <c r="H1767" s="222"/>
      <c r="I1767" s="222"/>
      <c r="J1767" s="222"/>
      <c r="K1767" s="222"/>
      <c r="L1767" s="222"/>
      <c r="M1767" s="222"/>
      <c r="N1767" s="221"/>
      <c r="O1767" s="221"/>
      <c r="P1767" s="221"/>
      <c r="Q1767" s="221"/>
      <c r="R1767" s="222"/>
      <c r="S1767" s="222"/>
      <c r="T1767" s="222"/>
      <c r="U1767" s="222"/>
      <c r="V1767" s="222"/>
      <c r="W1767" s="222"/>
      <c r="X1767" s="222"/>
      <c r="Y1767" s="222"/>
      <c r="Z1767" s="212"/>
      <c r="AA1767" s="212"/>
      <c r="AB1767" s="212"/>
      <c r="AC1767" s="212"/>
      <c r="AD1767" s="212"/>
      <c r="AE1767" s="212"/>
      <c r="AF1767" s="212"/>
      <c r="AG1767" s="212" t="s">
        <v>358</v>
      </c>
      <c r="AH1767" s="212">
        <v>0</v>
      </c>
      <c r="AI1767" s="212"/>
      <c r="AJ1767" s="212"/>
      <c r="AK1767" s="212"/>
      <c r="AL1767" s="212"/>
      <c r="AM1767" s="212"/>
      <c r="AN1767" s="212"/>
      <c r="AO1767" s="212"/>
      <c r="AP1767" s="212"/>
      <c r="AQ1767" s="212"/>
      <c r="AR1767" s="212"/>
      <c r="AS1767" s="212"/>
      <c r="AT1767" s="212"/>
      <c r="AU1767" s="212"/>
      <c r="AV1767" s="212"/>
      <c r="AW1767" s="212"/>
      <c r="AX1767" s="212"/>
      <c r="AY1767" s="212"/>
      <c r="AZ1767" s="212"/>
      <c r="BA1767" s="212"/>
      <c r="BB1767" s="212"/>
      <c r="BC1767" s="212"/>
      <c r="BD1767" s="212"/>
      <c r="BE1767" s="212"/>
      <c r="BF1767" s="212"/>
      <c r="BG1767" s="212"/>
      <c r="BH1767" s="212"/>
    </row>
    <row r="1768" spans="1:60" outlineLevel="3" x14ac:dyDescent="0.25">
      <c r="A1768" s="219"/>
      <c r="B1768" s="220"/>
      <c r="C1768" s="265" t="s">
        <v>949</v>
      </c>
      <c r="D1768" s="257"/>
      <c r="E1768" s="258">
        <v>12.8</v>
      </c>
      <c r="F1768" s="222"/>
      <c r="G1768" s="222"/>
      <c r="H1768" s="222"/>
      <c r="I1768" s="222"/>
      <c r="J1768" s="222"/>
      <c r="K1768" s="222"/>
      <c r="L1768" s="222"/>
      <c r="M1768" s="222"/>
      <c r="N1768" s="221"/>
      <c r="O1768" s="221"/>
      <c r="P1768" s="221"/>
      <c r="Q1768" s="221"/>
      <c r="R1768" s="222"/>
      <c r="S1768" s="222"/>
      <c r="T1768" s="222"/>
      <c r="U1768" s="222"/>
      <c r="V1768" s="222"/>
      <c r="W1768" s="222"/>
      <c r="X1768" s="222"/>
      <c r="Y1768" s="222"/>
      <c r="Z1768" s="212"/>
      <c r="AA1768" s="212"/>
      <c r="AB1768" s="212"/>
      <c r="AC1768" s="212"/>
      <c r="AD1768" s="212"/>
      <c r="AE1768" s="212"/>
      <c r="AF1768" s="212"/>
      <c r="AG1768" s="212" t="s">
        <v>358</v>
      </c>
      <c r="AH1768" s="212">
        <v>0</v>
      </c>
      <c r="AI1768" s="212"/>
      <c r="AJ1768" s="212"/>
      <c r="AK1768" s="212"/>
      <c r="AL1768" s="212"/>
      <c r="AM1768" s="212"/>
      <c r="AN1768" s="212"/>
      <c r="AO1768" s="212"/>
      <c r="AP1768" s="212"/>
      <c r="AQ1768" s="212"/>
      <c r="AR1768" s="212"/>
      <c r="AS1768" s="212"/>
      <c r="AT1768" s="212"/>
      <c r="AU1768" s="212"/>
      <c r="AV1768" s="212"/>
      <c r="AW1768" s="212"/>
      <c r="AX1768" s="212"/>
      <c r="AY1768" s="212"/>
      <c r="AZ1768" s="212"/>
      <c r="BA1768" s="212"/>
      <c r="BB1768" s="212"/>
      <c r="BC1768" s="212"/>
      <c r="BD1768" s="212"/>
      <c r="BE1768" s="212"/>
      <c r="BF1768" s="212"/>
      <c r="BG1768" s="212"/>
      <c r="BH1768" s="212"/>
    </row>
    <row r="1769" spans="1:60" outlineLevel="3" x14ac:dyDescent="0.25">
      <c r="A1769" s="219"/>
      <c r="B1769" s="220"/>
      <c r="C1769" s="265" t="s">
        <v>950</v>
      </c>
      <c r="D1769" s="257"/>
      <c r="E1769" s="258">
        <v>8.1</v>
      </c>
      <c r="F1769" s="222"/>
      <c r="G1769" s="222"/>
      <c r="H1769" s="222"/>
      <c r="I1769" s="222"/>
      <c r="J1769" s="222"/>
      <c r="K1769" s="222"/>
      <c r="L1769" s="222"/>
      <c r="M1769" s="222"/>
      <c r="N1769" s="221"/>
      <c r="O1769" s="221"/>
      <c r="P1769" s="221"/>
      <c r="Q1769" s="221"/>
      <c r="R1769" s="222"/>
      <c r="S1769" s="222"/>
      <c r="T1769" s="222"/>
      <c r="U1769" s="222"/>
      <c r="V1769" s="222"/>
      <c r="W1769" s="222"/>
      <c r="X1769" s="222"/>
      <c r="Y1769" s="222"/>
      <c r="Z1769" s="212"/>
      <c r="AA1769" s="212"/>
      <c r="AB1769" s="212"/>
      <c r="AC1769" s="212"/>
      <c r="AD1769" s="212"/>
      <c r="AE1769" s="212"/>
      <c r="AF1769" s="212"/>
      <c r="AG1769" s="212" t="s">
        <v>358</v>
      </c>
      <c r="AH1769" s="212">
        <v>0</v>
      </c>
      <c r="AI1769" s="212"/>
      <c r="AJ1769" s="212"/>
      <c r="AK1769" s="212"/>
      <c r="AL1769" s="212"/>
      <c r="AM1769" s="212"/>
      <c r="AN1769" s="212"/>
      <c r="AO1769" s="212"/>
      <c r="AP1769" s="212"/>
      <c r="AQ1769" s="212"/>
      <c r="AR1769" s="212"/>
      <c r="AS1769" s="212"/>
      <c r="AT1769" s="212"/>
      <c r="AU1769" s="212"/>
      <c r="AV1769" s="212"/>
      <c r="AW1769" s="212"/>
      <c r="AX1769" s="212"/>
      <c r="AY1769" s="212"/>
      <c r="AZ1769" s="212"/>
      <c r="BA1769" s="212"/>
      <c r="BB1769" s="212"/>
      <c r="BC1769" s="212"/>
      <c r="BD1769" s="212"/>
      <c r="BE1769" s="212"/>
      <c r="BF1769" s="212"/>
      <c r="BG1769" s="212"/>
      <c r="BH1769" s="212"/>
    </row>
    <row r="1770" spans="1:60" outlineLevel="3" x14ac:dyDescent="0.25">
      <c r="A1770" s="219"/>
      <c r="B1770" s="220"/>
      <c r="C1770" s="265" t="s">
        <v>951</v>
      </c>
      <c r="D1770" s="257"/>
      <c r="E1770" s="258">
        <v>10.6</v>
      </c>
      <c r="F1770" s="222"/>
      <c r="G1770" s="222"/>
      <c r="H1770" s="222"/>
      <c r="I1770" s="222"/>
      <c r="J1770" s="222"/>
      <c r="K1770" s="222"/>
      <c r="L1770" s="222"/>
      <c r="M1770" s="222"/>
      <c r="N1770" s="221"/>
      <c r="O1770" s="221"/>
      <c r="P1770" s="221"/>
      <c r="Q1770" s="221"/>
      <c r="R1770" s="222"/>
      <c r="S1770" s="222"/>
      <c r="T1770" s="222"/>
      <c r="U1770" s="222"/>
      <c r="V1770" s="222"/>
      <c r="W1770" s="222"/>
      <c r="X1770" s="222"/>
      <c r="Y1770" s="222"/>
      <c r="Z1770" s="212"/>
      <c r="AA1770" s="212"/>
      <c r="AB1770" s="212"/>
      <c r="AC1770" s="212"/>
      <c r="AD1770" s="212"/>
      <c r="AE1770" s="212"/>
      <c r="AF1770" s="212"/>
      <c r="AG1770" s="212" t="s">
        <v>358</v>
      </c>
      <c r="AH1770" s="212">
        <v>0</v>
      </c>
      <c r="AI1770" s="212"/>
      <c r="AJ1770" s="212"/>
      <c r="AK1770" s="212"/>
      <c r="AL1770" s="212"/>
      <c r="AM1770" s="212"/>
      <c r="AN1770" s="212"/>
      <c r="AO1770" s="212"/>
      <c r="AP1770" s="212"/>
      <c r="AQ1770" s="212"/>
      <c r="AR1770" s="212"/>
      <c r="AS1770" s="212"/>
      <c r="AT1770" s="212"/>
      <c r="AU1770" s="212"/>
      <c r="AV1770" s="212"/>
      <c r="AW1770" s="212"/>
      <c r="AX1770" s="212"/>
      <c r="AY1770" s="212"/>
      <c r="AZ1770" s="212"/>
      <c r="BA1770" s="212"/>
      <c r="BB1770" s="212"/>
      <c r="BC1770" s="212"/>
      <c r="BD1770" s="212"/>
      <c r="BE1770" s="212"/>
      <c r="BF1770" s="212"/>
      <c r="BG1770" s="212"/>
      <c r="BH1770" s="212"/>
    </row>
    <row r="1771" spans="1:60" outlineLevel="3" x14ac:dyDescent="0.25">
      <c r="A1771" s="219"/>
      <c r="B1771" s="220"/>
      <c r="C1771" s="265" t="s">
        <v>952</v>
      </c>
      <c r="D1771" s="257"/>
      <c r="E1771" s="258">
        <v>5.5</v>
      </c>
      <c r="F1771" s="222"/>
      <c r="G1771" s="222"/>
      <c r="H1771" s="222"/>
      <c r="I1771" s="222"/>
      <c r="J1771" s="222"/>
      <c r="K1771" s="222"/>
      <c r="L1771" s="222"/>
      <c r="M1771" s="222"/>
      <c r="N1771" s="221"/>
      <c r="O1771" s="221"/>
      <c r="P1771" s="221"/>
      <c r="Q1771" s="221"/>
      <c r="R1771" s="222"/>
      <c r="S1771" s="222"/>
      <c r="T1771" s="222"/>
      <c r="U1771" s="222"/>
      <c r="V1771" s="222"/>
      <c r="W1771" s="222"/>
      <c r="X1771" s="222"/>
      <c r="Y1771" s="222"/>
      <c r="Z1771" s="212"/>
      <c r="AA1771" s="212"/>
      <c r="AB1771" s="212"/>
      <c r="AC1771" s="212"/>
      <c r="AD1771" s="212"/>
      <c r="AE1771" s="212"/>
      <c r="AF1771" s="212"/>
      <c r="AG1771" s="212" t="s">
        <v>358</v>
      </c>
      <c r="AH1771" s="212">
        <v>0</v>
      </c>
      <c r="AI1771" s="212"/>
      <c r="AJ1771" s="212"/>
      <c r="AK1771" s="212"/>
      <c r="AL1771" s="212"/>
      <c r="AM1771" s="212"/>
      <c r="AN1771" s="212"/>
      <c r="AO1771" s="212"/>
      <c r="AP1771" s="212"/>
      <c r="AQ1771" s="212"/>
      <c r="AR1771" s="212"/>
      <c r="AS1771" s="212"/>
      <c r="AT1771" s="212"/>
      <c r="AU1771" s="212"/>
      <c r="AV1771" s="212"/>
      <c r="AW1771" s="212"/>
      <c r="AX1771" s="212"/>
      <c r="AY1771" s="212"/>
      <c r="AZ1771" s="212"/>
      <c r="BA1771" s="212"/>
      <c r="BB1771" s="212"/>
      <c r="BC1771" s="212"/>
      <c r="BD1771" s="212"/>
      <c r="BE1771" s="212"/>
      <c r="BF1771" s="212"/>
      <c r="BG1771" s="212"/>
      <c r="BH1771" s="212"/>
    </row>
    <row r="1772" spans="1:60" outlineLevel="3" x14ac:dyDescent="0.25">
      <c r="A1772" s="219"/>
      <c r="B1772" s="220"/>
      <c r="C1772" s="265" t="s">
        <v>953</v>
      </c>
      <c r="D1772" s="257"/>
      <c r="E1772" s="258">
        <v>2.9</v>
      </c>
      <c r="F1772" s="222"/>
      <c r="G1772" s="222"/>
      <c r="H1772" s="222"/>
      <c r="I1772" s="222"/>
      <c r="J1772" s="222"/>
      <c r="K1772" s="222"/>
      <c r="L1772" s="222"/>
      <c r="M1772" s="222"/>
      <c r="N1772" s="221"/>
      <c r="O1772" s="221"/>
      <c r="P1772" s="221"/>
      <c r="Q1772" s="221"/>
      <c r="R1772" s="222"/>
      <c r="S1772" s="222"/>
      <c r="T1772" s="222"/>
      <c r="U1772" s="222"/>
      <c r="V1772" s="222"/>
      <c r="W1772" s="222"/>
      <c r="X1772" s="222"/>
      <c r="Y1772" s="222"/>
      <c r="Z1772" s="212"/>
      <c r="AA1772" s="212"/>
      <c r="AB1772" s="212"/>
      <c r="AC1772" s="212"/>
      <c r="AD1772" s="212"/>
      <c r="AE1772" s="212"/>
      <c r="AF1772" s="212"/>
      <c r="AG1772" s="212" t="s">
        <v>358</v>
      </c>
      <c r="AH1772" s="212">
        <v>0</v>
      </c>
      <c r="AI1772" s="212"/>
      <c r="AJ1772" s="212"/>
      <c r="AK1772" s="212"/>
      <c r="AL1772" s="212"/>
      <c r="AM1772" s="212"/>
      <c r="AN1772" s="212"/>
      <c r="AO1772" s="212"/>
      <c r="AP1772" s="212"/>
      <c r="AQ1772" s="212"/>
      <c r="AR1772" s="212"/>
      <c r="AS1772" s="212"/>
      <c r="AT1772" s="212"/>
      <c r="AU1772" s="212"/>
      <c r="AV1772" s="212"/>
      <c r="AW1772" s="212"/>
      <c r="AX1772" s="212"/>
      <c r="AY1772" s="212"/>
      <c r="AZ1772" s="212"/>
      <c r="BA1772" s="212"/>
      <c r="BB1772" s="212"/>
      <c r="BC1772" s="212"/>
      <c r="BD1772" s="212"/>
      <c r="BE1772" s="212"/>
      <c r="BF1772" s="212"/>
      <c r="BG1772" s="212"/>
      <c r="BH1772" s="212"/>
    </row>
    <row r="1773" spans="1:60" outlineLevel="3" x14ac:dyDescent="0.25">
      <c r="A1773" s="219"/>
      <c r="B1773" s="220"/>
      <c r="C1773" s="265" t="s">
        <v>954</v>
      </c>
      <c r="D1773" s="257"/>
      <c r="E1773" s="258">
        <v>1.3</v>
      </c>
      <c r="F1773" s="222"/>
      <c r="G1773" s="222"/>
      <c r="H1773" s="222"/>
      <c r="I1773" s="222"/>
      <c r="J1773" s="222"/>
      <c r="K1773" s="222"/>
      <c r="L1773" s="222"/>
      <c r="M1773" s="222"/>
      <c r="N1773" s="221"/>
      <c r="O1773" s="221"/>
      <c r="P1773" s="221"/>
      <c r="Q1773" s="221"/>
      <c r="R1773" s="222"/>
      <c r="S1773" s="222"/>
      <c r="T1773" s="222"/>
      <c r="U1773" s="222"/>
      <c r="V1773" s="222"/>
      <c r="W1773" s="222"/>
      <c r="X1773" s="222"/>
      <c r="Y1773" s="222"/>
      <c r="Z1773" s="212"/>
      <c r="AA1773" s="212"/>
      <c r="AB1773" s="212"/>
      <c r="AC1773" s="212"/>
      <c r="AD1773" s="212"/>
      <c r="AE1773" s="212"/>
      <c r="AF1773" s="212"/>
      <c r="AG1773" s="212" t="s">
        <v>358</v>
      </c>
      <c r="AH1773" s="212">
        <v>0</v>
      </c>
      <c r="AI1773" s="212"/>
      <c r="AJ1773" s="212"/>
      <c r="AK1773" s="212"/>
      <c r="AL1773" s="212"/>
      <c r="AM1773" s="212"/>
      <c r="AN1773" s="212"/>
      <c r="AO1773" s="212"/>
      <c r="AP1773" s="212"/>
      <c r="AQ1773" s="212"/>
      <c r="AR1773" s="212"/>
      <c r="AS1773" s="212"/>
      <c r="AT1773" s="212"/>
      <c r="AU1773" s="212"/>
      <c r="AV1773" s="212"/>
      <c r="AW1773" s="212"/>
      <c r="AX1773" s="212"/>
      <c r="AY1773" s="212"/>
      <c r="AZ1773" s="212"/>
      <c r="BA1773" s="212"/>
      <c r="BB1773" s="212"/>
      <c r="BC1773" s="212"/>
      <c r="BD1773" s="212"/>
      <c r="BE1773" s="212"/>
      <c r="BF1773" s="212"/>
      <c r="BG1773" s="212"/>
      <c r="BH1773" s="212"/>
    </row>
    <row r="1774" spans="1:60" outlineLevel="3" x14ac:dyDescent="0.25">
      <c r="A1774" s="219"/>
      <c r="B1774" s="220"/>
      <c r="C1774" s="265" t="s">
        <v>955</v>
      </c>
      <c r="D1774" s="257"/>
      <c r="E1774" s="258">
        <v>13.1</v>
      </c>
      <c r="F1774" s="222"/>
      <c r="G1774" s="222"/>
      <c r="H1774" s="222"/>
      <c r="I1774" s="222"/>
      <c r="J1774" s="222"/>
      <c r="K1774" s="222"/>
      <c r="L1774" s="222"/>
      <c r="M1774" s="222"/>
      <c r="N1774" s="221"/>
      <c r="O1774" s="221"/>
      <c r="P1774" s="221"/>
      <c r="Q1774" s="221"/>
      <c r="R1774" s="222"/>
      <c r="S1774" s="222"/>
      <c r="T1774" s="222"/>
      <c r="U1774" s="222"/>
      <c r="V1774" s="222"/>
      <c r="W1774" s="222"/>
      <c r="X1774" s="222"/>
      <c r="Y1774" s="222"/>
      <c r="Z1774" s="212"/>
      <c r="AA1774" s="212"/>
      <c r="AB1774" s="212"/>
      <c r="AC1774" s="212"/>
      <c r="AD1774" s="212"/>
      <c r="AE1774" s="212"/>
      <c r="AF1774" s="212"/>
      <c r="AG1774" s="212" t="s">
        <v>358</v>
      </c>
      <c r="AH1774" s="212">
        <v>0</v>
      </c>
      <c r="AI1774" s="212"/>
      <c r="AJ1774" s="212"/>
      <c r="AK1774" s="212"/>
      <c r="AL1774" s="212"/>
      <c r="AM1774" s="212"/>
      <c r="AN1774" s="212"/>
      <c r="AO1774" s="212"/>
      <c r="AP1774" s="212"/>
      <c r="AQ1774" s="212"/>
      <c r="AR1774" s="212"/>
      <c r="AS1774" s="212"/>
      <c r="AT1774" s="212"/>
      <c r="AU1774" s="212"/>
      <c r="AV1774" s="212"/>
      <c r="AW1774" s="212"/>
      <c r="AX1774" s="212"/>
      <c r="AY1774" s="212"/>
      <c r="AZ1774" s="212"/>
      <c r="BA1774" s="212"/>
      <c r="BB1774" s="212"/>
      <c r="BC1774" s="212"/>
      <c r="BD1774" s="212"/>
      <c r="BE1774" s="212"/>
      <c r="BF1774" s="212"/>
      <c r="BG1774" s="212"/>
      <c r="BH1774" s="212"/>
    </row>
    <row r="1775" spans="1:60" outlineLevel="3" x14ac:dyDescent="0.25">
      <c r="A1775" s="219"/>
      <c r="B1775" s="220"/>
      <c r="C1775" s="265" t="s">
        <v>956</v>
      </c>
      <c r="D1775" s="257"/>
      <c r="E1775" s="258">
        <v>11.4</v>
      </c>
      <c r="F1775" s="222"/>
      <c r="G1775" s="222"/>
      <c r="H1775" s="222"/>
      <c r="I1775" s="222"/>
      <c r="J1775" s="222"/>
      <c r="K1775" s="222"/>
      <c r="L1775" s="222"/>
      <c r="M1775" s="222"/>
      <c r="N1775" s="221"/>
      <c r="O1775" s="221"/>
      <c r="P1775" s="221"/>
      <c r="Q1775" s="221"/>
      <c r="R1775" s="222"/>
      <c r="S1775" s="222"/>
      <c r="T1775" s="222"/>
      <c r="U1775" s="222"/>
      <c r="V1775" s="222"/>
      <c r="W1775" s="222"/>
      <c r="X1775" s="222"/>
      <c r="Y1775" s="222"/>
      <c r="Z1775" s="212"/>
      <c r="AA1775" s="212"/>
      <c r="AB1775" s="212"/>
      <c r="AC1775" s="212"/>
      <c r="AD1775" s="212"/>
      <c r="AE1775" s="212"/>
      <c r="AF1775" s="212"/>
      <c r="AG1775" s="212" t="s">
        <v>358</v>
      </c>
      <c r="AH1775" s="212">
        <v>0</v>
      </c>
      <c r="AI1775" s="212"/>
      <c r="AJ1775" s="212"/>
      <c r="AK1775" s="212"/>
      <c r="AL1775" s="212"/>
      <c r="AM1775" s="212"/>
      <c r="AN1775" s="212"/>
      <c r="AO1775" s="212"/>
      <c r="AP1775" s="212"/>
      <c r="AQ1775" s="212"/>
      <c r="AR1775" s="212"/>
      <c r="AS1775" s="212"/>
      <c r="AT1775" s="212"/>
      <c r="AU1775" s="212"/>
      <c r="AV1775" s="212"/>
      <c r="AW1775" s="212"/>
      <c r="AX1775" s="212"/>
      <c r="AY1775" s="212"/>
      <c r="AZ1775" s="212"/>
      <c r="BA1775" s="212"/>
      <c r="BB1775" s="212"/>
      <c r="BC1775" s="212"/>
      <c r="BD1775" s="212"/>
      <c r="BE1775" s="212"/>
      <c r="BF1775" s="212"/>
      <c r="BG1775" s="212"/>
      <c r="BH1775" s="212"/>
    </row>
    <row r="1776" spans="1:60" outlineLevel="3" x14ac:dyDescent="0.25">
      <c r="A1776" s="219"/>
      <c r="B1776" s="220"/>
      <c r="C1776" s="265" t="s">
        <v>312</v>
      </c>
      <c r="D1776" s="257"/>
      <c r="E1776" s="258"/>
      <c r="F1776" s="222"/>
      <c r="G1776" s="222"/>
      <c r="H1776" s="222"/>
      <c r="I1776" s="222"/>
      <c r="J1776" s="222"/>
      <c r="K1776" s="222"/>
      <c r="L1776" s="222"/>
      <c r="M1776" s="222"/>
      <c r="N1776" s="221"/>
      <c r="O1776" s="221"/>
      <c r="P1776" s="221"/>
      <c r="Q1776" s="221"/>
      <c r="R1776" s="222"/>
      <c r="S1776" s="222"/>
      <c r="T1776" s="222"/>
      <c r="U1776" s="222"/>
      <c r="V1776" s="222"/>
      <c r="W1776" s="222"/>
      <c r="X1776" s="222"/>
      <c r="Y1776" s="222"/>
      <c r="Z1776" s="212"/>
      <c r="AA1776" s="212"/>
      <c r="AB1776" s="212"/>
      <c r="AC1776" s="212"/>
      <c r="AD1776" s="212"/>
      <c r="AE1776" s="212"/>
      <c r="AF1776" s="212"/>
      <c r="AG1776" s="212" t="s">
        <v>358</v>
      </c>
      <c r="AH1776" s="212">
        <v>0</v>
      </c>
      <c r="AI1776" s="212"/>
      <c r="AJ1776" s="212"/>
      <c r="AK1776" s="212"/>
      <c r="AL1776" s="212"/>
      <c r="AM1776" s="212"/>
      <c r="AN1776" s="212"/>
      <c r="AO1776" s="212"/>
      <c r="AP1776" s="212"/>
      <c r="AQ1776" s="212"/>
      <c r="AR1776" s="212"/>
      <c r="AS1776" s="212"/>
      <c r="AT1776" s="212"/>
      <c r="AU1776" s="212"/>
      <c r="AV1776" s="212"/>
      <c r="AW1776" s="212"/>
      <c r="AX1776" s="212"/>
      <c r="AY1776" s="212"/>
      <c r="AZ1776" s="212"/>
      <c r="BA1776" s="212"/>
      <c r="BB1776" s="212"/>
      <c r="BC1776" s="212"/>
      <c r="BD1776" s="212"/>
      <c r="BE1776" s="212"/>
      <c r="BF1776" s="212"/>
      <c r="BG1776" s="212"/>
      <c r="BH1776" s="212"/>
    </row>
    <row r="1777" spans="1:60" outlineLevel="3" x14ac:dyDescent="0.25">
      <c r="A1777" s="219"/>
      <c r="B1777" s="220"/>
      <c r="C1777" s="266" t="s">
        <v>367</v>
      </c>
      <c r="D1777" s="259"/>
      <c r="E1777" s="260"/>
      <c r="F1777" s="222"/>
      <c r="G1777" s="222"/>
      <c r="H1777" s="222"/>
      <c r="I1777" s="222"/>
      <c r="J1777" s="222"/>
      <c r="K1777" s="222"/>
      <c r="L1777" s="222"/>
      <c r="M1777" s="222"/>
      <c r="N1777" s="221"/>
      <c r="O1777" s="221"/>
      <c r="P1777" s="221"/>
      <c r="Q1777" s="221"/>
      <c r="R1777" s="222"/>
      <c r="S1777" s="222"/>
      <c r="T1777" s="222"/>
      <c r="U1777" s="222"/>
      <c r="V1777" s="222"/>
      <c r="W1777" s="222"/>
      <c r="X1777" s="222"/>
      <c r="Y1777" s="222"/>
      <c r="Z1777" s="212"/>
      <c r="AA1777" s="212"/>
      <c r="AB1777" s="212"/>
      <c r="AC1777" s="212"/>
      <c r="AD1777" s="212"/>
      <c r="AE1777" s="212"/>
      <c r="AF1777" s="212"/>
      <c r="AG1777" s="212" t="s">
        <v>358</v>
      </c>
      <c r="AH1777" s="212"/>
      <c r="AI1777" s="212"/>
      <c r="AJ1777" s="212"/>
      <c r="AK1777" s="212"/>
      <c r="AL1777" s="212"/>
      <c r="AM1777" s="212"/>
      <c r="AN1777" s="212"/>
      <c r="AO1777" s="212"/>
      <c r="AP1777" s="212"/>
      <c r="AQ1777" s="212"/>
      <c r="AR1777" s="212"/>
      <c r="AS1777" s="212"/>
      <c r="AT1777" s="212"/>
      <c r="AU1777" s="212"/>
      <c r="AV1777" s="212"/>
      <c r="AW1777" s="212"/>
      <c r="AX1777" s="212"/>
      <c r="AY1777" s="212"/>
      <c r="AZ1777" s="212"/>
      <c r="BA1777" s="212"/>
      <c r="BB1777" s="212"/>
      <c r="BC1777" s="212"/>
      <c r="BD1777" s="212"/>
      <c r="BE1777" s="212"/>
      <c r="BF1777" s="212"/>
      <c r="BG1777" s="212"/>
      <c r="BH1777" s="212"/>
    </row>
    <row r="1778" spans="1:60" outlineLevel="3" x14ac:dyDescent="0.25">
      <c r="A1778" s="219"/>
      <c r="B1778" s="220"/>
      <c r="C1778" s="267" t="s">
        <v>490</v>
      </c>
      <c r="D1778" s="259"/>
      <c r="E1778" s="260"/>
      <c r="F1778" s="222"/>
      <c r="G1778" s="222"/>
      <c r="H1778" s="222"/>
      <c r="I1778" s="222"/>
      <c r="J1778" s="222"/>
      <c r="K1778" s="222"/>
      <c r="L1778" s="222"/>
      <c r="M1778" s="222"/>
      <c r="N1778" s="221"/>
      <c r="O1778" s="221"/>
      <c r="P1778" s="221"/>
      <c r="Q1778" s="221"/>
      <c r="R1778" s="222"/>
      <c r="S1778" s="222"/>
      <c r="T1778" s="222"/>
      <c r="U1778" s="222"/>
      <c r="V1778" s="222"/>
      <c r="W1778" s="222"/>
      <c r="X1778" s="222"/>
      <c r="Y1778" s="222"/>
      <c r="Z1778" s="212"/>
      <c r="AA1778" s="212"/>
      <c r="AB1778" s="212"/>
      <c r="AC1778" s="212"/>
      <c r="AD1778" s="212"/>
      <c r="AE1778" s="212"/>
      <c r="AF1778" s="212"/>
      <c r="AG1778" s="212" t="s">
        <v>358</v>
      </c>
      <c r="AH1778" s="212">
        <v>2</v>
      </c>
      <c r="AI1778" s="212"/>
      <c r="AJ1778" s="212"/>
      <c r="AK1778" s="212"/>
      <c r="AL1778" s="212"/>
      <c r="AM1778" s="212"/>
      <c r="AN1778" s="212"/>
      <c r="AO1778" s="212"/>
      <c r="AP1778" s="212"/>
      <c r="AQ1778" s="212"/>
      <c r="AR1778" s="212"/>
      <c r="AS1778" s="212"/>
      <c r="AT1778" s="212"/>
      <c r="AU1778" s="212"/>
      <c r="AV1778" s="212"/>
      <c r="AW1778" s="212"/>
      <c r="AX1778" s="212"/>
      <c r="AY1778" s="212"/>
      <c r="AZ1778" s="212"/>
      <c r="BA1778" s="212"/>
      <c r="BB1778" s="212"/>
      <c r="BC1778" s="212"/>
      <c r="BD1778" s="212"/>
      <c r="BE1778" s="212"/>
      <c r="BF1778" s="212"/>
      <c r="BG1778" s="212"/>
      <c r="BH1778" s="212"/>
    </row>
    <row r="1779" spans="1:60" outlineLevel="3" x14ac:dyDescent="0.25">
      <c r="A1779" s="219"/>
      <c r="B1779" s="220"/>
      <c r="C1779" s="267" t="s">
        <v>1434</v>
      </c>
      <c r="D1779" s="259"/>
      <c r="E1779" s="260"/>
      <c r="F1779" s="222"/>
      <c r="G1779" s="222"/>
      <c r="H1779" s="222"/>
      <c r="I1779" s="222"/>
      <c r="J1779" s="222"/>
      <c r="K1779" s="222"/>
      <c r="L1779" s="222"/>
      <c r="M1779" s="222"/>
      <c r="N1779" s="221"/>
      <c r="O1779" s="221"/>
      <c r="P1779" s="221"/>
      <c r="Q1779" s="221"/>
      <c r="R1779" s="222"/>
      <c r="S1779" s="222"/>
      <c r="T1779" s="222"/>
      <c r="U1779" s="222"/>
      <c r="V1779" s="222"/>
      <c r="W1779" s="222"/>
      <c r="X1779" s="222"/>
      <c r="Y1779" s="222"/>
      <c r="Z1779" s="212"/>
      <c r="AA1779" s="212"/>
      <c r="AB1779" s="212"/>
      <c r="AC1779" s="212"/>
      <c r="AD1779" s="212"/>
      <c r="AE1779" s="212"/>
      <c r="AF1779" s="212"/>
      <c r="AG1779" s="212" t="s">
        <v>358</v>
      </c>
      <c r="AH1779" s="212">
        <v>2</v>
      </c>
      <c r="AI1779" s="212"/>
      <c r="AJ1779" s="212"/>
      <c r="AK1779" s="212"/>
      <c r="AL1779" s="212"/>
      <c r="AM1779" s="212"/>
      <c r="AN1779" s="212"/>
      <c r="AO1779" s="212"/>
      <c r="AP1779" s="212"/>
      <c r="AQ1779" s="212"/>
      <c r="AR1779" s="212"/>
      <c r="AS1779" s="212"/>
      <c r="AT1779" s="212"/>
      <c r="AU1779" s="212"/>
      <c r="AV1779" s="212"/>
      <c r="AW1779" s="212"/>
      <c r="AX1779" s="212"/>
      <c r="AY1779" s="212"/>
      <c r="AZ1779" s="212"/>
      <c r="BA1779" s="212"/>
      <c r="BB1779" s="212"/>
      <c r="BC1779" s="212"/>
      <c r="BD1779" s="212"/>
      <c r="BE1779" s="212"/>
      <c r="BF1779" s="212"/>
      <c r="BG1779" s="212"/>
      <c r="BH1779" s="212"/>
    </row>
    <row r="1780" spans="1:60" outlineLevel="3" x14ac:dyDescent="0.25">
      <c r="A1780" s="219"/>
      <c r="B1780" s="220"/>
      <c r="C1780" s="267" t="s">
        <v>1435</v>
      </c>
      <c r="D1780" s="259"/>
      <c r="E1780" s="260"/>
      <c r="F1780" s="222"/>
      <c r="G1780" s="222"/>
      <c r="H1780" s="222"/>
      <c r="I1780" s="222"/>
      <c r="J1780" s="222"/>
      <c r="K1780" s="222"/>
      <c r="L1780" s="222"/>
      <c r="M1780" s="222"/>
      <c r="N1780" s="221"/>
      <c r="O1780" s="221"/>
      <c r="P1780" s="221"/>
      <c r="Q1780" s="221"/>
      <c r="R1780" s="222"/>
      <c r="S1780" s="222"/>
      <c r="T1780" s="222"/>
      <c r="U1780" s="222"/>
      <c r="V1780" s="222"/>
      <c r="W1780" s="222"/>
      <c r="X1780" s="222"/>
      <c r="Y1780" s="222"/>
      <c r="Z1780" s="212"/>
      <c r="AA1780" s="212"/>
      <c r="AB1780" s="212"/>
      <c r="AC1780" s="212"/>
      <c r="AD1780" s="212"/>
      <c r="AE1780" s="212"/>
      <c r="AF1780" s="212"/>
      <c r="AG1780" s="212" t="s">
        <v>358</v>
      </c>
      <c r="AH1780" s="212">
        <v>2</v>
      </c>
      <c r="AI1780" s="212"/>
      <c r="AJ1780" s="212"/>
      <c r="AK1780" s="212"/>
      <c r="AL1780" s="212"/>
      <c r="AM1780" s="212"/>
      <c r="AN1780" s="212"/>
      <c r="AO1780" s="212"/>
      <c r="AP1780" s="212"/>
      <c r="AQ1780" s="212"/>
      <c r="AR1780" s="212"/>
      <c r="AS1780" s="212"/>
      <c r="AT1780" s="212"/>
      <c r="AU1780" s="212"/>
      <c r="AV1780" s="212"/>
      <c r="AW1780" s="212"/>
      <c r="AX1780" s="212"/>
      <c r="AY1780" s="212"/>
      <c r="AZ1780" s="212"/>
      <c r="BA1780" s="212"/>
      <c r="BB1780" s="212"/>
      <c r="BC1780" s="212"/>
      <c r="BD1780" s="212"/>
      <c r="BE1780" s="212"/>
      <c r="BF1780" s="212"/>
      <c r="BG1780" s="212"/>
      <c r="BH1780" s="212"/>
    </row>
    <row r="1781" spans="1:60" outlineLevel="3" x14ac:dyDescent="0.25">
      <c r="A1781" s="219"/>
      <c r="B1781" s="220"/>
      <c r="C1781" s="267" t="s">
        <v>988</v>
      </c>
      <c r="D1781" s="259"/>
      <c r="E1781" s="260"/>
      <c r="F1781" s="222"/>
      <c r="G1781" s="222"/>
      <c r="H1781" s="222"/>
      <c r="I1781" s="222"/>
      <c r="J1781" s="222"/>
      <c r="K1781" s="222"/>
      <c r="L1781" s="222"/>
      <c r="M1781" s="222"/>
      <c r="N1781" s="221"/>
      <c r="O1781" s="221"/>
      <c r="P1781" s="221"/>
      <c r="Q1781" s="221"/>
      <c r="R1781" s="222"/>
      <c r="S1781" s="222"/>
      <c r="T1781" s="222"/>
      <c r="U1781" s="222"/>
      <c r="V1781" s="222"/>
      <c r="W1781" s="222"/>
      <c r="X1781" s="222"/>
      <c r="Y1781" s="222"/>
      <c r="Z1781" s="212"/>
      <c r="AA1781" s="212"/>
      <c r="AB1781" s="212"/>
      <c r="AC1781" s="212"/>
      <c r="AD1781" s="212"/>
      <c r="AE1781" s="212"/>
      <c r="AF1781" s="212"/>
      <c r="AG1781" s="212" t="s">
        <v>358</v>
      </c>
      <c r="AH1781" s="212">
        <v>2</v>
      </c>
      <c r="AI1781" s="212"/>
      <c r="AJ1781" s="212"/>
      <c r="AK1781" s="212"/>
      <c r="AL1781" s="212"/>
      <c r="AM1781" s="212"/>
      <c r="AN1781" s="212"/>
      <c r="AO1781" s="212"/>
      <c r="AP1781" s="212"/>
      <c r="AQ1781" s="212"/>
      <c r="AR1781" s="212"/>
      <c r="AS1781" s="212"/>
      <c r="AT1781" s="212"/>
      <c r="AU1781" s="212"/>
      <c r="AV1781" s="212"/>
      <c r="AW1781" s="212"/>
      <c r="AX1781" s="212"/>
      <c r="AY1781" s="212"/>
      <c r="AZ1781" s="212"/>
      <c r="BA1781" s="212"/>
      <c r="BB1781" s="212"/>
      <c r="BC1781" s="212"/>
      <c r="BD1781" s="212"/>
      <c r="BE1781" s="212"/>
      <c r="BF1781" s="212"/>
      <c r="BG1781" s="212"/>
      <c r="BH1781" s="212"/>
    </row>
    <row r="1782" spans="1:60" outlineLevel="3" x14ac:dyDescent="0.25">
      <c r="A1782" s="219"/>
      <c r="B1782" s="220"/>
      <c r="C1782" s="267" t="s">
        <v>989</v>
      </c>
      <c r="D1782" s="259"/>
      <c r="E1782" s="260"/>
      <c r="F1782" s="222"/>
      <c r="G1782" s="222"/>
      <c r="H1782" s="222"/>
      <c r="I1782" s="222"/>
      <c r="J1782" s="222"/>
      <c r="K1782" s="222"/>
      <c r="L1782" s="222"/>
      <c r="M1782" s="222"/>
      <c r="N1782" s="221"/>
      <c r="O1782" s="221"/>
      <c r="P1782" s="221"/>
      <c r="Q1782" s="221"/>
      <c r="R1782" s="222"/>
      <c r="S1782" s="222"/>
      <c r="T1782" s="222"/>
      <c r="U1782" s="222"/>
      <c r="V1782" s="222"/>
      <c r="W1782" s="222"/>
      <c r="X1782" s="222"/>
      <c r="Y1782" s="222"/>
      <c r="Z1782" s="212"/>
      <c r="AA1782" s="212"/>
      <c r="AB1782" s="212"/>
      <c r="AC1782" s="212"/>
      <c r="AD1782" s="212"/>
      <c r="AE1782" s="212"/>
      <c r="AF1782" s="212"/>
      <c r="AG1782" s="212" t="s">
        <v>358</v>
      </c>
      <c r="AH1782" s="212">
        <v>2</v>
      </c>
      <c r="AI1782" s="212"/>
      <c r="AJ1782" s="212"/>
      <c r="AK1782" s="212"/>
      <c r="AL1782" s="212"/>
      <c r="AM1782" s="212"/>
      <c r="AN1782" s="212"/>
      <c r="AO1782" s="212"/>
      <c r="AP1782" s="212"/>
      <c r="AQ1782" s="212"/>
      <c r="AR1782" s="212"/>
      <c r="AS1782" s="212"/>
      <c r="AT1782" s="212"/>
      <c r="AU1782" s="212"/>
      <c r="AV1782" s="212"/>
      <c r="AW1782" s="212"/>
      <c r="AX1782" s="212"/>
      <c r="AY1782" s="212"/>
      <c r="AZ1782" s="212"/>
      <c r="BA1782" s="212"/>
      <c r="BB1782" s="212"/>
      <c r="BC1782" s="212"/>
      <c r="BD1782" s="212"/>
      <c r="BE1782" s="212"/>
      <c r="BF1782" s="212"/>
      <c r="BG1782" s="212"/>
      <c r="BH1782" s="212"/>
    </row>
    <row r="1783" spans="1:60" outlineLevel="3" x14ac:dyDescent="0.25">
      <c r="A1783" s="219"/>
      <c r="B1783" s="220"/>
      <c r="C1783" s="267" t="s">
        <v>1112</v>
      </c>
      <c r="D1783" s="259"/>
      <c r="E1783" s="260"/>
      <c r="F1783" s="222"/>
      <c r="G1783" s="222"/>
      <c r="H1783" s="222"/>
      <c r="I1783" s="222"/>
      <c r="J1783" s="222"/>
      <c r="K1783" s="222"/>
      <c r="L1783" s="222"/>
      <c r="M1783" s="222"/>
      <c r="N1783" s="221"/>
      <c r="O1783" s="221"/>
      <c r="P1783" s="221"/>
      <c r="Q1783" s="221"/>
      <c r="R1783" s="222"/>
      <c r="S1783" s="222"/>
      <c r="T1783" s="222"/>
      <c r="U1783" s="222"/>
      <c r="V1783" s="222"/>
      <c r="W1783" s="222"/>
      <c r="X1783" s="222"/>
      <c r="Y1783" s="222"/>
      <c r="Z1783" s="212"/>
      <c r="AA1783" s="212"/>
      <c r="AB1783" s="212"/>
      <c r="AC1783" s="212"/>
      <c r="AD1783" s="212"/>
      <c r="AE1783" s="212"/>
      <c r="AF1783" s="212"/>
      <c r="AG1783" s="212" t="s">
        <v>358</v>
      </c>
      <c r="AH1783" s="212">
        <v>2</v>
      </c>
      <c r="AI1783" s="212"/>
      <c r="AJ1783" s="212"/>
      <c r="AK1783" s="212"/>
      <c r="AL1783" s="212"/>
      <c r="AM1783" s="212"/>
      <c r="AN1783" s="212"/>
      <c r="AO1783" s="212"/>
      <c r="AP1783" s="212"/>
      <c r="AQ1783" s="212"/>
      <c r="AR1783" s="212"/>
      <c r="AS1783" s="212"/>
      <c r="AT1783" s="212"/>
      <c r="AU1783" s="212"/>
      <c r="AV1783" s="212"/>
      <c r="AW1783" s="212"/>
      <c r="AX1783" s="212"/>
      <c r="AY1783" s="212"/>
      <c r="AZ1783" s="212"/>
      <c r="BA1783" s="212"/>
      <c r="BB1783" s="212"/>
      <c r="BC1783" s="212"/>
      <c r="BD1783" s="212"/>
      <c r="BE1783" s="212"/>
      <c r="BF1783" s="212"/>
      <c r="BG1783" s="212"/>
      <c r="BH1783" s="212"/>
    </row>
    <row r="1784" spans="1:60" outlineLevel="3" x14ac:dyDescent="0.25">
      <c r="A1784" s="219"/>
      <c r="B1784" s="220"/>
      <c r="C1784" s="267" t="s">
        <v>1436</v>
      </c>
      <c r="D1784" s="259"/>
      <c r="E1784" s="260"/>
      <c r="F1784" s="222"/>
      <c r="G1784" s="222"/>
      <c r="H1784" s="222"/>
      <c r="I1784" s="222"/>
      <c r="J1784" s="222"/>
      <c r="K1784" s="222"/>
      <c r="L1784" s="222"/>
      <c r="M1784" s="222"/>
      <c r="N1784" s="221"/>
      <c r="O1784" s="221"/>
      <c r="P1784" s="221"/>
      <c r="Q1784" s="221"/>
      <c r="R1784" s="222"/>
      <c r="S1784" s="222"/>
      <c r="T1784" s="222"/>
      <c r="U1784" s="222"/>
      <c r="V1784" s="222"/>
      <c r="W1784" s="222"/>
      <c r="X1784" s="222"/>
      <c r="Y1784" s="222"/>
      <c r="Z1784" s="212"/>
      <c r="AA1784" s="212"/>
      <c r="AB1784" s="212"/>
      <c r="AC1784" s="212"/>
      <c r="AD1784" s="212"/>
      <c r="AE1784" s="212"/>
      <c r="AF1784" s="212"/>
      <c r="AG1784" s="212" t="s">
        <v>358</v>
      </c>
      <c r="AH1784" s="212">
        <v>2</v>
      </c>
      <c r="AI1784" s="212"/>
      <c r="AJ1784" s="212"/>
      <c r="AK1784" s="212"/>
      <c r="AL1784" s="212"/>
      <c r="AM1784" s="212"/>
      <c r="AN1784" s="212"/>
      <c r="AO1784" s="212"/>
      <c r="AP1784" s="212"/>
      <c r="AQ1784" s="212"/>
      <c r="AR1784" s="212"/>
      <c r="AS1784" s="212"/>
      <c r="AT1784" s="212"/>
      <c r="AU1784" s="212"/>
      <c r="AV1784" s="212"/>
      <c r="AW1784" s="212"/>
      <c r="AX1784" s="212"/>
      <c r="AY1784" s="212"/>
      <c r="AZ1784" s="212"/>
      <c r="BA1784" s="212"/>
      <c r="BB1784" s="212"/>
      <c r="BC1784" s="212"/>
      <c r="BD1784" s="212"/>
      <c r="BE1784" s="212"/>
      <c r="BF1784" s="212"/>
      <c r="BG1784" s="212"/>
      <c r="BH1784" s="212"/>
    </row>
    <row r="1785" spans="1:60" outlineLevel="3" x14ac:dyDescent="0.25">
      <c r="A1785" s="219"/>
      <c r="B1785" s="220"/>
      <c r="C1785" s="267" t="s">
        <v>992</v>
      </c>
      <c r="D1785" s="259"/>
      <c r="E1785" s="260"/>
      <c r="F1785" s="222"/>
      <c r="G1785" s="222"/>
      <c r="H1785" s="222"/>
      <c r="I1785" s="222"/>
      <c r="J1785" s="222"/>
      <c r="K1785" s="222"/>
      <c r="L1785" s="222"/>
      <c r="M1785" s="222"/>
      <c r="N1785" s="221"/>
      <c r="O1785" s="221"/>
      <c r="P1785" s="221"/>
      <c r="Q1785" s="221"/>
      <c r="R1785" s="222"/>
      <c r="S1785" s="222"/>
      <c r="T1785" s="222"/>
      <c r="U1785" s="222"/>
      <c r="V1785" s="222"/>
      <c r="W1785" s="222"/>
      <c r="X1785" s="222"/>
      <c r="Y1785" s="222"/>
      <c r="Z1785" s="212"/>
      <c r="AA1785" s="212"/>
      <c r="AB1785" s="212"/>
      <c r="AC1785" s="212"/>
      <c r="AD1785" s="212"/>
      <c r="AE1785" s="212"/>
      <c r="AF1785" s="212"/>
      <c r="AG1785" s="212" t="s">
        <v>358</v>
      </c>
      <c r="AH1785" s="212">
        <v>2</v>
      </c>
      <c r="AI1785" s="212"/>
      <c r="AJ1785" s="212"/>
      <c r="AK1785" s="212"/>
      <c r="AL1785" s="212"/>
      <c r="AM1785" s="212"/>
      <c r="AN1785" s="212"/>
      <c r="AO1785" s="212"/>
      <c r="AP1785" s="212"/>
      <c r="AQ1785" s="212"/>
      <c r="AR1785" s="212"/>
      <c r="AS1785" s="212"/>
      <c r="AT1785" s="212"/>
      <c r="AU1785" s="212"/>
      <c r="AV1785" s="212"/>
      <c r="AW1785" s="212"/>
      <c r="AX1785" s="212"/>
      <c r="AY1785" s="212"/>
      <c r="AZ1785" s="212"/>
      <c r="BA1785" s="212"/>
      <c r="BB1785" s="212"/>
      <c r="BC1785" s="212"/>
      <c r="BD1785" s="212"/>
      <c r="BE1785" s="212"/>
      <c r="BF1785" s="212"/>
      <c r="BG1785" s="212"/>
      <c r="BH1785" s="212"/>
    </row>
    <row r="1786" spans="1:60" outlineLevel="3" x14ac:dyDescent="0.25">
      <c r="A1786" s="219"/>
      <c r="B1786" s="220"/>
      <c r="C1786" s="267" t="s">
        <v>1437</v>
      </c>
      <c r="D1786" s="259"/>
      <c r="E1786" s="260"/>
      <c r="F1786" s="222"/>
      <c r="G1786" s="222"/>
      <c r="H1786" s="222"/>
      <c r="I1786" s="222"/>
      <c r="J1786" s="222"/>
      <c r="K1786" s="222"/>
      <c r="L1786" s="222"/>
      <c r="M1786" s="222"/>
      <c r="N1786" s="221"/>
      <c r="O1786" s="221"/>
      <c r="P1786" s="221"/>
      <c r="Q1786" s="221"/>
      <c r="R1786" s="222"/>
      <c r="S1786" s="222"/>
      <c r="T1786" s="222"/>
      <c r="U1786" s="222"/>
      <c r="V1786" s="222"/>
      <c r="W1786" s="222"/>
      <c r="X1786" s="222"/>
      <c r="Y1786" s="222"/>
      <c r="Z1786" s="212"/>
      <c r="AA1786" s="212"/>
      <c r="AB1786" s="212"/>
      <c r="AC1786" s="212"/>
      <c r="AD1786" s="212"/>
      <c r="AE1786" s="212"/>
      <c r="AF1786" s="212"/>
      <c r="AG1786" s="212" t="s">
        <v>358</v>
      </c>
      <c r="AH1786" s="212">
        <v>2</v>
      </c>
      <c r="AI1786" s="212"/>
      <c r="AJ1786" s="212"/>
      <c r="AK1786" s="212"/>
      <c r="AL1786" s="212"/>
      <c r="AM1786" s="212"/>
      <c r="AN1786" s="212"/>
      <c r="AO1786" s="212"/>
      <c r="AP1786" s="212"/>
      <c r="AQ1786" s="212"/>
      <c r="AR1786" s="212"/>
      <c r="AS1786" s="212"/>
      <c r="AT1786" s="212"/>
      <c r="AU1786" s="212"/>
      <c r="AV1786" s="212"/>
      <c r="AW1786" s="212"/>
      <c r="AX1786" s="212"/>
      <c r="AY1786" s="212"/>
      <c r="AZ1786" s="212"/>
      <c r="BA1786" s="212"/>
      <c r="BB1786" s="212"/>
      <c r="BC1786" s="212"/>
      <c r="BD1786" s="212"/>
      <c r="BE1786" s="212"/>
      <c r="BF1786" s="212"/>
      <c r="BG1786" s="212"/>
      <c r="BH1786" s="212"/>
    </row>
    <row r="1787" spans="1:60" outlineLevel="3" x14ac:dyDescent="0.25">
      <c r="A1787" s="219"/>
      <c r="B1787" s="220"/>
      <c r="C1787" s="267" t="s">
        <v>994</v>
      </c>
      <c r="D1787" s="259"/>
      <c r="E1787" s="260"/>
      <c r="F1787" s="222"/>
      <c r="G1787" s="222"/>
      <c r="H1787" s="222"/>
      <c r="I1787" s="222"/>
      <c r="J1787" s="222"/>
      <c r="K1787" s="222"/>
      <c r="L1787" s="222"/>
      <c r="M1787" s="222"/>
      <c r="N1787" s="221"/>
      <c r="O1787" s="221"/>
      <c r="P1787" s="221"/>
      <c r="Q1787" s="221"/>
      <c r="R1787" s="222"/>
      <c r="S1787" s="222"/>
      <c r="T1787" s="222"/>
      <c r="U1787" s="222"/>
      <c r="V1787" s="222"/>
      <c r="W1787" s="222"/>
      <c r="X1787" s="222"/>
      <c r="Y1787" s="222"/>
      <c r="Z1787" s="212"/>
      <c r="AA1787" s="212"/>
      <c r="AB1787" s="212"/>
      <c r="AC1787" s="212"/>
      <c r="AD1787" s="212"/>
      <c r="AE1787" s="212"/>
      <c r="AF1787" s="212"/>
      <c r="AG1787" s="212" t="s">
        <v>358</v>
      </c>
      <c r="AH1787" s="212">
        <v>2</v>
      </c>
      <c r="AI1787" s="212"/>
      <c r="AJ1787" s="212"/>
      <c r="AK1787" s="212"/>
      <c r="AL1787" s="212"/>
      <c r="AM1787" s="212"/>
      <c r="AN1787" s="212"/>
      <c r="AO1787" s="212"/>
      <c r="AP1787" s="212"/>
      <c r="AQ1787" s="212"/>
      <c r="AR1787" s="212"/>
      <c r="AS1787" s="212"/>
      <c r="AT1787" s="212"/>
      <c r="AU1787" s="212"/>
      <c r="AV1787" s="212"/>
      <c r="AW1787" s="212"/>
      <c r="AX1787" s="212"/>
      <c r="AY1787" s="212"/>
      <c r="AZ1787" s="212"/>
      <c r="BA1787" s="212"/>
      <c r="BB1787" s="212"/>
      <c r="BC1787" s="212"/>
      <c r="BD1787" s="212"/>
      <c r="BE1787" s="212"/>
      <c r="BF1787" s="212"/>
      <c r="BG1787" s="212"/>
      <c r="BH1787" s="212"/>
    </row>
    <row r="1788" spans="1:60" outlineLevel="3" x14ac:dyDescent="0.25">
      <c r="A1788" s="219"/>
      <c r="B1788" s="220"/>
      <c r="C1788" s="267" t="s">
        <v>995</v>
      </c>
      <c r="D1788" s="259"/>
      <c r="E1788" s="260"/>
      <c r="F1788" s="222"/>
      <c r="G1788" s="222"/>
      <c r="H1788" s="222"/>
      <c r="I1788" s="222"/>
      <c r="J1788" s="222"/>
      <c r="K1788" s="222"/>
      <c r="L1788" s="222"/>
      <c r="M1788" s="222"/>
      <c r="N1788" s="221"/>
      <c r="O1788" s="221"/>
      <c r="P1788" s="221"/>
      <c r="Q1788" s="221"/>
      <c r="R1788" s="222"/>
      <c r="S1788" s="222"/>
      <c r="T1788" s="222"/>
      <c r="U1788" s="222"/>
      <c r="V1788" s="222"/>
      <c r="W1788" s="222"/>
      <c r="X1788" s="222"/>
      <c r="Y1788" s="222"/>
      <c r="Z1788" s="212"/>
      <c r="AA1788" s="212"/>
      <c r="AB1788" s="212"/>
      <c r="AC1788" s="212"/>
      <c r="AD1788" s="212"/>
      <c r="AE1788" s="212"/>
      <c r="AF1788" s="212"/>
      <c r="AG1788" s="212" t="s">
        <v>358</v>
      </c>
      <c r="AH1788" s="212">
        <v>2</v>
      </c>
      <c r="AI1788" s="212"/>
      <c r="AJ1788" s="212"/>
      <c r="AK1788" s="212"/>
      <c r="AL1788" s="212"/>
      <c r="AM1788" s="212"/>
      <c r="AN1788" s="212"/>
      <c r="AO1788" s="212"/>
      <c r="AP1788" s="212"/>
      <c r="AQ1788" s="212"/>
      <c r="AR1788" s="212"/>
      <c r="AS1788" s="212"/>
      <c r="AT1788" s="212"/>
      <c r="AU1788" s="212"/>
      <c r="AV1788" s="212"/>
      <c r="AW1788" s="212"/>
      <c r="AX1788" s="212"/>
      <c r="AY1788" s="212"/>
      <c r="AZ1788" s="212"/>
      <c r="BA1788" s="212"/>
      <c r="BB1788" s="212"/>
      <c r="BC1788" s="212"/>
      <c r="BD1788" s="212"/>
      <c r="BE1788" s="212"/>
      <c r="BF1788" s="212"/>
      <c r="BG1788" s="212"/>
      <c r="BH1788" s="212"/>
    </row>
    <row r="1789" spans="1:60" outlineLevel="3" x14ac:dyDescent="0.25">
      <c r="A1789" s="219"/>
      <c r="B1789" s="220"/>
      <c r="C1789" s="267" t="s">
        <v>1118</v>
      </c>
      <c r="D1789" s="259"/>
      <c r="E1789" s="260">
        <v>9.6999999999999993</v>
      </c>
      <c r="F1789" s="222"/>
      <c r="G1789" s="222"/>
      <c r="H1789" s="222"/>
      <c r="I1789" s="222"/>
      <c r="J1789" s="222"/>
      <c r="K1789" s="222"/>
      <c r="L1789" s="222"/>
      <c r="M1789" s="222"/>
      <c r="N1789" s="221"/>
      <c r="O1789" s="221"/>
      <c r="P1789" s="221"/>
      <c r="Q1789" s="221"/>
      <c r="R1789" s="222"/>
      <c r="S1789" s="222"/>
      <c r="T1789" s="222"/>
      <c r="U1789" s="222"/>
      <c r="V1789" s="222"/>
      <c r="W1789" s="222"/>
      <c r="X1789" s="222"/>
      <c r="Y1789" s="222"/>
      <c r="Z1789" s="212"/>
      <c r="AA1789" s="212"/>
      <c r="AB1789" s="212"/>
      <c r="AC1789" s="212"/>
      <c r="AD1789" s="212"/>
      <c r="AE1789" s="212"/>
      <c r="AF1789" s="212"/>
      <c r="AG1789" s="212" t="s">
        <v>358</v>
      </c>
      <c r="AH1789" s="212">
        <v>2</v>
      </c>
      <c r="AI1789" s="212"/>
      <c r="AJ1789" s="212"/>
      <c r="AK1789" s="212"/>
      <c r="AL1789" s="212"/>
      <c r="AM1789" s="212"/>
      <c r="AN1789" s="212"/>
      <c r="AO1789" s="212"/>
      <c r="AP1789" s="212"/>
      <c r="AQ1789" s="212"/>
      <c r="AR1789" s="212"/>
      <c r="AS1789" s="212"/>
      <c r="AT1789" s="212"/>
      <c r="AU1789" s="212"/>
      <c r="AV1789" s="212"/>
      <c r="AW1789" s="212"/>
      <c r="AX1789" s="212"/>
      <c r="AY1789" s="212"/>
      <c r="AZ1789" s="212"/>
      <c r="BA1789" s="212"/>
      <c r="BB1789" s="212"/>
      <c r="BC1789" s="212"/>
      <c r="BD1789" s="212"/>
      <c r="BE1789" s="212"/>
      <c r="BF1789" s="212"/>
      <c r="BG1789" s="212"/>
      <c r="BH1789" s="212"/>
    </row>
    <row r="1790" spans="1:60" outlineLevel="3" x14ac:dyDescent="0.25">
      <c r="A1790" s="219"/>
      <c r="B1790" s="220"/>
      <c r="C1790" s="267" t="s">
        <v>1119</v>
      </c>
      <c r="D1790" s="259"/>
      <c r="E1790" s="260">
        <v>8.5</v>
      </c>
      <c r="F1790" s="222"/>
      <c r="G1790" s="222"/>
      <c r="H1790" s="222"/>
      <c r="I1790" s="222"/>
      <c r="J1790" s="222"/>
      <c r="K1790" s="222"/>
      <c r="L1790" s="222"/>
      <c r="M1790" s="222"/>
      <c r="N1790" s="221"/>
      <c r="O1790" s="221"/>
      <c r="P1790" s="221"/>
      <c r="Q1790" s="221"/>
      <c r="R1790" s="222"/>
      <c r="S1790" s="222"/>
      <c r="T1790" s="222"/>
      <c r="U1790" s="222"/>
      <c r="V1790" s="222"/>
      <c r="W1790" s="222"/>
      <c r="X1790" s="222"/>
      <c r="Y1790" s="222"/>
      <c r="Z1790" s="212"/>
      <c r="AA1790" s="212"/>
      <c r="AB1790" s="212"/>
      <c r="AC1790" s="212"/>
      <c r="AD1790" s="212"/>
      <c r="AE1790" s="212"/>
      <c r="AF1790" s="212"/>
      <c r="AG1790" s="212" t="s">
        <v>358</v>
      </c>
      <c r="AH1790" s="212">
        <v>2</v>
      </c>
      <c r="AI1790" s="212"/>
      <c r="AJ1790" s="212"/>
      <c r="AK1790" s="212"/>
      <c r="AL1790" s="212"/>
      <c r="AM1790" s="212"/>
      <c r="AN1790" s="212"/>
      <c r="AO1790" s="212"/>
      <c r="AP1790" s="212"/>
      <c r="AQ1790" s="212"/>
      <c r="AR1790" s="212"/>
      <c r="AS1790" s="212"/>
      <c r="AT1790" s="212"/>
      <c r="AU1790" s="212"/>
      <c r="AV1790" s="212"/>
      <c r="AW1790" s="212"/>
      <c r="AX1790" s="212"/>
      <c r="AY1790" s="212"/>
      <c r="AZ1790" s="212"/>
      <c r="BA1790" s="212"/>
      <c r="BB1790" s="212"/>
      <c r="BC1790" s="212"/>
      <c r="BD1790" s="212"/>
      <c r="BE1790" s="212"/>
      <c r="BF1790" s="212"/>
      <c r="BG1790" s="212"/>
      <c r="BH1790" s="212"/>
    </row>
    <row r="1791" spans="1:60" outlineLevel="3" x14ac:dyDescent="0.25">
      <c r="A1791" s="219"/>
      <c r="B1791" s="220"/>
      <c r="C1791" s="267" t="s">
        <v>1120</v>
      </c>
      <c r="D1791" s="259"/>
      <c r="E1791" s="260">
        <v>1.4</v>
      </c>
      <c r="F1791" s="222"/>
      <c r="G1791" s="222"/>
      <c r="H1791" s="222"/>
      <c r="I1791" s="222"/>
      <c r="J1791" s="222"/>
      <c r="K1791" s="222"/>
      <c r="L1791" s="222"/>
      <c r="M1791" s="222"/>
      <c r="N1791" s="221"/>
      <c r="O1791" s="221"/>
      <c r="P1791" s="221"/>
      <c r="Q1791" s="221"/>
      <c r="R1791" s="222"/>
      <c r="S1791" s="222"/>
      <c r="T1791" s="222"/>
      <c r="U1791" s="222"/>
      <c r="V1791" s="222"/>
      <c r="W1791" s="222"/>
      <c r="X1791" s="222"/>
      <c r="Y1791" s="222"/>
      <c r="Z1791" s="212"/>
      <c r="AA1791" s="212"/>
      <c r="AB1791" s="212"/>
      <c r="AC1791" s="212"/>
      <c r="AD1791" s="212"/>
      <c r="AE1791" s="212"/>
      <c r="AF1791" s="212"/>
      <c r="AG1791" s="212" t="s">
        <v>358</v>
      </c>
      <c r="AH1791" s="212">
        <v>2</v>
      </c>
      <c r="AI1791" s="212"/>
      <c r="AJ1791" s="212"/>
      <c r="AK1791" s="212"/>
      <c r="AL1791" s="212"/>
      <c r="AM1791" s="212"/>
      <c r="AN1791" s="212"/>
      <c r="AO1791" s="212"/>
      <c r="AP1791" s="212"/>
      <c r="AQ1791" s="212"/>
      <c r="AR1791" s="212"/>
      <c r="AS1791" s="212"/>
      <c r="AT1791" s="212"/>
      <c r="AU1791" s="212"/>
      <c r="AV1791" s="212"/>
      <c r="AW1791" s="212"/>
      <c r="AX1791" s="212"/>
      <c r="AY1791" s="212"/>
      <c r="AZ1791" s="212"/>
      <c r="BA1791" s="212"/>
      <c r="BB1791" s="212"/>
      <c r="BC1791" s="212"/>
      <c r="BD1791" s="212"/>
      <c r="BE1791" s="212"/>
      <c r="BF1791" s="212"/>
      <c r="BG1791" s="212"/>
      <c r="BH1791" s="212"/>
    </row>
    <row r="1792" spans="1:60" outlineLevel="3" x14ac:dyDescent="0.25">
      <c r="A1792" s="219"/>
      <c r="B1792" s="220"/>
      <c r="C1792" s="267" t="s">
        <v>1121</v>
      </c>
      <c r="D1792" s="259"/>
      <c r="E1792" s="260">
        <v>5</v>
      </c>
      <c r="F1792" s="222"/>
      <c r="G1792" s="222"/>
      <c r="H1792" s="222"/>
      <c r="I1792" s="222"/>
      <c r="J1792" s="222"/>
      <c r="K1792" s="222"/>
      <c r="L1792" s="222"/>
      <c r="M1792" s="222"/>
      <c r="N1792" s="221"/>
      <c r="O1792" s="221"/>
      <c r="P1792" s="221"/>
      <c r="Q1792" s="221"/>
      <c r="R1792" s="222"/>
      <c r="S1792" s="222"/>
      <c r="T1792" s="222"/>
      <c r="U1792" s="222"/>
      <c r="V1792" s="222"/>
      <c r="W1792" s="222"/>
      <c r="X1792" s="222"/>
      <c r="Y1792" s="222"/>
      <c r="Z1792" s="212"/>
      <c r="AA1792" s="212"/>
      <c r="AB1792" s="212"/>
      <c r="AC1792" s="212"/>
      <c r="AD1792" s="212"/>
      <c r="AE1792" s="212"/>
      <c r="AF1792" s="212"/>
      <c r="AG1792" s="212" t="s">
        <v>358</v>
      </c>
      <c r="AH1792" s="212">
        <v>2</v>
      </c>
      <c r="AI1792" s="212"/>
      <c r="AJ1792" s="212"/>
      <c r="AK1792" s="212"/>
      <c r="AL1792" s="212"/>
      <c r="AM1792" s="212"/>
      <c r="AN1792" s="212"/>
      <c r="AO1792" s="212"/>
      <c r="AP1792" s="212"/>
      <c r="AQ1792" s="212"/>
      <c r="AR1792" s="212"/>
      <c r="AS1792" s="212"/>
      <c r="AT1792" s="212"/>
      <c r="AU1792" s="212"/>
      <c r="AV1792" s="212"/>
      <c r="AW1792" s="212"/>
      <c r="AX1792" s="212"/>
      <c r="AY1792" s="212"/>
      <c r="AZ1792" s="212"/>
      <c r="BA1792" s="212"/>
      <c r="BB1792" s="212"/>
      <c r="BC1792" s="212"/>
      <c r="BD1792" s="212"/>
      <c r="BE1792" s="212"/>
      <c r="BF1792" s="212"/>
      <c r="BG1792" s="212"/>
      <c r="BH1792" s="212"/>
    </row>
    <row r="1793" spans="1:60" outlineLevel="3" x14ac:dyDescent="0.25">
      <c r="A1793" s="219"/>
      <c r="B1793" s="220"/>
      <c r="C1793" s="267" t="s">
        <v>1122</v>
      </c>
      <c r="D1793" s="259"/>
      <c r="E1793" s="260">
        <v>3.5</v>
      </c>
      <c r="F1793" s="222"/>
      <c r="G1793" s="222"/>
      <c r="H1793" s="222"/>
      <c r="I1793" s="222"/>
      <c r="J1793" s="222"/>
      <c r="K1793" s="222"/>
      <c r="L1793" s="222"/>
      <c r="M1793" s="222"/>
      <c r="N1793" s="221"/>
      <c r="O1793" s="221"/>
      <c r="P1793" s="221"/>
      <c r="Q1793" s="221"/>
      <c r="R1793" s="222"/>
      <c r="S1793" s="222"/>
      <c r="T1793" s="222"/>
      <c r="U1793" s="222"/>
      <c r="V1793" s="222"/>
      <c r="W1793" s="222"/>
      <c r="X1793" s="222"/>
      <c r="Y1793" s="222"/>
      <c r="Z1793" s="212"/>
      <c r="AA1793" s="212"/>
      <c r="AB1793" s="212"/>
      <c r="AC1793" s="212"/>
      <c r="AD1793" s="212"/>
      <c r="AE1793" s="212"/>
      <c r="AF1793" s="212"/>
      <c r="AG1793" s="212" t="s">
        <v>358</v>
      </c>
      <c r="AH1793" s="212">
        <v>2</v>
      </c>
      <c r="AI1793" s="212"/>
      <c r="AJ1793" s="212"/>
      <c r="AK1793" s="212"/>
      <c r="AL1793" s="212"/>
      <c r="AM1793" s="212"/>
      <c r="AN1793" s="212"/>
      <c r="AO1793" s="212"/>
      <c r="AP1793" s="212"/>
      <c r="AQ1793" s="212"/>
      <c r="AR1793" s="212"/>
      <c r="AS1793" s="212"/>
      <c r="AT1793" s="212"/>
      <c r="AU1793" s="212"/>
      <c r="AV1793" s="212"/>
      <c r="AW1793" s="212"/>
      <c r="AX1793" s="212"/>
      <c r="AY1793" s="212"/>
      <c r="AZ1793" s="212"/>
      <c r="BA1793" s="212"/>
      <c r="BB1793" s="212"/>
      <c r="BC1793" s="212"/>
      <c r="BD1793" s="212"/>
      <c r="BE1793" s="212"/>
      <c r="BF1793" s="212"/>
      <c r="BG1793" s="212"/>
      <c r="BH1793" s="212"/>
    </row>
    <row r="1794" spans="1:60" outlineLevel="3" x14ac:dyDescent="0.25">
      <c r="A1794" s="219"/>
      <c r="B1794" s="220"/>
      <c r="C1794" s="267" t="s">
        <v>1123</v>
      </c>
      <c r="D1794" s="259"/>
      <c r="E1794" s="260">
        <v>2.2000000000000002</v>
      </c>
      <c r="F1794" s="222"/>
      <c r="G1794" s="222"/>
      <c r="H1794" s="222"/>
      <c r="I1794" s="222"/>
      <c r="J1794" s="222"/>
      <c r="K1794" s="222"/>
      <c r="L1794" s="222"/>
      <c r="M1794" s="222"/>
      <c r="N1794" s="221"/>
      <c r="O1794" s="221"/>
      <c r="P1794" s="221"/>
      <c r="Q1794" s="221"/>
      <c r="R1794" s="222"/>
      <c r="S1794" s="222"/>
      <c r="T1794" s="222"/>
      <c r="U1794" s="222"/>
      <c r="V1794" s="222"/>
      <c r="W1794" s="222"/>
      <c r="X1794" s="222"/>
      <c r="Y1794" s="222"/>
      <c r="Z1794" s="212"/>
      <c r="AA1794" s="212"/>
      <c r="AB1794" s="212"/>
      <c r="AC1794" s="212"/>
      <c r="AD1794" s="212"/>
      <c r="AE1794" s="212"/>
      <c r="AF1794" s="212"/>
      <c r="AG1794" s="212" t="s">
        <v>358</v>
      </c>
      <c r="AH1794" s="212">
        <v>2</v>
      </c>
      <c r="AI1794" s="212"/>
      <c r="AJ1794" s="212"/>
      <c r="AK1794" s="212"/>
      <c r="AL1794" s="212"/>
      <c r="AM1794" s="212"/>
      <c r="AN1794" s="212"/>
      <c r="AO1794" s="212"/>
      <c r="AP1794" s="212"/>
      <c r="AQ1794" s="212"/>
      <c r="AR1794" s="212"/>
      <c r="AS1794" s="212"/>
      <c r="AT1794" s="212"/>
      <c r="AU1794" s="212"/>
      <c r="AV1794" s="212"/>
      <c r="AW1794" s="212"/>
      <c r="AX1794" s="212"/>
      <c r="AY1794" s="212"/>
      <c r="AZ1794" s="212"/>
      <c r="BA1794" s="212"/>
      <c r="BB1794" s="212"/>
      <c r="BC1794" s="212"/>
      <c r="BD1794" s="212"/>
      <c r="BE1794" s="212"/>
      <c r="BF1794" s="212"/>
      <c r="BG1794" s="212"/>
      <c r="BH1794" s="212"/>
    </row>
    <row r="1795" spans="1:60" outlineLevel="3" x14ac:dyDescent="0.25">
      <c r="A1795" s="219"/>
      <c r="B1795" s="220"/>
      <c r="C1795" s="267" t="s">
        <v>1438</v>
      </c>
      <c r="D1795" s="259"/>
      <c r="E1795" s="260"/>
      <c r="F1795" s="222"/>
      <c r="G1795" s="222"/>
      <c r="H1795" s="222"/>
      <c r="I1795" s="222"/>
      <c r="J1795" s="222"/>
      <c r="K1795" s="222"/>
      <c r="L1795" s="222"/>
      <c r="M1795" s="222"/>
      <c r="N1795" s="221"/>
      <c r="O1795" s="221"/>
      <c r="P1795" s="221"/>
      <c r="Q1795" s="221"/>
      <c r="R1795" s="222"/>
      <c r="S1795" s="222"/>
      <c r="T1795" s="222"/>
      <c r="U1795" s="222"/>
      <c r="V1795" s="222"/>
      <c r="W1795" s="222"/>
      <c r="X1795" s="222"/>
      <c r="Y1795" s="222"/>
      <c r="Z1795" s="212"/>
      <c r="AA1795" s="212"/>
      <c r="AB1795" s="212"/>
      <c r="AC1795" s="212"/>
      <c r="AD1795" s="212"/>
      <c r="AE1795" s="212"/>
      <c r="AF1795" s="212"/>
      <c r="AG1795" s="212" t="s">
        <v>358</v>
      </c>
      <c r="AH1795" s="212">
        <v>2</v>
      </c>
      <c r="AI1795" s="212"/>
      <c r="AJ1795" s="212"/>
      <c r="AK1795" s="212"/>
      <c r="AL1795" s="212"/>
      <c r="AM1795" s="212"/>
      <c r="AN1795" s="212"/>
      <c r="AO1795" s="212"/>
      <c r="AP1795" s="212"/>
      <c r="AQ1795" s="212"/>
      <c r="AR1795" s="212"/>
      <c r="AS1795" s="212"/>
      <c r="AT1795" s="212"/>
      <c r="AU1795" s="212"/>
      <c r="AV1795" s="212"/>
      <c r="AW1795" s="212"/>
      <c r="AX1795" s="212"/>
      <c r="AY1795" s="212"/>
      <c r="AZ1795" s="212"/>
      <c r="BA1795" s="212"/>
      <c r="BB1795" s="212"/>
      <c r="BC1795" s="212"/>
      <c r="BD1795" s="212"/>
      <c r="BE1795" s="212"/>
      <c r="BF1795" s="212"/>
      <c r="BG1795" s="212"/>
      <c r="BH1795" s="212"/>
    </row>
    <row r="1796" spans="1:60" outlineLevel="3" x14ac:dyDescent="0.25">
      <c r="A1796" s="219"/>
      <c r="B1796" s="220"/>
      <c r="C1796" s="267" t="s">
        <v>1439</v>
      </c>
      <c r="D1796" s="259"/>
      <c r="E1796" s="260"/>
      <c r="F1796" s="222"/>
      <c r="G1796" s="222"/>
      <c r="H1796" s="222"/>
      <c r="I1796" s="222"/>
      <c r="J1796" s="222"/>
      <c r="K1796" s="222"/>
      <c r="L1796" s="222"/>
      <c r="M1796" s="222"/>
      <c r="N1796" s="221"/>
      <c r="O1796" s="221"/>
      <c r="P1796" s="221"/>
      <c r="Q1796" s="221"/>
      <c r="R1796" s="222"/>
      <c r="S1796" s="222"/>
      <c r="T1796" s="222"/>
      <c r="U1796" s="222"/>
      <c r="V1796" s="222"/>
      <c r="W1796" s="222"/>
      <c r="X1796" s="222"/>
      <c r="Y1796" s="222"/>
      <c r="Z1796" s="212"/>
      <c r="AA1796" s="212"/>
      <c r="AB1796" s="212"/>
      <c r="AC1796" s="212"/>
      <c r="AD1796" s="212"/>
      <c r="AE1796" s="212"/>
      <c r="AF1796" s="212"/>
      <c r="AG1796" s="212" t="s">
        <v>358</v>
      </c>
      <c r="AH1796" s="212">
        <v>2</v>
      </c>
      <c r="AI1796" s="212"/>
      <c r="AJ1796" s="212"/>
      <c r="AK1796" s="212"/>
      <c r="AL1796" s="212"/>
      <c r="AM1796" s="212"/>
      <c r="AN1796" s="212"/>
      <c r="AO1796" s="212"/>
      <c r="AP1796" s="212"/>
      <c r="AQ1796" s="212"/>
      <c r="AR1796" s="212"/>
      <c r="AS1796" s="212"/>
      <c r="AT1796" s="212"/>
      <c r="AU1796" s="212"/>
      <c r="AV1796" s="212"/>
      <c r="AW1796" s="212"/>
      <c r="AX1796" s="212"/>
      <c r="AY1796" s="212"/>
      <c r="AZ1796" s="212"/>
      <c r="BA1796" s="212"/>
      <c r="BB1796" s="212"/>
      <c r="BC1796" s="212"/>
      <c r="BD1796" s="212"/>
      <c r="BE1796" s="212"/>
      <c r="BF1796" s="212"/>
      <c r="BG1796" s="212"/>
      <c r="BH1796" s="212"/>
    </row>
    <row r="1797" spans="1:60" outlineLevel="3" x14ac:dyDescent="0.25">
      <c r="A1797" s="219"/>
      <c r="B1797" s="220"/>
      <c r="C1797" s="267" t="s">
        <v>1440</v>
      </c>
      <c r="D1797" s="259"/>
      <c r="E1797" s="260"/>
      <c r="F1797" s="222"/>
      <c r="G1797" s="222"/>
      <c r="H1797" s="222"/>
      <c r="I1797" s="222"/>
      <c r="J1797" s="222"/>
      <c r="K1797" s="222"/>
      <c r="L1797" s="222"/>
      <c r="M1797" s="222"/>
      <c r="N1797" s="221"/>
      <c r="O1797" s="221"/>
      <c r="P1797" s="221"/>
      <c r="Q1797" s="221"/>
      <c r="R1797" s="222"/>
      <c r="S1797" s="222"/>
      <c r="T1797" s="222"/>
      <c r="U1797" s="222"/>
      <c r="V1797" s="222"/>
      <c r="W1797" s="222"/>
      <c r="X1797" s="222"/>
      <c r="Y1797" s="222"/>
      <c r="Z1797" s="212"/>
      <c r="AA1797" s="212"/>
      <c r="AB1797" s="212"/>
      <c r="AC1797" s="212"/>
      <c r="AD1797" s="212"/>
      <c r="AE1797" s="212"/>
      <c r="AF1797" s="212"/>
      <c r="AG1797" s="212" t="s">
        <v>358</v>
      </c>
      <c r="AH1797" s="212">
        <v>2</v>
      </c>
      <c r="AI1797" s="212"/>
      <c r="AJ1797" s="212"/>
      <c r="AK1797" s="212"/>
      <c r="AL1797" s="212"/>
      <c r="AM1797" s="212"/>
      <c r="AN1797" s="212"/>
      <c r="AO1797" s="212"/>
      <c r="AP1797" s="212"/>
      <c r="AQ1797" s="212"/>
      <c r="AR1797" s="212"/>
      <c r="AS1797" s="212"/>
      <c r="AT1797" s="212"/>
      <c r="AU1797" s="212"/>
      <c r="AV1797" s="212"/>
      <c r="AW1797" s="212"/>
      <c r="AX1797" s="212"/>
      <c r="AY1797" s="212"/>
      <c r="AZ1797" s="212"/>
      <c r="BA1797" s="212"/>
      <c r="BB1797" s="212"/>
      <c r="BC1797" s="212"/>
      <c r="BD1797" s="212"/>
      <c r="BE1797" s="212"/>
      <c r="BF1797" s="212"/>
      <c r="BG1797" s="212"/>
      <c r="BH1797" s="212"/>
    </row>
    <row r="1798" spans="1:60" outlineLevel="3" x14ac:dyDescent="0.25">
      <c r="A1798" s="219"/>
      <c r="B1798" s="220"/>
      <c r="C1798" s="267" t="s">
        <v>1127</v>
      </c>
      <c r="D1798" s="259"/>
      <c r="E1798" s="260">
        <v>18.600000000000001</v>
      </c>
      <c r="F1798" s="222"/>
      <c r="G1798" s="222"/>
      <c r="H1798" s="222"/>
      <c r="I1798" s="222"/>
      <c r="J1798" s="222"/>
      <c r="K1798" s="222"/>
      <c r="L1798" s="222"/>
      <c r="M1798" s="222"/>
      <c r="N1798" s="221"/>
      <c r="O1798" s="221"/>
      <c r="P1798" s="221"/>
      <c r="Q1798" s="221"/>
      <c r="R1798" s="222"/>
      <c r="S1798" s="222"/>
      <c r="T1798" s="222"/>
      <c r="U1798" s="222"/>
      <c r="V1798" s="222"/>
      <c r="W1798" s="222"/>
      <c r="X1798" s="222"/>
      <c r="Y1798" s="222"/>
      <c r="Z1798" s="212"/>
      <c r="AA1798" s="212"/>
      <c r="AB1798" s="212"/>
      <c r="AC1798" s="212"/>
      <c r="AD1798" s="212"/>
      <c r="AE1798" s="212"/>
      <c r="AF1798" s="212"/>
      <c r="AG1798" s="212" t="s">
        <v>358</v>
      </c>
      <c r="AH1798" s="212">
        <v>2</v>
      </c>
      <c r="AI1798" s="212"/>
      <c r="AJ1798" s="212"/>
      <c r="AK1798" s="212"/>
      <c r="AL1798" s="212"/>
      <c r="AM1798" s="212"/>
      <c r="AN1798" s="212"/>
      <c r="AO1798" s="212"/>
      <c r="AP1798" s="212"/>
      <c r="AQ1798" s="212"/>
      <c r="AR1798" s="212"/>
      <c r="AS1798" s="212"/>
      <c r="AT1798" s="212"/>
      <c r="AU1798" s="212"/>
      <c r="AV1798" s="212"/>
      <c r="AW1798" s="212"/>
      <c r="AX1798" s="212"/>
      <c r="AY1798" s="212"/>
      <c r="AZ1798" s="212"/>
      <c r="BA1798" s="212"/>
      <c r="BB1798" s="212"/>
      <c r="BC1798" s="212"/>
      <c r="BD1798" s="212"/>
      <c r="BE1798" s="212"/>
      <c r="BF1798" s="212"/>
      <c r="BG1798" s="212"/>
      <c r="BH1798" s="212"/>
    </row>
    <row r="1799" spans="1:60" outlineLevel="3" x14ac:dyDescent="0.25">
      <c r="A1799" s="219"/>
      <c r="B1799" s="220"/>
      <c r="C1799" s="267" t="s">
        <v>1441</v>
      </c>
      <c r="D1799" s="259"/>
      <c r="E1799" s="260"/>
      <c r="F1799" s="222"/>
      <c r="G1799" s="222"/>
      <c r="H1799" s="222"/>
      <c r="I1799" s="222"/>
      <c r="J1799" s="222"/>
      <c r="K1799" s="222"/>
      <c r="L1799" s="222"/>
      <c r="M1799" s="222"/>
      <c r="N1799" s="221"/>
      <c r="O1799" s="221"/>
      <c r="P1799" s="221"/>
      <c r="Q1799" s="221"/>
      <c r="R1799" s="222"/>
      <c r="S1799" s="222"/>
      <c r="T1799" s="222"/>
      <c r="U1799" s="222"/>
      <c r="V1799" s="222"/>
      <c r="W1799" s="222"/>
      <c r="X1799" s="222"/>
      <c r="Y1799" s="222"/>
      <c r="Z1799" s="212"/>
      <c r="AA1799" s="212"/>
      <c r="AB1799" s="212"/>
      <c r="AC1799" s="212"/>
      <c r="AD1799" s="212"/>
      <c r="AE1799" s="212"/>
      <c r="AF1799" s="212"/>
      <c r="AG1799" s="212" t="s">
        <v>358</v>
      </c>
      <c r="AH1799" s="212">
        <v>2</v>
      </c>
      <c r="AI1799" s="212"/>
      <c r="AJ1799" s="212"/>
      <c r="AK1799" s="212"/>
      <c r="AL1799" s="212"/>
      <c r="AM1799" s="212"/>
      <c r="AN1799" s="212"/>
      <c r="AO1799" s="212"/>
      <c r="AP1799" s="212"/>
      <c r="AQ1799" s="212"/>
      <c r="AR1799" s="212"/>
      <c r="AS1799" s="212"/>
      <c r="AT1799" s="212"/>
      <c r="AU1799" s="212"/>
      <c r="AV1799" s="212"/>
      <c r="AW1799" s="212"/>
      <c r="AX1799" s="212"/>
      <c r="AY1799" s="212"/>
      <c r="AZ1799" s="212"/>
      <c r="BA1799" s="212"/>
      <c r="BB1799" s="212"/>
      <c r="BC1799" s="212"/>
      <c r="BD1799" s="212"/>
      <c r="BE1799" s="212"/>
      <c r="BF1799" s="212"/>
      <c r="BG1799" s="212"/>
      <c r="BH1799" s="212"/>
    </row>
    <row r="1800" spans="1:60" outlineLevel="3" x14ac:dyDescent="0.25">
      <c r="A1800" s="219"/>
      <c r="B1800" s="220"/>
      <c r="C1800" s="267" t="s">
        <v>1007</v>
      </c>
      <c r="D1800" s="259"/>
      <c r="E1800" s="260"/>
      <c r="F1800" s="222"/>
      <c r="G1800" s="222"/>
      <c r="H1800" s="222"/>
      <c r="I1800" s="222"/>
      <c r="J1800" s="222"/>
      <c r="K1800" s="222"/>
      <c r="L1800" s="222"/>
      <c r="M1800" s="222"/>
      <c r="N1800" s="221"/>
      <c r="O1800" s="221"/>
      <c r="P1800" s="221"/>
      <c r="Q1800" s="221"/>
      <c r="R1800" s="222"/>
      <c r="S1800" s="222"/>
      <c r="T1800" s="222"/>
      <c r="U1800" s="222"/>
      <c r="V1800" s="222"/>
      <c r="W1800" s="222"/>
      <c r="X1800" s="222"/>
      <c r="Y1800" s="222"/>
      <c r="Z1800" s="212"/>
      <c r="AA1800" s="212"/>
      <c r="AB1800" s="212"/>
      <c r="AC1800" s="212"/>
      <c r="AD1800" s="212"/>
      <c r="AE1800" s="212"/>
      <c r="AF1800" s="212"/>
      <c r="AG1800" s="212" t="s">
        <v>358</v>
      </c>
      <c r="AH1800" s="212">
        <v>2</v>
      </c>
      <c r="AI1800" s="212"/>
      <c r="AJ1800" s="212"/>
      <c r="AK1800" s="212"/>
      <c r="AL1800" s="212"/>
      <c r="AM1800" s="212"/>
      <c r="AN1800" s="212"/>
      <c r="AO1800" s="212"/>
      <c r="AP1800" s="212"/>
      <c r="AQ1800" s="212"/>
      <c r="AR1800" s="212"/>
      <c r="AS1800" s="212"/>
      <c r="AT1800" s="212"/>
      <c r="AU1800" s="212"/>
      <c r="AV1800" s="212"/>
      <c r="AW1800" s="212"/>
      <c r="AX1800" s="212"/>
      <c r="AY1800" s="212"/>
      <c r="AZ1800" s="212"/>
      <c r="BA1800" s="212"/>
      <c r="BB1800" s="212"/>
      <c r="BC1800" s="212"/>
      <c r="BD1800" s="212"/>
      <c r="BE1800" s="212"/>
      <c r="BF1800" s="212"/>
      <c r="BG1800" s="212"/>
      <c r="BH1800" s="212"/>
    </row>
    <row r="1801" spans="1:60" outlineLevel="3" x14ac:dyDescent="0.25">
      <c r="A1801" s="219"/>
      <c r="B1801" s="220"/>
      <c r="C1801" s="267" t="s">
        <v>1442</v>
      </c>
      <c r="D1801" s="259"/>
      <c r="E1801" s="260"/>
      <c r="F1801" s="222"/>
      <c r="G1801" s="222"/>
      <c r="H1801" s="222"/>
      <c r="I1801" s="222"/>
      <c r="J1801" s="222"/>
      <c r="K1801" s="222"/>
      <c r="L1801" s="222"/>
      <c r="M1801" s="222"/>
      <c r="N1801" s="221"/>
      <c r="O1801" s="221"/>
      <c r="P1801" s="221"/>
      <c r="Q1801" s="221"/>
      <c r="R1801" s="222"/>
      <c r="S1801" s="222"/>
      <c r="T1801" s="222"/>
      <c r="U1801" s="222"/>
      <c r="V1801" s="222"/>
      <c r="W1801" s="222"/>
      <c r="X1801" s="222"/>
      <c r="Y1801" s="222"/>
      <c r="Z1801" s="212"/>
      <c r="AA1801" s="212"/>
      <c r="AB1801" s="212"/>
      <c r="AC1801" s="212"/>
      <c r="AD1801" s="212"/>
      <c r="AE1801" s="212"/>
      <c r="AF1801" s="212"/>
      <c r="AG1801" s="212" t="s">
        <v>358</v>
      </c>
      <c r="AH1801" s="212">
        <v>2</v>
      </c>
      <c r="AI1801" s="212"/>
      <c r="AJ1801" s="212"/>
      <c r="AK1801" s="212"/>
      <c r="AL1801" s="212"/>
      <c r="AM1801" s="212"/>
      <c r="AN1801" s="212"/>
      <c r="AO1801" s="212"/>
      <c r="AP1801" s="212"/>
      <c r="AQ1801" s="212"/>
      <c r="AR1801" s="212"/>
      <c r="AS1801" s="212"/>
      <c r="AT1801" s="212"/>
      <c r="AU1801" s="212"/>
      <c r="AV1801" s="212"/>
      <c r="AW1801" s="212"/>
      <c r="AX1801" s="212"/>
      <c r="AY1801" s="212"/>
      <c r="AZ1801" s="212"/>
      <c r="BA1801" s="212"/>
      <c r="BB1801" s="212"/>
      <c r="BC1801" s="212"/>
      <c r="BD1801" s="212"/>
      <c r="BE1801" s="212"/>
      <c r="BF1801" s="212"/>
      <c r="BG1801" s="212"/>
      <c r="BH1801" s="212"/>
    </row>
    <row r="1802" spans="1:60" outlineLevel="3" x14ac:dyDescent="0.25">
      <c r="A1802" s="219"/>
      <c r="B1802" s="220"/>
      <c r="C1802" s="267" t="s">
        <v>1443</v>
      </c>
      <c r="D1802" s="259"/>
      <c r="E1802" s="260"/>
      <c r="F1802" s="222"/>
      <c r="G1802" s="222"/>
      <c r="H1802" s="222"/>
      <c r="I1802" s="222"/>
      <c r="J1802" s="222"/>
      <c r="K1802" s="222"/>
      <c r="L1802" s="222"/>
      <c r="M1802" s="222"/>
      <c r="N1802" s="221"/>
      <c r="O1802" s="221"/>
      <c r="P1802" s="221"/>
      <c r="Q1802" s="221"/>
      <c r="R1802" s="222"/>
      <c r="S1802" s="222"/>
      <c r="T1802" s="222"/>
      <c r="U1802" s="222"/>
      <c r="V1802" s="222"/>
      <c r="W1802" s="222"/>
      <c r="X1802" s="222"/>
      <c r="Y1802" s="222"/>
      <c r="Z1802" s="212"/>
      <c r="AA1802" s="212"/>
      <c r="AB1802" s="212"/>
      <c r="AC1802" s="212"/>
      <c r="AD1802" s="212"/>
      <c r="AE1802" s="212"/>
      <c r="AF1802" s="212"/>
      <c r="AG1802" s="212" t="s">
        <v>358</v>
      </c>
      <c r="AH1802" s="212">
        <v>2</v>
      </c>
      <c r="AI1802" s="212"/>
      <c r="AJ1802" s="212"/>
      <c r="AK1802" s="212"/>
      <c r="AL1802" s="212"/>
      <c r="AM1802" s="212"/>
      <c r="AN1802" s="212"/>
      <c r="AO1802" s="212"/>
      <c r="AP1802" s="212"/>
      <c r="AQ1802" s="212"/>
      <c r="AR1802" s="212"/>
      <c r="AS1802" s="212"/>
      <c r="AT1802" s="212"/>
      <c r="AU1802" s="212"/>
      <c r="AV1802" s="212"/>
      <c r="AW1802" s="212"/>
      <c r="AX1802" s="212"/>
      <c r="AY1802" s="212"/>
      <c r="AZ1802" s="212"/>
      <c r="BA1802" s="212"/>
      <c r="BB1802" s="212"/>
      <c r="BC1802" s="212"/>
      <c r="BD1802" s="212"/>
      <c r="BE1802" s="212"/>
      <c r="BF1802" s="212"/>
      <c r="BG1802" s="212"/>
      <c r="BH1802" s="212"/>
    </row>
    <row r="1803" spans="1:60" outlineLevel="3" x14ac:dyDescent="0.25">
      <c r="A1803" s="219"/>
      <c r="B1803" s="220"/>
      <c r="C1803" s="267" t="s">
        <v>1010</v>
      </c>
      <c r="D1803" s="259"/>
      <c r="E1803" s="260"/>
      <c r="F1803" s="222"/>
      <c r="G1803" s="222"/>
      <c r="H1803" s="222"/>
      <c r="I1803" s="222"/>
      <c r="J1803" s="222"/>
      <c r="K1803" s="222"/>
      <c r="L1803" s="222"/>
      <c r="M1803" s="222"/>
      <c r="N1803" s="221"/>
      <c r="O1803" s="221"/>
      <c r="P1803" s="221"/>
      <c r="Q1803" s="221"/>
      <c r="R1803" s="222"/>
      <c r="S1803" s="222"/>
      <c r="T1803" s="222"/>
      <c r="U1803" s="222"/>
      <c r="V1803" s="222"/>
      <c r="W1803" s="222"/>
      <c r="X1803" s="222"/>
      <c r="Y1803" s="222"/>
      <c r="Z1803" s="212"/>
      <c r="AA1803" s="212"/>
      <c r="AB1803" s="212"/>
      <c r="AC1803" s="212"/>
      <c r="AD1803" s="212"/>
      <c r="AE1803" s="212"/>
      <c r="AF1803" s="212"/>
      <c r="AG1803" s="212" t="s">
        <v>358</v>
      </c>
      <c r="AH1803" s="212">
        <v>2</v>
      </c>
      <c r="AI1803" s="212"/>
      <c r="AJ1803" s="212"/>
      <c r="AK1803" s="212"/>
      <c r="AL1803" s="212"/>
      <c r="AM1803" s="212"/>
      <c r="AN1803" s="212"/>
      <c r="AO1803" s="212"/>
      <c r="AP1803" s="212"/>
      <c r="AQ1803" s="212"/>
      <c r="AR1803" s="212"/>
      <c r="AS1803" s="212"/>
      <c r="AT1803" s="212"/>
      <c r="AU1803" s="212"/>
      <c r="AV1803" s="212"/>
      <c r="AW1803" s="212"/>
      <c r="AX1803" s="212"/>
      <c r="AY1803" s="212"/>
      <c r="AZ1803" s="212"/>
      <c r="BA1803" s="212"/>
      <c r="BB1803" s="212"/>
      <c r="BC1803" s="212"/>
      <c r="BD1803" s="212"/>
      <c r="BE1803" s="212"/>
      <c r="BF1803" s="212"/>
      <c r="BG1803" s="212"/>
      <c r="BH1803" s="212"/>
    </row>
    <row r="1804" spans="1:60" outlineLevel="3" x14ac:dyDescent="0.25">
      <c r="A1804" s="219"/>
      <c r="B1804" s="220"/>
      <c r="C1804" s="267" t="s">
        <v>1011</v>
      </c>
      <c r="D1804" s="259"/>
      <c r="E1804" s="260"/>
      <c r="F1804" s="222"/>
      <c r="G1804" s="222"/>
      <c r="H1804" s="222"/>
      <c r="I1804" s="222"/>
      <c r="J1804" s="222"/>
      <c r="K1804" s="222"/>
      <c r="L1804" s="222"/>
      <c r="M1804" s="222"/>
      <c r="N1804" s="221"/>
      <c r="O1804" s="221"/>
      <c r="P1804" s="221"/>
      <c r="Q1804" s="221"/>
      <c r="R1804" s="222"/>
      <c r="S1804" s="222"/>
      <c r="T1804" s="222"/>
      <c r="U1804" s="222"/>
      <c r="V1804" s="222"/>
      <c r="W1804" s="222"/>
      <c r="X1804" s="222"/>
      <c r="Y1804" s="222"/>
      <c r="Z1804" s="212"/>
      <c r="AA1804" s="212"/>
      <c r="AB1804" s="212"/>
      <c r="AC1804" s="212"/>
      <c r="AD1804" s="212"/>
      <c r="AE1804" s="212"/>
      <c r="AF1804" s="212"/>
      <c r="AG1804" s="212" t="s">
        <v>358</v>
      </c>
      <c r="AH1804" s="212">
        <v>2</v>
      </c>
      <c r="AI1804" s="212"/>
      <c r="AJ1804" s="212"/>
      <c r="AK1804" s="212"/>
      <c r="AL1804" s="212"/>
      <c r="AM1804" s="212"/>
      <c r="AN1804" s="212"/>
      <c r="AO1804" s="212"/>
      <c r="AP1804" s="212"/>
      <c r="AQ1804" s="212"/>
      <c r="AR1804" s="212"/>
      <c r="AS1804" s="212"/>
      <c r="AT1804" s="212"/>
      <c r="AU1804" s="212"/>
      <c r="AV1804" s="212"/>
      <c r="AW1804" s="212"/>
      <c r="AX1804" s="212"/>
      <c r="AY1804" s="212"/>
      <c r="AZ1804" s="212"/>
      <c r="BA1804" s="212"/>
      <c r="BB1804" s="212"/>
      <c r="BC1804" s="212"/>
      <c r="BD1804" s="212"/>
      <c r="BE1804" s="212"/>
      <c r="BF1804" s="212"/>
      <c r="BG1804" s="212"/>
      <c r="BH1804" s="212"/>
    </row>
    <row r="1805" spans="1:60" outlineLevel="3" x14ac:dyDescent="0.25">
      <c r="A1805" s="219"/>
      <c r="B1805" s="220"/>
      <c r="C1805" s="267" t="s">
        <v>1012</v>
      </c>
      <c r="D1805" s="259"/>
      <c r="E1805" s="260"/>
      <c r="F1805" s="222"/>
      <c r="G1805" s="222"/>
      <c r="H1805" s="222"/>
      <c r="I1805" s="222"/>
      <c r="J1805" s="222"/>
      <c r="K1805" s="222"/>
      <c r="L1805" s="222"/>
      <c r="M1805" s="222"/>
      <c r="N1805" s="221"/>
      <c r="O1805" s="221"/>
      <c r="P1805" s="221"/>
      <c r="Q1805" s="221"/>
      <c r="R1805" s="222"/>
      <c r="S1805" s="222"/>
      <c r="T1805" s="222"/>
      <c r="U1805" s="222"/>
      <c r="V1805" s="222"/>
      <c r="W1805" s="222"/>
      <c r="X1805" s="222"/>
      <c r="Y1805" s="222"/>
      <c r="Z1805" s="212"/>
      <c r="AA1805" s="212"/>
      <c r="AB1805" s="212"/>
      <c r="AC1805" s="212"/>
      <c r="AD1805" s="212"/>
      <c r="AE1805" s="212"/>
      <c r="AF1805" s="212"/>
      <c r="AG1805" s="212" t="s">
        <v>358</v>
      </c>
      <c r="AH1805" s="212">
        <v>2</v>
      </c>
      <c r="AI1805" s="212"/>
      <c r="AJ1805" s="212"/>
      <c r="AK1805" s="212"/>
      <c r="AL1805" s="212"/>
      <c r="AM1805" s="212"/>
      <c r="AN1805" s="212"/>
      <c r="AO1805" s="212"/>
      <c r="AP1805" s="212"/>
      <c r="AQ1805" s="212"/>
      <c r="AR1805" s="212"/>
      <c r="AS1805" s="212"/>
      <c r="AT1805" s="212"/>
      <c r="AU1805" s="212"/>
      <c r="AV1805" s="212"/>
      <c r="AW1805" s="212"/>
      <c r="AX1805" s="212"/>
      <c r="AY1805" s="212"/>
      <c r="AZ1805" s="212"/>
      <c r="BA1805" s="212"/>
      <c r="BB1805" s="212"/>
      <c r="BC1805" s="212"/>
      <c r="BD1805" s="212"/>
      <c r="BE1805" s="212"/>
      <c r="BF1805" s="212"/>
      <c r="BG1805" s="212"/>
      <c r="BH1805" s="212"/>
    </row>
    <row r="1806" spans="1:60" outlineLevel="3" x14ac:dyDescent="0.25">
      <c r="A1806" s="219"/>
      <c r="B1806" s="220"/>
      <c r="C1806" s="267" t="s">
        <v>1134</v>
      </c>
      <c r="D1806" s="259"/>
      <c r="E1806" s="260">
        <v>10.6</v>
      </c>
      <c r="F1806" s="222"/>
      <c r="G1806" s="222"/>
      <c r="H1806" s="222"/>
      <c r="I1806" s="222"/>
      <c r="J1806" s="222"/>
      <c r="K1806" s="222"/>
      <c r="L1806" s="222"/>
      <c r="M1806" s="222"/>
      <c r="N1806" s="221"/>
      <c r="O1806" s="221"/>
      <c r="P1806" s="221"/>
      <c r="Q1806" s="221"/>
      <c r="R1806" s="222"/>
      <c r="S1806" s="222"/>
      <c r="T1806" s="222"/>
      <c r="U1806" s="222"/>
      <c r="V1806" s="222"/>
      <c r="W1806" s="222"/>
      <c r="X1806" s="222"/>
      <c r="Y1806" s="222"/>
      <c r="Z1806" s="212"/>
      <c r="AA1806" s="212"/>
      <c r="AB1806" s="212"/>
      <c r="AC1806" s="212"/>
      <c r="AD1806" s="212"/>
      <c r="AE1806" s="212"/>
      <c r="AF1806" s="212"/>
      <c r="AG1806" s="212" t="s">
        <v>358</v>
      </c>
      <c r="AH1806" s="212">
        <v>2</v>
      </c>
      <c r="AI1806" s="212"/>
      <c r="AJ1806" s="212"/>
      <c r="AK1806" s="212"/>
      <c r="AL1806" s="212"/>
      <c r="AM1806" s="212"/>
      <c r="AN1806" s="212"/>
      <c r="AO1806" s="212"/>
      <c r="AP1806" s="212"/>
      <c r="AQ1806" s="212"/>
      <c r="AR1806" s="212"/>
      <c r="AS1806" s="212"/>
      <c r="AT1806" s="212"/>
      <c r="AU1806" s="212"/>
      <c r="AV1806" s="212"/>
      <c r="AW1806" s="212"/>
      <c r="AX1806" s="212"/>
      <c r="AY1806" s="212"/>
      <c r="AZ1806" s="212"/>
      <c r="BA1806" s="212"/>
      <c r="BB1806" s="212"/>
      <c r="BC1806" s="212"/>
      <c r="BD1806" s="212"/>
      <c r="BE1806" s="212"/>
      <c r="BF1806" s="212"/>
      <c r="BG1806" s="212"/>
      <c r="BH1806" s="212"/>
    </row>
    <row r="1807" spans="1:60" outlineLevel="3" x14ac:dyDescent="0.25">
      <c r="A1807" s="219"/>
      <c r="B1807" s="220"/>
      <c r="C1807" s="267" t="s">
        <v>1135</v>
      </c>
      <c r="D1807" s="259"/>
      <c r="E1807" s="260">
        <v>5.5</v>
      </c>
      <c r="F1807" s="222"/>
      <c r="G1807" s="222"/>
      <c r="H1807" s="222"/>
      <c r="I1807" s="222"/>
      <c r="J1807" s="222"/>
      <c r="K1807" s="222"/>
      <c r="L1807" s="222"/>
      <c r="M1807" s="222"/>
      <c r="N1807" s="221"/>
      <c r="O1807" s="221"/>
      <c r="P1807" s="221"/>
      <c r="Q1807" s="221"/>
      <c r="R1807" s="222"/>
      <c r="S1807" s="222"/>
      <c r="T1807" s="222"/>
      <c r="U1807" s="222"/>
      <c r="V1807" s="222"/>
      <c r="W1807" s="222"/>
      <c r="X1807" s="222"/>
      <c r="Y1807" s="222"/>
      <c r="Z1807" s="212"/>
      <c r="AA1807" s="212"/>
      <c r="AB1807" s="212"/>
      <c r="AC1807" s="212"/>
      <c r="AD1807" s="212"/>
      <c r="AE1807" s="212"/>
      <c r="AF1807" s="212"/>
      <c r="AG1807" s="212" t="s">
        <v>358</v>
      </c>
      <c r="AH1807" s="212">
        <v>2</v>
      </c>
      <c r="AI1807" s="212"/>
      <c r="AJ1807" s="212"/>
      <c r="AK1807" s="212"/>
      <c r="AL1807" s="212"/>
      <c r="AM1807" s="212"/>
      <c r="AN1807" s="212"/>
      <c r="AO1807" s="212"/>
      <c r="AP1807" s="212"/>
      <c r="AQ1807" s="212"/>
      <c r="AR1807" s="212"/>
      <c r="AS1807" s="212"/>
      <c r="AT1807" s="212"/>
      <c r="AU1807" s="212"/>
      <c r="AV1807" s="212"/>
      <c r="AW1807" s="212"/>
      <c r="AX1807" s="212"/>
      <c r="AY1807" s="212"/>
      <c r="AZ1807" s="212"/>
      <c r="BA1807" s="212"/>
      <c r="BB1807" s="212"/>
      <c r="BC1807" s="212"/>
      <c r="BD1807" s="212"/>
      <c r="BE1807" s="212"/>
      <c r="BF1807" s="212"/>
      <c r="BG1807" s="212"/>
      <c r="BH1807" s="212"/>
    </row>
    <row r="1808" spans="1:60" outlineLevel="3" x14ac:dyDescent="0.25">
      <c r="A1808" s="219"/>
      <c r="B1808" s="220"/>
      <c r="C1808" s="267" t="s">
        <v>1444</v>
      </c>
      <c r="D1808" s="259"/>
      <c r="E1808" s="260"/>
      <c r="F1808" s="222"/>
      <c r="G1808" s="222"/>
      <c r="H1808" s="222"/>
      <c r="I1808" s="222"/>
      <c r="J1808" s="222"/>
      <c r="K1808" s="222"/>
      <c r="L1808" s="222"/>
      <c r="M1808" s="222"/>
      <c r="N1808" s="221"/>
      <c r="O1808" s="221"/>
      <c r="P1808" s="221"/>
      <c r="Q1808" s="221"/>
      <c r="R1808" s="222"/>
      <c r="S1808" s="222"/>
      <c r="T1808" s="222"/>
      <c r="U1808" s="222"/>
      <c r="V1808" s="222"/>
      <c r="W1808" s="222"/>
      <c r="X1808" s="222"/>
      <c r="Y1808" s="222"/>
      <c r="Z1808" s="212"/>
      <c r="AA1808" s="212"/>
      <c r="AB1808" s="212"/>
      <c r="AC1808" s="212"/>
      <c r="AD1808" s="212"/>
      <c r="AE1808" s="212"/>
      <c r="AF1808" s="212"/>
      <c r="AG1808" s="212" t="s">
        <v>358</v>
      </c>
      <c r="AH1808" s="212">
        <v>2</v>
      </c>
      <c r="AI1808" s="212"/>
      <c r="AJ1808" s="212"/>
      <c r="AK1808" s="212"/>
      <c r="AL1808" s="212"/>
      <c r="AM1808" s="212"/>
      <c r="AN1808" s="212"/>
      <c r="AO1808" s="212"/>
      <c r="AP1808" s="212"/>
      <c r="AQ1808" s="212"/>
      <c r="AR1808" s="212"/>
      <c r="AS1808" s="212"/>
      <c r="AT1808" s="212"/>
      <c r="AU1808" s="212"/>
      <c r="AV1808" s="212"/>
      <c r="AW1808" s="212"/>
      <c r="AX1808" s="212"/>
      <c r="AY1808" s="212"/>
      <c r="AZ1808" s="212"/>
      <c r="BA1808" s="212"/>
      <c r="BB1808" s="212"/>
      <c r="BC1808" s="212"/>
      <c r="BD1808" s="212"/>
      <c r="BE1808" s="212"/>
      <c r="BF1808" s="212"/>
      <c r="BG1808" s="212"/>
      <c r="BH1808" s="212"/>
    </row>
    <row r="1809" spans="1:60" outlineLevel="3" x14ac:dyDescent="0.25">
      <c r="A1809" s="219"/>
      <c r="B1809" s="220"/>
      <c r="C1809" s="267" t="s">
        <v>1445</v>
      </c>
      <c r="D1809" s="259"/>
      <c r="E1809" s="260"/>
      <c r="F1809" s="222"/>
      <c r="G1809" s="222"/>
      <c r="H1809" s="222"/>
      <c r="I1809" s="222"/>
      <c r="J1809" s="222"/>
      <c r="K1809" s="222"/>
      <c r="L1809" s="222"/>
      <c r="M1809" s="222"/>
      <c r="N1809" s="221"/>
      <c r="O1809" s="221"/>
      <c r="P1809" s="221"/>
      <c r="Q1809" s="221"/>
      <c r="R1809" s="222"/>
      <c r="S1809" s="222"/>
      <c r="T1809" s="222"/>
      <c r="U1809" s="222"/>
      <c r="V1809" s="222"/>
      <c r="W1809" s="222"/>
      <c r="X1809" s="222"/>
      <c r="Y1809" s="222"/>
      <c r="Z1809" s="212"/>
      <c r="AA1809" s="212"/>
      <c r="AB1809" s="212"/>
      <c r="AC1809" s="212"/>
      <c r="AD1809" s="212"/>
      <c r="AE1809" s="212"/>
      <c r="AF1809" s="212"/>
      <c r="AG1809" s="212" t="s">
        <v>358</v>
      </c>
      <c r="AH1809" s="212">
        <v>2</v>
      </c>
      <c r="AI1809" s="212"/>
      <c r="AJ1809" s="212"/>
      <c r="AK1809" s="212"/>
      <c r="AL1809" s="212"/>
      <c r="AM1809" s="212"/>
      <c r="AN1809" s="212"/>
      <c r="AO1809" s="212"/>
      <c r="AP1809" s="212"/>
      <c r="AQ1809" s="212"/>
      <c r="AR1809" s="212"/>
      <c r="AS1809" s="212"/>
      <c r="AT1809" s="212"/>
      <c r="AU1809" s="212"/>
      <c r="AV1809" s="212"/>
      <c r="AW1809" s="212"/>
      <c r="AX1809" s="212"/>
      <c r="AY1809" s="212"/>
      <c r="AZ1809" s="212"/>
      <c r="BA1809" s="212"/>
      <c r="BB1809" s="212"/>
      <c r="BC1809" s="212"/>
      <c r="BD1809" s="212"/>
      <c r="BE1809" s="212"/>
      <c r="BF1809" s="212"/>
      <c r="BG1809" s="212"/>
      <c r="BH1809" s="212"/>
    </row>
    <row r="1810" spans="1:60" outlineLevel="3" x14ac:dyDescent="0.25">
      <c r="A1810" s="219"/>
      <c r="B1810" s="220"/>
      <c r="C1810" s="267" t="s">
        <v>1138</v>
      </c>
      <c r="D1810" s="259"/>
      <c r="E1810" s="260"/>
      <c r="F1810" s="222"/>
      <c r="G1810" s="222"/>
      <c r="H1810" s="222"/>
      <c r="I1810" s="222"/>
      <c r="J1810" s="222"/>
      <c r="K1810" s="222"/>
      <c r="L1810" s="222"/>
      <c r="M1810" s="222"/>
      <c r="N1810" s="221"/>
      <c r="O1810" s="221"/>
      <c r="P1810" s="221"/>
      <c r="Q1810" s="221"/>
      <c r="R1810" s="222"/>
      <c r="S1810" s="222"/>
      <c r="T1810" s="222"/>
      <c r="U1810" s="222"/>
      <c r="V1810" s="222"/>
      <c r="W1810" s="222"/>
      <c r="X1810" s="222"/>
      <c r="Y1810" s="222"/>
      <c r="Z1810" s="212"/>
      <c r="AA1810" s="212"/>
      <c r="AB1810" s="212"/>
      <c r="AC1810" s="212"/>
      <c r="AD1810" s="212"/>
      <c r="AE1810" s="212"/>
      <c r="AF1810" s="212"/>
      <c r="AG1810" s="212" t="s">
        <v>358</v>
      </c>
      <c r="AH1810" s="212">
        <v>2</v>
      </c>
      <c r="AI1810" s="212"/>
      <c r="AJ1810" s="212"/>
      <c r="AK1810" s="212"/>
      <c r="AL1810" s="212"/>
      <c r="AM1810" s="212"/>
      <c r="AN1810" s="212"/>
      <c r="AO1810" s="212"/>
      <c r="AP1810" s="212"/>
      <c r="AQ1810" s="212"/>
      <c r="AR1810" s="212"/>
      <c r="AS1810" s="212"/>
      <c r="AT1810" s="212"/>
      <c r="AU1810" s="212"/>
      <c r="AV1810" s="212"/>
      <c r="AW1810" s="212"/>
      <c r="AX1810" s="212"/>
      <c r="AY1810" s="212"/>
      <c r="AZ1810" s="212"/>
      <c r="BA1810" s="212"/>
      <c r="BB1810" s="212"/>
      <c r="BC1810" s="212"/>
      <c r="BD1810" s="212"/>
      <c r="BE1810" s="212"/>
      <c r="BF1810" s="212"/>
      <c r="BG1810" s="212"/>
      <c r="BH1810" s="212"/>
    </row>
    <row r="1811" spans="1:60" outlineLevel="3" x14ac:dyDescent="0.25">
      <c r="A1811" s="219"/>
      <c r="B1811" s="220"/>
      <c r="C1811" s="267" t="s">
        <v>542</v>
      </c>
      <c r="D1811" s="259"/>
      <c r="E1811" s="260"/>
      <c r="F1811" s="222"/>
      <c r="G1811" s="222"/>
      <c r="H1811" s="222"/>
      <c r="I1811" s="222"/>
      <c r="J1811" s="222"/>
      <c r="K1811" s="222"/>
      <c r="L1811" s="222"/>
      <c r="M1811" s="222"/>
      <c r="N1811" s="221"/>
      <c r="O1811" s="221"/>
      <c r="P1811" s="221"/>
      <c r="Q1811" s="221"/>
      <c r="R1811" s="222"/>
      <c r="S1811" s="222"/>
      <c r="T1811" s="222"/>
      <c r="U1811" s="222"/>
      <c r="V1811" s="222"/>
      <c r="W1811" s="222"/>
      <c r="X1811" s="222"/>
      <c r="Y1811" s="222"/>
      <c r="Z1811" s="212"/>
      <c r="AA1811" s="212"/>
      <c r="AB1811" s="212"/>
      <c r="AC1811" s="212"/>
      <c r="AD1811" s="212"/>
      <c r="AE1811" s="212"/>
      <c r="AF1811" s="212"/>
      <c r="AG1811" s="212" t="s">
        <v>358</v>
      </c>
      <c r="AH1811" s="212">
        <v>2</v>
      </c>
      <c r="AI1811" s="212"/>
      <c r="AJ1811" s="212"/>
      <c r="AK1811" s="212"/>
      <c r="AL1811" s="212"/>
      <c r="AM1811" s="212"/>
      <c r="AN1811" s="212"/>
      <c r="AO1811" s="212"/>
      <c r="AP1811" s="212"/>
      <c r="AQ1811" s="212"/>
      <c r="AR1811" s="212"/>
      <c r="AS1811" s="212"/>
      <c r="AT1811" s="212"/>
      <c r="AU1811" s="212"/>
      <c r="AV1811" s="212"/>
      <c r="AW1811" s="212"/>
      <c r="AX1811" s="212"/>
      <c r="AY1811" s="212"/>
      <c r="AZ1811" s="212"/>
      <c r="BA1811" s="212"/>
      <c r="BB1811" s="212"/>
      <c r="BC1811" s="212"/>
      <c r="BD1811" s="212"/>
      <c r="BE1811" s="212"/>
      <c r="BF1811" s="212"/>
      <c r="BG1811" s="212"/>
      <c r="BH1811" s="212"/>
    </row>
    <row r="1812" spans="1:60" outlineLevel="3" x14ac:dyDescent="0.25">
      <c r="A1812" s="219"/>
      <c r="B1812" s="220"/>
      <c r="C1812" s="268" t="s">
        <v>371</v>
      </c>
      <c r="D1812" s="261"/>
      <c r="E1812" s="262">
        <v>65</v>
      </c>
      <c r="F1812" s="222"/>
      <c r="G1812" s="222"/>
      <c r="H1812" s="222"/>
      <c r="I1812" s="222"/>
      <c r="J1812" s="222"/>
      <c r="K1812" s="222"/>
      <c r="L1812" s="222"/>
      <c r="M1812" s="222"/>
      <c r="N1812" s="221"/>
      <c r="O1812" s="221"/>
      <c r="P1812" s="221"/>
      <c r="Q1812" s="221"/>
      <c r="R1812" s="222"/>
      <c r="S1812" s="222"/>
      <c r="T1812" s="222"/>
      <c r="U1812" s="222"/>
      <c r="V1812" s="222"/>
      <c r="W1812" s="222"/>
      <c r="X1812" s="222"/>
      <c r="Y1812" s="222"/>
      <c r="Z1812" s="212"/>
      <c r="AA1812" s="212"/>
      <c r="AB1812" s="212"/>
      <c r="AC1812" s="212"/>
      <c r="AD1812" s="212"/>
      <c r="AE1812" s="212"/>
      <c r="AF1812" s="212"/>
      <c r="AG1812" s="212" t="s">
        <v>358</v>
      </c>
      <c r="AH1812" s="212">
        <v>3</v>
      </c>
      <c r="AI1812" s="212"/>
      <c r="AJ1812" s="212"/>
      <c r="AK1812" s="212"/>
      <c r="AL1812" s="212"/>
      <c r="AM1812" s="212"/>
      <c r="AN1812" s="212"/>
      <c r="AO1812" s="212"/>
      <c r="AP1812" s="212"/>
      <c r="AQ1812" s="212"/>
      <c r="AR1812" s="212"/>
      <c r="AS1812" s="212"/>
      <c r="AT1812" s="212"/>
      <c r="AU1812" s="212"/>
      <c r="AV1812" s="212"/>
      <c r="AW1812" s="212"/>
      <c r="AX1812" s="212"/>
      <c r="AY1812" s="212"/>
      <c r="AZ1812" s="212"/>
      <c r="BA1812" s="212"/>
      <c r="BB1812" s="212"/>
      <c r="BC1812" s="212"/>
      <c r="BD1812" s="212"/>
      <c r="BE1812" s="212"/>
      <c r="BF1812" s="212"/>
      <c r="BG1812" s="212"/>
      <c r="BH1812" s="212"/>
    </row>
    <row r="1813" spans="1:60" outlineLevel="3" x14ac:dyDescent="0.25">
      <c r="A1813" s="219"/>
      <c r="B1813" s="220"/>
      <c r="C1813" s="266" t="s">
        <v>372</v>
      </c>
      <c r="D1813" s="259"/>
      <c r="E1813" s="260"/>
      <c r="F1813" s="222"/>
      <c r="G1813" s="222"/>
      <c r="H1813" s="222"/>
      <c r="I1813" s="222"/>
      <c r="J1813" s="222"/>
      <c r="K1813" s="222"/>
      <c r="L1813" s="222"/>
      <c r="M1813" s="222"/>
      <c r="N1813" s="221"/>
      <c r="O1813" s="221"/>
      <c r="P1813" s="221"/>
      <c r="Q1813" s="221"/>
      <c r="R1813" s="222"/>
      <c r="S1813" s="222"/>
      <c r="T1813" s="222"/>
      <c r="U1813" s="222"/>
      <c r="V1813" s="222"/>
      <c r="W1813" s="222"/>
      <c r="X1813" s="222"/>
      <c r="Y1813" s="222"/>
      <c r="Z1813" s="212"/>
      <c r="AA1813" s="212"/>
      <c r="AB1813" s="212"/>
      <c r="AC1813" s="212"/>
      <c r="AD1813" s="212"/>
      <c r="AE1813" s="212"/>
      <c r="AF1813" s="212"/>
      <c r="AG1813" s="212" t="s">
        <v>358</v>
      </c>
      <c r="AH1813" s="212"/>
      <c r="AI1813" s="212"/>
      <c r="AJ1813" s="212"/>
      <c r="AK1813" s="212"/>
      <c r="AL1813" s="212"/>
      <c r="AM1813" s="212"/>
      <c r="AN1813" s="212"/>
      <c r="AO1813" s="212"/>
      <c r="AP1813" s="212"/>
      <c r="AQ1813" s="212"/>
      <c r="AR1813" s="212"/>
      <c r="AS1813" s="212"/>
      <c r="AT1813" s="212"/>
      <c r="AU1813" s="212"/>
      <c r="AV1813" s="212"/>
      <c r="AW1813" s="212"/>
      <c r="AX1813" s="212"/>
      <c r="AY1813" s="212"/>
      <c r="AZ1813" s="212"/>
      <c r="BA1813" s="212"/>
      <c r="BB1813" s="212"/>
      <c r="BC1813" s="212"/>
      <c r="BD1813" s="212"/>
      <c r="BE1813" s="212"/>
      <c r="BF1813" s="212"/>
      <c r="BG1813" s="212"/>
      <c r="BH1813" s="212"/>
    </row>
    <row r="1814" spans="1:60" outlineLevel="3" x14ac:dyDescent="0.25">
      <c r="A1814" s="219"/>
      <c r="B1814" s="220"/>
      <c r="C1814" s="265" t="s">
        <v>1529</v>
      </c>
      <c r="D1814" s="257"/>
      <c r="E1814" s="258">
        <v>-65</v>
      </c>
      <c r="F1814" s="222"/>
      <c r="G1814" s="222"/>
      <c r="H1814" s="222"/>
      <c r="I1814" s="222"/>
      <c r="J1814" s="222"/>
      <c r="K1814" s="222"/>
      <c r="L1814" s="222"/>
      <c r="M1814" s="222"/>
      <c r="N1814" s="221"/>
      <c r="O1814" s="221"/>
      <c r="P1814" s="221"/>
      <c r="Q1814" s="221"/>
      <c r="R1814" s="222"/>
      <c r="S1814" s="222"/>
      <c r="T1814" s="222"/>
      <c r="U1814" s="222"/>
      <c r="V1814" s="222"/>
      <c r="W1814" s="222"/>
      <c r="X1814" s="222"/>
      <c r="Y1814" s="222"/>
      <c r="Z1814" s="212"/>
      <c r="AA1814" s="212"/>
      <c r="AB1814" s="212"/>
      <c r="AC1814" s="212"/>
      <c r="AD1814" s="212"/>
      <c r="AE1814" s="212"/>
      <c r="AF1814" s="212"/>
      <c r="AG1814" s="212" t="s">
        <v>358</v>
      </c>
      <c r="AH1814" s="212">
        <v>0</v>
      </c>
      <c r="AI1814" s="212"/>
      <c r="AJ1814" s="212"/>
      <c r="AK1814" s="212"/>
      <c r="AL1814" s="212"/>
      <c r="AM1814" s="212"/>
      <c r="AN1814" s="212"/>
      <c r="AO1814" s="212"/>
      <c r="AP1814" s="212"/>
      <c r="AQ1814" s="212"/>
      <c r="AR1814" s="212"/>
      <c r="AS1814" s="212"/>
      <c r="AT1814" s="212"/>
      <c r="AU1814" s="212"/>
      <c r="AV1814" s="212"/>
      <c r="AW1814" s="212"/>
      <c r="AX1814" s="212"/>
      <c r="AY1814" s="212"/>
      <c r="AZ1814" s="212"/>
      <c r="BA1814" s="212"/>
      <c r="BB1814" s="212"/>
      <c r="BC1814" s="212"/>
      <c r="BD1814" s="212"/>
      <c r="BE1814" s="212"/>
      <c r="BF1814" s="212"/>
      <c r="BG1814" s="212"/>
      <c r="BH1814" s="212"/>
    </row>
    <row r="1815" spans="1:60" outlineLevel="3" x14ac:dyDescent="0.25">
      <c r="A1815" s="219"/>
      <c r="B1815" s="220"/>
      <c r="C1815" s="265" t="s">
        <v>312</v>
      </c>
      <c r="D1815" s="257"/>
      <c r="E1815" s="258"/>
      <c r="F1815" s="222"/>
      <c r="G1815" s="222"/>
      <c r="H1815" s="222"/>
      <c r="I1815" s="222"/>
      <c r="J1815" s="222"/>
      <c r="K1815" s="222"/>
      <c r="L1815" s="222"/>
      <c r="M1815" s="222"/>
      <c r="N1815" s="221"/>
      <c r="O1815" s="221"/>
      <c r="P1815" s="221"/>
      <c r="Q1815" s="221"/>
      <c r="R1815" s="222"/>
      <c r="S1815" s="222"/>
      <c r="T1815" s="222"/>
      <c r="U1815" s="222"/>
      <c r="V1815" s="222"/>
      <c r="W1815" s="222"/>
      <c r="X1815" s="222"/>
      <c r="Y1815" s="222"/>
      <c r="Z1815" s="212"/>
      <c r="AA1815" s="212"/>
      <c r="AB1815" s="212"/>
      <c r="AC1815" s="212"/>
      <c r="AD1815" s="212"/>
      <c r="AE1815" s="212"/>
      <c r="AF1815" s="212"/>
      <c r="AG1815" s="212" t="s">
        <v>358</v>
      </c>
      <c r="AH1815" s="212">
        <v>0</v>
      </c>
      <c r="AI1815" s="212"/>
      <c r="AJ1815" s="212"/>
      <c r="AK1815" s="212"/>
      <c r="AL1815" s="212"/>
      <c r="AM1815" s="212"/>
      <c r="AN1815" s="212"/>
      <c r="AO1815" s="212"/>
      <c r="AP1815" s="212"/>
      <c r="AQ1815" s="212"/>
      <c r="AR1815" s="212"/>
      <c r="AS1815" s="212"/>
      <c r="AT1815" s="212"/>
      <c r="AU1815" s="212"/>
      <c r="AV1815" s="212"/>
      <c r="AW1815" s="212"/>
      <c r="AX1815" s="212"/>
      <c r="AY1815" s="212"/>
      <c r="AZ1815" s="212"/>
      <c r="BA1815" s="212"/>
      <c r="BB1815" s="212"/>
      <c r="BC1815" s="212"/>
      <c r="BD1815" s="212"/>
      <c r="BE1815" s="212"/>
      <c r="BF1815" s="212"/>
      <c r="BG1815" s="212"/>
      <c r="BH1815" s="212"/>
    </row>
    <row r="1816" spans="1:60" outlineLevel="3" x14ac:dyDescent="0.25">
      <c r="A1816" s="219"/>
      <c r="B1816" s="220"/>
      <c r="C1816" s="265" t="s">
        <v>1530</v>
      </c>
      <c r="D1816" s="257"/>
      <c r="E1816" s="258"/>
      <c r="F1816" s="222"/>
      <c r="G1816" s="222"/>
      <c r="H1816" s="222"/>
      <c r="I1816" s="222"/>
      <c r="J1816" s="222"/>
      <c r="K1816" s="222"/>
      <c r="L1816" s="222"/>
      <c r="M1816" s="222"/>
      <c r="N1816" s="221"/>
      <c r="O1816" s="221"/>
      <c r="P1816" s="221"/>
      <c r="Q1816" s="221"/>
      <c r="R1816" s="222"/>
      <c r="S1816" s="222"/>
      <c r="T1816" s="222"/>
      <c r="U1816" s="222"/>
      <c r="V1816" s="222"/>
      <c r="W1816" s="222"/>
      <c r="X1816" s="222"/>
      <c r="Y1816" s="222"/>
      <c r="Z1816" s="212"/>
      <c r="AA1816" s="212"/>
      <c r="AB1816" s="212"/>
      <c r="AC1816" s="212"/>
      <c r="AD1816" s="212"/>
      <c r="AE1816" s="212"/>
      <c r="AF1816" s="212"/>
      <c r="AG1816" s="212" t="s">
        <v>358</v>
      </c>
      <c r="AH1816" s="212">
        <v>0</v>
      </c>
      <c r="AI1816" s="212"/>
      <c r="AJ1816" s="212"/>
      <c r="AK1816" s="212"/>
      <c r="AL1816" s="212"/>
      <c r="AM1816" s="212"/>
      <c r="AN1816" s="212"/>
      <c r="AO1816" s="212"/>
      <c r="AP1816" s="212"/>
      <c r="AQ1816" s="212"/>
      <c r="AR1816" s="212"/>
      <c r="AS1816" s="212"/>
      <c r="AT1816" s="212"/>
      <c r="AU1816" s="212"/>
      <c r="AV1816" s="212"/>
      <c r="AW1816" s="212"/>
      <c r="AX1816" s="212"/>
      <c r="AY1816" s="212"/>
      <c r="AZ1816" s="212"/>
      <c r="BA1816" s="212"/>
      <c r="BB1816" s="212"/>
      <c r="BC1816" s="212"/>
      <c r="BD1816" s="212"/>
      <c r="BE1816" s="212"/>
      <c r="BF1816" s="212"/>
      <c r="BG1816" s="212"/>
      <c r="BH1816" s="212"/>
    </row>
    <row r="1817" spans="1:60" outlineLevel="3" x14ac:dyDescent="0.25">
      <c r="A1817" s="219"/>
      <c r="B1817" s="220"/>
      <c r="C1817" s="265" t="s">
        <v>1531</v>
      </c>
      <c r="D1817" s="257"/>
      <c r="E1817" s="258">
        <v>24.96</v>
      </c>
      <c r="F1817" s="222"/>
      <c r="G1817" s="222"/>
      <c r="H1817" s="222"/>
      <c r="I1817" s="222"/>
      <c r="J1817" s="222"/>
      <c r="K1817" s="222"/>
      <c r="L1817" s="222"/>
      <c r="M1817" s="222"/>
      <c r="N1817" s="221"/>
      <c r="O1817" s="221"/>
      <c r="P1817" s="221"/>
      <c r="Q1817" s="221"/>
      <c r="R1817" s="222"/>
      <c r="S1817" s="222"/>
      <c r="T1817" s="222"/>
      <c r="U1817" s="222"/>
      <c r="V1817" s="222"/>
      <c r="W1817" s="222"/>
      <c r="X1817" s="222"/>
      <c r="Y1817" s="222"/>
      <c r="Z1817" s="212"/>
      <c r="AA1817" s="212"/>
      <c r="AB1817" s="212"/>
      <c r="AC1817" s="212"/>
      <c r="AD1817" s="212"/>
      <c r="AE1817" s="212"/>
      <c r="AF1817" s="212"/>
      <c r="AG1817" s="212" t="s">
        <v>358</v>
      </c>
      <c r="AH1817" s="212">
        <v>0</v>
      </c>
      <c r="AI1817" s="212"/>
      <c r="AJ1817" s="212"/>
      <c r="AK1817" s="212"/>
      <c r="AL1817" s="212"/>
      <c r="AM1817" s="212"/>
      <c r="AN1817" s="212"/>
      <c r="AO1817" s="212"/>
      <c r="AP1817" s="212"/>
      <c r="AQ1817" s="212"/>
      <c r="AR1817" s="212"/>
      <c r="AS1817" s="212"/>
      <c r="AT1817" s="212"/>
      <c r="AU1817" s="212"/>
      <c r="AV1817" s="212"/>
      <c r="AW1817" s="212"/>
      <c r="AX1817" s="212"/>
      <c r="AY1817" s="212"/>
      <c r="AZ1817" s="212"/>
      <c r="BA1817" s="212"/>
      <c r="BB1817" s="212"/>
      <c r="BC1817" s="212"/>
      <c r="BD1817" s="212"/>
      <c r="BE1817" s="212"/>
      <c r="BF1817" s="212"/>
      <c r="BG1817" s="212"/>
      <c r="BH1817" s="212"/>
    </row>
    <row r="1818" spans="1:60" outlineLevel="3" x14ac:dyDescent="0.25">
      <c r="A1818" s="219"/>
      <c r="B1818" s="220"/>
      <c r="C1818" s="265" t="s">
        <v>312</v>
      </c>
      <c r="D1818" s="257"/>
      <c r="E1818" s="258"/>
      <c r="F1818" s="222"/>
      <c r="G1818" s="222"/>
      <c r="H1818" s="222"/>
      <c r="I1818" s="222"/>
      <c r="J1818" s="222"/>
      <c r="K1818" s="222"/>
      <c r="L1818" s="222"/>
      <c r="M1818" s="222"/>
      <c r="N1818" s="221"/>
      <c r="O1818" s="221"/>
      <c r="P1818" s="221"/>
      <c r="Q1818" s="221"/>
      <c r="R1818" s="222"/>
      <c r="S1818" s="222"/>
      <c r="T1818" s="222"/>
      <c r="U1818" s="222"/>
      <c r="V1818" s="222"/>
      <c r="W1818" s="222"/>
      <c r="X1818" s="222"/>
      <c r="Y1818" s="222"/>
      <c r="Z1818" s="212"/>
      <c r="AA1818" s="212"/>
      <c r="AB1818" s="212"/>
      <c r="AC1818" s="212"/>
      <c r="AD1818" s="212"/>
      <c r="AE1818" s="212"/>
      <c r="AF1818" s="212"/>
      <c r="AG1818" s="212" t="s">
        <v>358</v>
      </c>
      <c r="AH1818" s="212">
        <v>0</v>
      </c>
      <c r="AI1818" s="212"/>
      <c r="AJ1818" s="212"/>
      <c r="AK1818" s="212"/>
      <c r="AL1818" s="212"/>
      <c r="AM1818" s="212"/>
      <c r="AN1818" s="212"/>
      <c r="AO1818" s="212"/>
      <c r="AP1818" s="212"/>
      <c r="AQ1818" s="212"/>
      <c r="AR1818" s="212"/>
      <c r="AS1818" s="212"/>
      <c r="AT1818" s="212"/>
      <c r="AU1818" s="212"/>
      <c r="AV1818" s="212"/>
      <c r="AW1818" s="212"/>
      <c r="AX1818" s="212"/>
      <c r="AY1818" s="212"/>
      <c r="AZ1818" s="212"/>
      <c r="BA1818" s="212"/>
      <c r="BB1818" s="212"/>
      <c r="BC1818" s="212"/>
      <c r="BD1818" s="212"/>
      <c r="BE1818" s="212"/>
      <c r="BF1818" s="212"/>
      <c r="BG1818" s="212"/>
      <c r="BH1818" s="212"/>
    </row>
    <row r="1819" spans="1:60" outlineLevel="3" x14ac:dyDescent="0.25">
      <c r="A1819" s="219"/>
      <c r="B1819" s="220"/>
      <c r="C1819" s="266" t="s">
        <v>367</v>
      </c>
      <c r="D1819" s="259"/>
      <c r="E1819" s="260"/>
      <c r="F1819" s="222"/>
      <c r="G1819" s="222"/>
      <c r="H1819" s="222"/>
      <c r="I1819" s="222"/>
      <c r="J1819" s="222"/>
      <c r="K1819" s="222"/>
      <c r="L1819" s="222"/>
      <c r="M1819" s="222"/>
      <c r="N1819" s="221"/>
      <c r="O1819" s="221"/>
      <c r="P1819" s="221"/>
      <c r="Q1819" s="221"/>
      <c r="R1819" s="222"/>
      <c r="S1819" s="222"/>
      <c r="T1819" s="222"/>
      <c r="U1819" s="222"/>
      <c r="V1819" s="222"/>
      <c r="W1819" s="222"/>
      <c r="X1819" s="222"/>
      <c r="Y1819" s="222"/>
      <c r="Z1819" s="212"/>
      <c r="AA1819" s="212"/>
      <c r="AB1819" s="212"/>
      <c r="AC1819" s="212"/>
      <c r="AD1819" s="212"/>
      <c r="AE1819" s="212"/>
      <c r="AF1819" s="212"/>
      <c r="AG1819" s="212" t="s">
        <v>358</v>
      </c>
      <c r="AH1819" s="212"/>
      <c r="AI1819" s="212"/>
      <c r="AJ1819" s="212"/>
      <c r="AK1819" s="212"/>
      <c r="AL1819" s="212"/>
      <c r="AM1819" s="212"/>
      <c r="AN1819" s="212"/>
      <c r="AO1819" s="212"/>
      <c r="AP1819" s="212"/>
      <c r="AQ1819" s="212"/>
      <c r="AR1819" s="212"/>
      <c r="AS1819" s="212"/>
      <c r="AT1819" s="212"/>
      <c r="AU1819" s="212"/>
      <c r="AV1819" s="212"/>
      <c r="AW1819" s="212"/>
      <c r="AX1819" s="212"/>
      <c r="AY1819" s="212"/>
      <c r="AZ1819" s="212"/>
      <c r="BA1819" s="212"/>
      <c r="BB1819" s="212"/>
      <c r="BC1819" s="212"/>
      <c r="BD1819" s="212"/>
      <c r="BE1819" s="212"/>
      <c r="BF1819" s="212"/>
      <c r="BG1819" s="212"/>
      <c r="BH1819" s="212"/>
    </row>
    <row r="1820" spans="1:60" outlineLevel="3" x14ac:dyDescent="0.25">
      <c r="A1820" s="219"/>
      <c r="B1820" s="220"/>
      <c r="C1820" s="267" t="s">
        <v>1021</v>
      </c>
      <c r="D1820" s="259"/>
      <c r="E1820" s="260">
        <v>21.4</v>
      </c>
      <c r="F1820" s="222"/>
      <c r="G1820" s="222"/>
      <c r="H1820" s="222"/>
      <c r="I1820" s="222"/>
      <c r="J1820" s="222"/>
      <c r="K1820" s="222"/>
      <c r="L1820" s="222"/>
      <c r="M1820" s="222"/>
      <c r="N1820" s="221"/>
      <c r="O1820" s="221"/>
      <c r="P1820" s="221"/>
      <c r="Q1820" s="221"/>
      <c r="R1820" s="222"/>
      <c r="S1820" s="222"/>
      <c r="T1820" s="222"/>
      <c r="U1820" s="222"/>
      <c r="V1820" s="222"/>
      <c r="W1820" s="222"/>
      <c r="X1820" s="222"/>
      <c r="Y1820" s="222"/>
      <c r="Z1820" s="212"/>
      <c r="AA1820" s="212"/>
      <c r="AB1820" s="212"/>
      <c r="AC1820" s="212"/>
      <c r="AD1820" s="212"/>
      <c r="AE1820" s="212"/>
      <c r="AF1820" s="212"/>
      <c r="AG1820" s="212" t="s">
        <v>358</v>
      </c>
      <c r="AH1820" s="212">
        <v>2</v>
      </c>
      <c r="AI1820" s="212"/>
      <c r="AJ1820" s="212"/>
      <c r="AK1820" s="212"/>
      <c r="AL1820" s="212"/>
      <c r="AM1820" s="212"/>
      <c r="AN1820" s="212"/>
      <c r="AO1820" s="212"/>
      <c r="AP1820" s="212"/>
      <c r="AQ1820" s="212"/>
      <c r="AR1820" s="212"/>
      <c r="AS1820" s="212"/>
      <c r="AT1820" s="212"/>
      <c r="AU1820" s="212"/>
      <c r="AV1820" s="212"/>
      <c r="AW1820" s="212"/>
      <c r="AX1820" s="212"/>
      <c r="AY1820" s="212"/>
      <c r="AZ1820" s="212"/>
      <c r="BA1820" s="212"/>
      <c r="BB1820" s="212"/>
      <c r="BC1820" s="212"/>
      <c r="BD1820" s="212"/>
      <c r="BE1820" s="212"/>
      <c r="BF1820" s="212"/>
      <c r="BG1820" s="212"/>
      <c r="BH1820" s="212"/>
    </row>
    <row r="1821" spans="1:60" outlineLevel="3" x14ac:dyDescent="0.25">
      <c r="A1821" s="219"/>
      <c r="B1821" s="220"/>
      <c r="C1821" s="267" t="s">
        <v>1022</v>
      </c>
      <c r="D1821" s="259"/>
      <c r="E1821" s="260">
        <v>20.100000000000001</v>
      </c>
      <c r="F1821" s="222"/>
      <c r="G1821" s="222"/>
      <c r="H1821" s="222"/>
      <c r="I1821" s="222"/>
      <c r="J1821" s="222"/>
      <c r="K1821" s="222"/>
      <c r="L1821" s="222"/>
      <c r="M1821" s="222"/>
      <c r="N1821" s="221"/>
      <c r="O1821" s="221"/>
      <c r="P1821" s="221"/>
      <c r="Q1821" s="221"/>
      <c r="R1821" s="222"/>
      <c r="S1821" s="222"/>
      <c r="T1821" s="222"/>
      <c r="U1821" s="222"/>
      <c r="V1821" s="222"/>
      <c r="W1821" s="222"/>
      <c r="X1821" s="222"/>
      <c r="Y1821" s="222"/>
      <c r="Z1821" s="212"/>
      <c r="AA1821" s="212"/>
      <c r="AB1821" s="212"/>
      <c r="AC1821" s="212"/>
      <c r="AD1821" s="212"/>
      <c r="AE1821" s="212"/>
      <c r="AF1821" s="212"/>
      <c r="AG1821" s="212" t="s">
        <v>358</v>
      </c>
      <c r="AH1821" s="212">
        <v>2</v>
      </c>
      <c r="AI1821" s="212"/>
      <c r="AJ1821" s="212"/>
      <c r="AK1821" s="212"/>
      <c r="AL1821" s="212"/>
      <c r="AM1821" s="212"/>
      <c r="AN1821" s="212"/>
      <c r="AO1821" s="212"/>
      <c r="AP1821" s="212"/>
      <c r="AQ1821" s="212"/>
      <c r="AR1821" s="212"/>
      <c r="AS1821" s="212"/>
      <c r="AT1821" s="212"/>
      <c r="AU1821" s="212"/>
      <c r="AV1821" s="212"/>
      <c r="AW1821" s="212"/>
      <c r="AX1821" s="212"/>
      <c r="AY1821" s="212"/>
      <c r="AZ1821" s="212"/>
      <c r="BA1821" s="212"/>
      <c r="BB1821" s="212"/>
      <c r="BC1821" s="212"/>
      <c r="BD1821" s="212"/>
      <c r="BE1821" s="212"/>
      <c r="BF1821" s="212"/>
      <c r="BG1821" s="212"/>
      <c r="BH1821" s="212"/>
    </row>
    <row r="1822" spans="1:60" outlineLevel="3" x14ac:dyDescent="0.25">
      <c r="A1822" s="219"/>
      <c r="B1822" s="220"/>
      <c r="C1822" s="267" t="s">
        <v>1023</v>
      </c>
      <c r="D1822" s="259"/>
      <c r="E1822" s="260">
        <v>14.4</v>
      </c>
      <c r="F1822" s="222"/>
      <c r="G1822" s="222"/>
      <c r="H1822" s="222"/>
      <c r="I1822" s="222"/>
      <c r="J1822" s="222"/>
      <c r="K1822" s="222"/>
      <c r="L1822" s="222"/>
      <c r="M1822" s="222"/>
      <c r="N1822" s="221"/>
      <c r="O1822" s="221"/>
      <c r="P1822" s="221"/>
      <c r="Q1822" s="221"/>
      <c r="R1822" s="222"/>
      <c r="S1822" s="222"/>
      <c r="T1822" s="222"/>
      <c r="U1822" s="222"/>
      <c r="V1822" s="222"/>
      <c r="W1822" s="222"/>
      <c r="X1822" s="222"/>
      <c r="Y1822" s="222"/>
      <c r="Z1822" s="212"/>
      <c r="AA1822" s="212"/>
      <c r="AB1822" s="212"/>
      <c r="AC1822" s="212"/>
      <c r="AD1822" s="212"/>
      <c r="AE1822" s="212"/>
      <c r="AF1822" s="212"/>
      <c r="AG1822" s="212" t="s">
        <v>358</v>
      </c>
      <c r="AH1822" s="212">
        <v>2</v>
      </c>
      <c r="AI1822" s="212"/>
      <c r="AJ1822" s="212"/>
      <c r="AK1822" s="212"/>
      <c r="AL1822" s="212"/>
      <c r="AM1822" s="212"/>
      <c r="AN1822" s="212"/>
      <c r="AO1822" s="212"/>
      <c r="AP1822" s="212"/>
      <c r="AQ1822" s="212"/>
      <c r="AR1822" s="212"/>
      <c r="AS1822" s="212"/>
      <c r="AT1822" s="212"/>
      <c r="AU1822" s="212"/>
      <c r="AV1822" s="212"/>
      <c r="AW1822" s="212"/>
      <c r="AX1822" s="212"/>
      <c r="AY1822" s="212"/>
      <c r="AZ1822" s="212"/>
      <c r="BA1822" s="212"/>
      <c r="BB1822" s="212"/>
      <c r="BC1822" s="212"/>
      <c r="BD1822" s="212"/>
      <c r="BE1822" s="212"/>
      <c r="BF1822" s="212"/>
      <c r="BG1822" s="212"/>
      <c r="BH1822" s="212"/>
    </row>
    <row r="1823" spans="1:60" outlineLevel="3" x14ac:dyDescent="0.25">
      <c r="A1823" s="219"/>
      <c r="B1823" s="220"/>
      <c r="C1823" s="267" t="s">
        <v>1024</v>
      </c>
      <c r="D1823" s="259"/>
      <c r="E1823" s="260">
        <v>7.9</v>
      </c>
      <c r="F1823" s="222"/>
      <c r="G1823" s="222"/>
      <c r="H1823" s="222"/>
      <c r="I1823" s="222"/>
      <c r="J1823" s="222"/>
      <c r="K1823" s="222"/>
      <c r="L1823" s="222"/>
      <c r="M1823" s="222"/>
      <c r="N1823" s="221"/>
      <c r="O1823" s="221"/>
      <c r="P1823" s="221"/>
      <c r="Q1823" s="221"/>
      <c r="R1823" s="222"/>
      <c r="S1823" s="222"/>
      <c r="T1823" s="222"/>
      <c r="U1823" s="222"/>
      <c r="V1823" s="222"/>
      <c r="W1823" s="222"/>
      <c r="X1823" s="222"/>
      <c r="Y1823" s="222"/>
      <c r="Z1823" s="212"/>
      <c r="AA1823" s="212"/>
      <c r="AB1823" s="212"/>
      <c r="AC1823" s="212"/>
      <c r="AD1823" s="212"/>
      <c r="AE1823" s="212"/>
      <c r="AF1823" s="212"/>
      <c r="AG1823" s="212" t="s">
        <v>358</v>
      </c>
      <c r="AH1823" s="212">
        <v>2</v>
      </c>
      <c r="AI1823" s="212"/>
      <c r="AJ1823" s="212"/>
      <c r="AK1823" s="212"/>
      <c r="AL1823" s="212"/>
      <c r="AM1823" s="212"/>
      <c r="AN1823" s="212"/>
      <c r="AO1823" s="212"/>
      <c r="AP1823" s="212"/>
      <c r="AQ1823" s="212"/>
      <c r="AR1823" s="212"/>
      <c r="AS1823" s="212"/>
      <c r="AT1823" s="212"/>
      <c r="AU1823" s="212"/>
      <c r="AV1823" s="212"/>
      <c r="AW1823" s="212"/>
      <c r="AX1823" s="212"/>
      <c r="AY1823" s="212"/>
      <c r="AZ1823" s="212"/>
      <c r="BA1823" s="212"/>
      <c r="BB1823" s="212"/>
      <c r="BC1823" s="212"/>
      <c r="BD1823" s="212"/>
      <c r="BE1823" s="212"/>
      <c r="BF1823" s="212"/>
      <c r="BG1823" s="212"/>
      <c r="BH1823" s="212"/>
    </row>
    <row r="1824" spans="1:60" outlineLevel="3" x14ac:dyDescent="0.25">
      <c r="A1824" s="219"/>
      <c r="B1824" s="220"/>
      <c r="C1824" s="267" t="s">
        <v>1025</v>
      </c>
      <c r="D1824" s="259"/>
      <c r="E1824" s="260">
        <v>5</v>
      </c>
      <c r="F1824" s="222"/>
      <c r="G1824" s="222"/>
      <c r="H1824" s="222"/>
      <c r="I1824" s="222"/>
      <c r="J1824" s="222"/>
      <c r="K1824" s="222"/>
      <c r="L1824" s="222"/>
      <c r="M1824" s="222"/>
      <c r="N1824" s="221"/>
      <c r="O1824" s="221"/>
      <c r="P1824" s="221"/>
      <c r="Q1824" s="221"/>
      <c r="R1824" s="222"/>
      <c r="S1824" s="222"/>
      <c r="T1824" s="222"/>
      <c r="U1824" s="222"/>
      <c r="V1824" s="222"/>
      <c r="W1824" s="222"/>
      <c r="X1824" s="222"/>
      <c r="Y1824" s="222"/>
      <c r="Z1824" s="212"/>
      <c r="AA1824" s="212"/>
      <c r="AB1824" s="212"/>
      <c r="AC1824" s="212"/>
      <c r="AD1824" s="212"/>
      <c r="AE1824" s="212"/>
      <c r="AF1824" s="212"/>
      <c r="AG1824" s="212" t="s">
        <v>358</v>
      </c>
      <c r="AH1824" s="212">
        <v>2</v>
      </c>
      <c r="AI1824" s="212"/>
      <c r="AJ1824" s="212"/>
      <c r="AK1824" s="212"/>
      <c r="AL1824" s="212"/>
      <c r="AM1824" s="212"/>
      <c r="AN1824" s="212"/>
      <c r="AO1824" s="212"/>
      <c r="AP1824" s="212"/>
      <c r="AQ1824" s="212"/>
      <c r="AR1824" s="212"/>
      <c r="AS1824" s="212"/>
      <c r="AT1824" s="212"/>
      <c r="AU1824" s="212"/>
      <c r="AV1824" s="212"/>
      <c r="AW1824" s="212"/>
      <c r="AX1824" s="212"/>
      <c r="AY1824" s="212"/>
      <c r="AZ1824" s="212"/>
      <c r="BA1824" s="212"/>
      <c r="BB1824" s="212"/>
      <c r="BC1824" s="212"/>
      <c r="BD1824" s="212"/>
      <c r="BE1824" s="212"/>
      <c r="BF1824" s="212"/>
      <c r="BG1824" s="212"/>
      <c r="BH1824" s="212"/>
    </row>
    <row r="1825" spans="1:60" outlineLevel="3" x14ac:dyDescent="0.25">
      <c r="A1825" s="219"/>
      <c r="B1825" s="220"/>
      <c r="C1825" s="267" t="s">
        <v>1026</v>
      </c>
      <c r="D1825" s="259"/>
      <c r="E1825" s="260">
        <v>10.1</v>
      </c>
      <c r="F1825" s="222"/>
      <c r="G1825" s="222"/>
      <c r="H1825" s="222"/>
      <c r="I1825" s="222"/>
      <c r="J1825" s="222"/>
      <c r="K1825" s="222"/>
      <c r="L1825" s="222"/>
      <c r="M1825" s="222"/>
      <c r="N1825" s="221"/>
      <c r="O1825" s="221"/>
      <c r="P1825" s="221"/>
      <c r="Q1825" s="221"/>
      <c r="R1825" s="222"/>
      <c r="S1825" s="222"/>
      <c r="T1825" s="222"/>
      <c r="U1825" s="222"/>
      <c r="V1825" s="222"/>
      <c r="W1825" s="222"/>
      <c r="X1825" s="222"/>
      <c r="Y1825" s="222"/>
      <c r="Z1825" s="212"/>
      <c r="AA1825" s="212"/>
      <c r="AB1825" s="212"/>
      <c r="AC1825" s="212"/>
      <c r="AD1825" s="212"/>
      <c r="AE1825" s="212"/>
      <c r="AF1825" s="212"/>
      <c r="AG1825" s="212" t="s">
        <v>358</v>
      </c>
      <c r="AH1825" s="212">
        <v>2</v>
      </c>
      <c r="AI1825" s="212"/>
      <c r="AJ1825" s="212"/>
      <c r="AK1825" s="212"/>
      <c r="AL1825" s="212"/>
      <c r="AM1825" s="212"/>
      <c r="AN1825" s="212"/>
      <c r="AO1825" s="212"/>
      <c r="AP1825" s="212"/>
      <c r="AQ1825" s="212"/>
      <c r="AR1825" s="212"/>
      <c r="AS1825" s="212"/>
      <c r="AT1825" s="212"/>
      <c r="AU1825" s="212"/>
      <c r="AV1825" s="212"/>
      <c r="AW1825" s="212"/>
      <c r="AX1825" s="212"/>
      <c r="AY1825" s="212"/>
      <c r="AZ1825" s="212"/>
      <c r="BA1825" s="212"/>
      <c r="BB1825" s="212"/>
      <c r="BC1825" s="212"/>
      <c r="BD1825" s="212"/>
      <c r="BE1825" s="212"/>
      <c r="BF1825" s="212"/>
      <c r="BG1825" s="212"/>
      <c r="BH1825" s="212"/>
    </row>
    <row r="1826" spans="1:60" outlineLevel="3" x14ac:dyDescent="0.25">
      <c r="A1826" s="219"/>
      <c r="B1826" s="220"/>
      <c r="C1826" s="267" t="s">
        <v>1027</v>
      </c>
      <c r="D1826" s="259"/>
      <c r="E1826" s="260">
        <v>6</v>
      </c>
      <c r="F1826" s="222"/>
      <c r="G1826" s="222"/>
      <c r="H1826" s="222"/>
      <c r="I1826" s="222"/>
      <c r="J1826" s="222"/>
      <c r="K1826" s="222"/>
      <c r="L1826" s="222"/>
      <c r="M1826" s="222"/>
      <c r="N1826" s="221"/>
      <c r="O1826" s="221"/>
      <c r="P1826" s="221"/>
      <c r="Q1826" s="221"/>
      <c r="R1826" s="222"/>
      <c r="S1826" s="222"/>
      <c r="T1826" s="222"/>
      <c r="U1826" s="222"/>
      <c r="V1826" s="222"/>
      <c r="W1826" s="222"/>
      <c r="X1826" s="222"/>
      <c r="Y1826" s="222"/>
      <c r="Z1826" s="212"/>
      <c r="AA1826" s="212"/>
      <c r="AB1826" s="212"/>
      <c r="AC1826" s="212"/>
      <c r="AD1826" s="212"/>
      <c r="AE1826" s="212"/>
      <c r="AF1826" s="212"/>
      <c r="AG1826" s="212" t="s">
        <v>358</v>
      </c>
      <c r="AH1826" s="212">
        <v>2</v>
      </c>
      <c r="AI1826" s="212"/>
      <c r="AJ1826" s="212"/>
      <c r="AK1826" s="212"/>
      <c r="AL1826" s="212"/>
      <c r="AM1826" s="212"/>
      <c r="AN1826" s="212"/>
      <c r="AO1826" s="212"/>
      <c r="AP1826" s="212"/>
      <c r="AQ1826" s="212"/>
      <c r="AR1826" s="212"/>
      <c r="AS1826" s="212"/>
      <c r="AT1826" s="212"/>
      <c r="AU1826" s="212"/>
      <c r="AV1826" s="212"/>
      <c r="AW1826" s="212"/>
      <c r="AX1826" s="212"/>
      <c r="AY1826" s="212"/>
      <c r="AZ1826" s="212"/>
      <c r="BA1826" s="212"/>
      <c r="BB1826" s="212"/>
      <c r="BC1826" s="212"/>
      <c r="BD1826" s="212"/>
      <c r="BE1826" s="212"/>
      <c r="BF1826" s="212"/>
      <c r="BG1826" s="212"/>
      <c r="BH1826" s="212"/>
    </row>
    <row r="1827" spans="1:60" outlineLevel="3" x14ac:dyDescent="0.25">
      <c r="A1827" s="219"/>
      <c r="B1827" s="220"/>
      <c r="C1827" s="267" t="s">
        <v>1028</v>
      </c>
      <c r="D1827" s="259"/>
      <c r="E1827" s="260">
        <v>13.7</v>
      </c>
      <c r="F1827" s="222"/>
      <c r="G1827" s="222"/>
      <c r="H1827" s="222"/>
      <c r="I1827" s="222"/>
      <c r="J1827" s="222"/>
      <c r="K1827" s="222"/>
      <c r="L1827" s="222"/>
      <c r="M1827" s="222"/>
      <c r="N1827" s="221"/>
      <c r="O1827" s="221"/>
      <c r="P1827" s="221"/>
      <c r="Q1827" s="221"/>
      <c r="R1827" s="222"/>
      <c r="S1827" s="222"/>
      <c r="T1827" s="222"/>
      <c r="U1827" s="222"/>
      <c r="V1827" s="222"/>
      <c r="W1827" s="222"/>
      <c r="X1827" s="222"/>
      <c r="Y1827" s="222"/>
      <c r="Z1827" s="212"/>
      <c r="AA1827" s="212"/>
      <c r="AB1827" s="212"/>
      <c r="AC1827" s="212"/>
      <c r="AD1827" s="212"/>
      <c r="AE1827" s="212"/>
      <c r="AF1827" s="212"/>
      <c r="AG1827" s="212" t="s">
        <v>358</v>
      </c>
      <c r="AH1827" s="212">
        <v>2</v>
      </c>
      <c r="AI1827" s="212"/>
      <c r="AJ1827" s="212"/>
      <c r="AK1827" s="212"/>
      <c r="AL1827" s="212"/>
      <c r="AM1827" s="212"/>
      <c r="AN1827" s="212"/>
      <c r="AO1827" s="212"/>
      <c r="AP1827" s="212"/>
      <c r="AQ1827" s="212"/>
      <c r="AR1827" s="212"/>
      <c r="AS1827" s="212"/>
      <c r="AT1827" s="212"/>
      <c r="AU1827" s="212"/>
      <c r="AV1827" s="212"/>
      <c r="AW1827" s="212"/>
      <c r="AX1827" s="212"/>
      <c r="AY1827" s="212"/>
      <c r="AZ1827" s="212"/>
      <c r="BA1827" s="212"/>
      <c r="BB1827" s="212"/>
      <c r="BC1827" s="212"/>
      <c r="BD1827" s="212"/>
      <c r="BE1827" s="212"/>
      <c r="BF1827" s="212"/>
      <c r="BG1827" s="212"/>
      <c r="BH1827" s="212"/>
    </row>
    <row r="1828" spans="1:60" outlineLevel="3" x14ac:dyDescent="0.25">
      <c r="A1828" s="219"/>
      <c r="B1828" s="220"/>
      <c r="C1828" s="267" t="s">
        <v>1029</v>
      </c>
      <c r="D1828" s="259"/>
      <c r="E1828" s="260">
        <v>9.3000000000000007</v>
      </c>
      <c r="F1828" s="222"/>
      <c r="G1828" s="222"/>
      <c r="H1828" s="222"/>
      <c r="I1828" s="222"/>
      <c r="J1828" s="222"/>
      <c r="K1828" s="222"/>
      <c r="L1828" s="222"/>
      <c r="M1828" s="222"/>
      <c r="N1828" s="221"/>
      <c r="O1828" s="221"/>
      <c r="P1828" s="221"/>
      <c r="Q1828" s="221"/>
      <c r="R1828" s="222"/>
      <c r="S1828" s="222"/>
      <c r="T1828" s="222"/>
      <c r="U1828" s="222"/>
      <c r="V1828" s="222"/>
      <c r="W1828" s="222"/>
      <c r="X1828" s="222"/>
      <c r="Y1828" s="222"/>
      <c r="Z1828" s="212"/>
      <c r="AA1828" s="212"/>
      <c r="AB1828" s="212"/>
      <c r="AC1828" s="212"/>
      <c r="AD1828" s="212"/>
      <c r="AE1828" s="212"/>
      <c r="AF1828" s="212"/>
      <c r="AG1828" s="212" t="s">
        <v>358</v>
      </c>
      <c r="AH1828" s="212">
        <v>2</v>
      </c>
      <c r="AI1828" s="212"/>
      <c r="AJ1828" s="212"/>
      <c r="AK1828" s="212"/>
      <c r="AL1828" s="212"/>
      <c r="AM1828" s="212"/>
      <c r="AN1828" s="212"/>
      <c r="AO1828" s="212"/>
      <c r="AP1828" s="212"/>
      <c r="AQ1828" s="212"/>
      <c r="AR1828" s="212"/>
      <c r="AS1828" s="212"/>
      <c r="AT1828" s="212"/>
      <c r="AU1828" s="212"/>
      <c r="AV1828" s="212"/>
      <c r="AW1828" s="212"/>
      <c r="AX1828" s="212"/>
      <c r="AY1828" s="212"/>
      <c r="AZ1828" s="212"/>
      <c r="BA1828" s="212"/>
      <c r="BB1828" s="212"/>
      <c r="BC1828" s="212"/>
      <c r="BD1828" s="212"/>
      <c r="BE1828" s="212"/>
      <c r="BF1828" s="212"/>
      <c r="BG1828" s="212"/>
      <c r="BH1828" s="212"/>
    </row>
    <row r="1829" spans="1:60" outlineLevel="3" x14ac:dyDescent="0.25">
      <c r="A1829" s="219"/>
      <c r="B1829" s="220"/>
      <c r="C1829" s="267" t="s">
        <v>1030</v>
      </c>
      <c r="D1829" s="259"/>
      <c r="E1829" s="260">
        <v>55.1</v>
      </c>
      <c r="F1829" s="222"/>
      <c r="G1829" s="222"/>
      <c r="H1829" s="222"/>
      <c r="I1829" s="222"/>
      <c r="J1829" s="222"/>
      <c r="K1829" s="222"/>
      <c r="L1829" s="222"/>
      <c r="M1829" s="222"/>
      <c r="N1829" s="221"/>
      <c r="O1829" s="221"/>
      <c r="P1829" s="221"/>
      <c r="Q1829" s="221"/>
      <c r="R1829" s="222"/>
      <c r="S1829" s="222"/>
      <c r="T1829" s="222"/>
      <c r="U1829" s="222"/>
      <c r="V1829" s="222"/>
      <c r="W1829" s="222"/>
      <c r="X1829" s="222"/>
      <c r="Y1829" s="222"/>
      <c r="Z1829" s="212"/>
      <c r="AA1829" s="212"/>
      <c r="AB1829" s="212"/>
      <c r="AC1829" s="212"/>
      <c r="AD1829" s="212"/>
      <c r="AE1829" s="212"/>
      <c r="AF1829" s="212"/>
      <c r="AG1829" s="212" t="s">
        <v>358</v>
      </c>
      <c r="AH1829" s="212">
        <v>2</v>
      </c>
      <c r="AI1829" s="212"/>
      <c r="AJ1829" s="212"/>
      <c r="AK1829" s="212"/>
      <c r="AL1829" s="212"/>
      <c r="AM1829" s="212"/>
      <c r="AN1829" s="212"/>
      <c r="AO1829" s="212"/>
      <c r="AP1829" s="212"/>
      <c r="AQ1829" s="212"/>
      <c r="AR1829" s="212"/>
      <c r="AS1829" s="212"/>
      <c r="AT1829" s="212"/>
      <c r="AU1829" s="212"/>
      <c r="AV1829" s="212"/>
      <c r="AW1829" s="212"/>
      <c r="AX1829" s="212"/>
      <c r="AY1829" s="212"/>
      <c r="AZ1829" s="212"/>
      <c r="BA1829" s="212"/>
      <c r="BB1829" s="212"/>
      <c r="BC1829" s="212"/>
      <c r="BD1829" s="212"/>
      <c r="BE1829" s="212"/>
      <c r="BF1829" s="212"/>
      <c r="BG1829" s="212"/>
      <c r="BH1829" s="212"/>
    </row>
    <row r="1830" spans="1:60" outlineLevel="3" x14ac:dyDescent="0.25">
      <c r="A1830" s="219"/>
      <c r="B1830" s="220"/>
      <c r="C1830" s="267" t="s">
        <v>1031</v>
      </c>
      <c r="D1830" s="259"/>
      <c r="E1830" s="260">
        <v>12.5</v>
      </c>
      <c r="F1830" s="222"/>
      <c r="G1830" s="222"/>
      <c r="H1830" s="222"/>
      <c r="I1830" s="222"/>
      <c r="J1830" s="222"/>
      <c r="K1830" s="222"/>
      <c r="L1830" s="222"/>
      <c r="M1830" s="222"/>
      <c r="N1830" s="221"/>
      <c r="O1830" s="221"/>
      <c r="P1830" s="221"/>
      <c r="Q1830" s="221"/>
      <c r="R1830" s="222"/>
      <c r="S1830" s="222"/>
      <c r="T1830" s="222"/>
      <c r="U1830" s="222"/>
      <c r="V1830" s="222"/>
      <c r="W1830" s="222"/>
      <c r="X1830" s="222"/>
      <c r="Y1830" s="222"/>
      <c r="Z1830" s="212"/>
      <c r="AA1830" s="212"/>
      <c r="AB1830" s="212"/>
      <c r="AC1830" s="212"/>
      <c r="AD1830" s="212"/>
      <c r="AE1830" s="212"/>
      <c r="AF1830" s="212"/>
      <c r="AG1830" s="212" t="s">
        <v>358</v>
      </c>
      <c r="AH1830" s="212">
        <v>2</v>
      </c>
      <c r="AI1830" s="212"/>
      <c r="AJ1830" s="212"/>
      <c r="AK1830" s="212"/>
      <c r="AL1830" s="212"/>
      <c r="AM1830" s="212"/>
      <c r="AN1830" s="212"/>
      <c r="AO1830" s="212"/>
      <c r="AP1830" s="212"/>
      <c r="AQ1830" s="212"/>
      <c r="AR1830" s="212"/>
      <c r="AS1830" s="212"/>
      <c r="AT1830" s="212"/>
      <c r="AU1830" s="212"/>
      <c r="AV1830" s="212"/>
      <c r="AW1830" s="212"/>
      <c r="AX1830" s="212"/>
      <c r="AY1830" s="212"/>
      <c r="AZ1830" s="212"/>
      <c r="BA1830" s="212"/>
      <c r="BB1830" s="212"/>
      <c r="BC1830" s="212"/>
      <c r="BD1830" s="212"/>
      <c r="BE1830" s="212"/>
      <c r="BF1830" s="212"/>
      <c r="BG1830" s="212"/>
      <c r="BH1830" s="212"/>
    </row>
    <row r="1831" spans="1:60" outlineLevel="3" x14ac:dyDescent="0.25">
      <c r="A1831" s="219"/>
      <c r="B1831" s="220"/>
      <c r="C1831" s="267" t="s">
        <v>1032</v>
      </c>
      <c r="D1831" s="259"/>
      <c r="E1831" s="260">
        <v>15.7</v>
      </c>
      <c r="F1831" s="222"/>
      <c r="G1831" s="222"/>
      <c r="H1831" s="222"/>
      <c r="I1831" s="222"/>
      <c r="J1831" s="222"/>
      <c r="K1831" s="222"/>
      <c r="L1831" s="222"/>
      <c r="M1831" s="222"/>
      <c r="N1831" s="221"/>
      <c r="O1831" s="221"/>
      <c r="P1831" s="221"/>
      <c r="Q1831" s="221"/>
      <c r="R1831" s="222"/>
      <c r="S1831" s="222"/>
      <c r="T1831" s="222"/>
      <c r="U1831" s="222"/>
      <c r="V1831" s="222"/>
      <c r="W1831" s="222"/>
      <c r="X1831" s="222"/>
      <c r="Y1831" s="222"/>
      <c r="Z1831" s="212"/>
      <c r="AA1831" s="212"/>
      <c r="AB1831" s="212"/>
      <c r="AC1831" s="212"/>
      <c r="AD1831" s="212"/>
      <c r="AE1831" s="212"/>
      <c r="AF1831" s="212"/>
      <c r="AG1831" s="212" t="s">
        <v>358</v>
      </c>
      <c r="AH1831" s="212">
        <v>2</v>
      </c>
      <c r="AI1831" s="212"/>
      <c r="AJ1831" s="212"/>
      <c r="AK1831" s="212"/>
      <c r="AL1831" s="212"/>
      <c r="AM1831" s="212"/>
      <c r="AN1831" s="212"/>
      <c r="AO1831" s="212"/>
      <c r="AP1831" s="212"/>
      <c r="AQ1831" s="212"/>
      <c r="AR1831" s="212"/>
      <c r="AS1831" s="212"/>
      <c r="AT1831" s="212"/>
      <c r="AU1831" s="212"/>
      <c r="AV1831" s="212"/>
      <c r="AW1831" s="212"/>
      <c r="AX1831" s="212"/>
      <c r="AY1831" s="212"/>
      <c r="AZ1831" s="212"/>
      <c r="BA1831" s="212"/>
      <c r="BB1831" s="212"/>
      <c r="BC1831" s="212"/>
      <c r="BD1831" s="212"/>
      <c r="BE1831" s="212"/>
      <c r="BF1831" s="212"/>
      <c r="BG1831" s="212"/>
      <c r="BH1831" s="212"/>
    </row>
    <row r="1832" spans="1:60" outlineLevel="3" x14ac:dyDescent="0.25">
      <c r="A1832" s="219"/>
      <c r="B1832" s="220"/>
      <c r="C1832" s="267" t="s">
        <v>1025</v>
      </c>
      <c r="D1832" s="259"/>
      <c r="E1832" s="260">
        <v>5</v>
      </c>
      <c r="F1832" s="222"/>
      <c r="G1832" s="222"/>
      <c r="H1832" s="222"/>
      <c r="I1832" s="222"/>
      <c r="J1832" s="222"/>
      <c r="K1832" s="222"/>
      <c r="L1832" s="222"/>
      <c r="M1832" s="222"/>
      <c r="N1832" s="221"/>
      <c r="O1832" s="221"/>
      <c r="P1832" s="221"/>
      <c r="Q1832" s="221"/>
      <c r="R1832" s="222"/>
      <c r="S1832" s="222"/>
      <c r="T1832" s="222"/>
      <c r="U1832" s="222"/>
      <c r="V1832" s="222"/>
      <c r="W1832" s="222"/>
      <c r="X1832" s="222"/>
      <c r="Y1832" s="222"/>
      <c r="Z1832" s="212"/>
      <c r="AA1832" s="212"/>
      <c r="AB1832" s="212"/>
      <c r="AC1832" s="212"/>
      <c r="AD1832" s="212"/>
      <c r="AE1832" s="212"/>
      <c r="AF1832" s="212"/>
      <c r="AG1832" s="212" t="s">
        <v>358</v>
      </c>
      <c r="AH1832" s="212">
        <v>2</v>
      </c>
      <c r="AI1832" s="212"/>
      <c r="AJ1832" s="212"/>
      <c r="AK1832" s="212"/>
      <c r="AL1832" s="212"/>
      <c r="AM1832" s="212"/>
      <c r="AN1832" s="212"/>
      <c r="AO1832" s="212"/>
      <c r="AP1832" s="212"/>
      <c r="AQ1832" s="212"/>
      <c r="AR1832" s="212"/>
      <c r="AS1832" s="212"/>
      <c r="AT1832" s="212"/>
      <c r="AU1832" s="212"/>
      <c r="AV1832" s="212"/>
      <c r="AW1832" s="212"/>
      <c r="AX1832" s="212"/>
      <c r="AY1832" s="212"/>
      <c r="AZ1832" s="212"/>
      <c r="BA1832" s="212"/>
      <c r="BB1832" s="212"/>
      <c r="BC1832" s="212"/>
      <c r="BD1832" s="212"/>
      <c r="BE1832" s="212"/>
      <c r="BF1832" s="212"/>
      <c r="BG1832" s="212"/>
      <c r="BH1832" s="212"/>
    </row>
    <row r="1833" spans="1:60" outlineLevel="3" x14ac:dyDescent="0.25">
      <c r="A1833" s="219"/>
      <c r="B1833" s="220"/>
      <c r="C1833" s="267" t="s">
        <v>1033</v>
      </c>
      <c r="D1833" s="259"/>
      <c r="E1833" s="260">
        <v>9.1</v>
      </c>
      <c r="F1833" s="222"/>
      <c r="G1833" s="222"/>
      <c r="H1833" s="222"/>
      <c r="I1833" s="222"/>
      <c r="J1833" s="222"/>
      <c r="K1833" s="222"/>
      <c r="L1833" s="222"/>
      <c r="M1833" s="222"/>
      <c r="N1833" s="221"/>
      <c r="O1833" s="221"/>
      <c r="P1833" s="221"/>
      <c r="Q1833" s="221"/>
      <c r="R1833" s="222"/>
      <c r="S1833" s="222"/>
      <c r="T1833" s="222"/>
      <c r="U1833" s="222"/>
      <c r="V1833" s="222"/>
      <c r="W1833" s="222"/>
      <c r="X1833" s="222"/>
      <c r="Y1833" s="222"/>
      <c r="Z1833" s="212"/>
      <c r="AA1833" s="212"/>
      <c r="AB1833" s="212"/>
      <c r="AC1833" s="212"/>
      <c r="AD1833" s="212"/>
      <c r="AE1833" s="212"/>
      <c r="AF1833" s="212"/>
      <c r="AG1833" s="212" t="s">
        <v>358</v>
      </c>
      <c r="AH1833" s="212">
        <v>2</v>
      </c>
      <c r="AI1833" s="212"/>
      <c r="AJ1833" s="212"/>
      <c r="AK1833" s="212"/>
      <c r="AL1833" s="212"/>
      <c r="AM1833" s="212"/>
      <c r="AN1833" s="212"/>
      <c r="AO1833" s="212"/>
      <c r="AP1833" s="212"/>
      <c r="AQ1833" s="212"/>
      <c r="AR1833" s="212"/>
      <c r="AS1833" s="212"/>
      <c r="AT1833" s="212"/>
      <c r="AU1833" s="212"/>
      <c r="AV1833" s="212"/>
      <c r="AW1833" s="212"/>
      <c r="AX1833" s="212"/>
      <c r="AY1833" s="212"/>
      <c r="AZ1833" s="212"/>
      <c r="BA1833" s="212"/>
      <c r="BB1833" s="212"/>
      <c r="BC1833" s="212"/>
      <c r="BD1833" s="212"/>
      <c r="BE1833" s="212"/>
      <c r="BF1833" s="212"/>
      <c r="BG1833" s="212"/>
      <c r="BH1833" s="212"/>
    </row>
    <row r="1834" spans="1:60" outlineLevel="3" x14ac:dyDescent="0.25">
      <c r="A1834" s="219"/>
      <c r="B1834" s="220"/>
      <c r="C1834" s="267" t="s">
        <v>1034</v>
      </c>
      <c r="D1834" s="259"/>
      <c r="E1834" s="260">
        <v>8.4</v>
      </c>
      <c r="F1834" s="222"/>
      <c r="G1834" s="222"/>
      <c r="H1834" s="222"/>
      <c r="I1834" s="222"/>
      <c r="J1834" s="222"/>
      <c r="K1834" s="222"/>
      <c r="L1834" s="222"/>
      <c r="M1834" s="222"/>
      <c r="N1834" s="221"/>
      <c r="O1834" s="221"/>
      <c r="P1834" s="221"/>
      <c r="Q1834" s="221"/>
      <c r="R1834" s="222"/>
      <c r="S1834" s="222"/>
      <c r="T1834" s="222"/>
      <c r="U1834" s="222"/>
      <c r="V1834" s="222"/>
      <c r="W1834" s="222"/>
      <c r="X1834" s="222"/>
      <c r="Y1834" s="222"/>
      <c r="Z1834" s="212"/>
      <c r="AA1834" s="212"/>
      <c r="AB1834" s="212"/>
      <c r="AC1834" s="212"/>
      <c r="AD1834" s="212"/>
      <c r="AE1834" s="212"/>
      <c r="AF1834" s="212"/>
      <c r="AG1834" s="212" t="s">
        <v>358</v>
      </c>
      <c r="AH1834" s="212">
        <v>2</v>
      </c>
      <c r="AI1834" s="212"/>
      <c r="AJ1834" s="212"/>
      <c r="AK1834" s="212"/>
      <c r="AL1834" s="212"/>
      <c r="AM1834" s="212"/>
      <c r="AN1834" s="212"/>
      <c r="AO1834" s="212"/>
      <c r="AP1834" s="212"/>
      <c r="AQ1834" s="212"/>
      <c r="AR1834" s="212"/>
      <c r="AS1834" s="212"/>
      <c r="AT1834" s="212"/>
      <c r="AU1834" s="212"/>
      <c r="AV1834" s="212"/>
      <c r="AW1834" s="212"/>
      <c r="AX1834" s="212"/>
      <c r="AY1834" s="212"/>
      <c r="AZ1834" s="212"/>
      <c r="BA1834" s="212"/>
      <c r="BB1834" s="212"/>
      <c r="BC1834" s="212"/>
      <c r="BD1834" s="212"/>
      <c r="BE1834" s="212"/>
      <c r="BF1834" s="212"/>
      <c r="BG1834" s="212"/>
      <c r="BH1834" s="212"/>
    </row>
    <row r="1835" spans="1:60" outlineLevel="3" x14ac:dyDescent="0.25">
      <c r="A1835" s="219"/>
      <c r="B1835" s="220"/>
      <c r="C1835" s="267" t="s">
        <v>1035</v>
      </c>
      <c r="D1835" s="259"/>
      <c r="E1835" s="260">
        <v>5.9</v>
      </c>
      <c r="F1835" s="222"/>
      <c r="G1835" s="222"/>
      <c r="H1835" s="222"/>
      <c r="I1835" s="222"/>
      <c r="J1835" s="222"/>
      <c r="K1835" s="222"/>
      <c r="L1835" s="222"/>
      <c r="M1835" s="222"/>
      <c r="N1835" s="221"/>
      <c r="O1835" s="221"/>
      <c r="P1835" s="221"/>
      <c r="Q1835" s="221"/>
      <c r="R1835" s="222"/>
      <c r="S1835" s="222"/>
      <c r="T1835" s="222"/>
      <c r="U1835" s="222"/>
      <c r="V1835" s="222"/>
      <c r="W1835" s="222"/>
      <c r="X1835" s="222"/>
      <c r="Y1835" s="222"/>
      <c r="Z1835" s="212"/>
      <c r="AA1835" s="212"/>
      <c r="AB1835" s="212"/>
      <c r="AC1835" s="212"/>
      <c r="AD1835" s="212"/>
      <c r="AE1835" s="212"/>
      <c r="AF1835" s="212"/>
      <c r="AG1835" s="212" t="s">
        <v>358</v>
      </c>
      <c r="AH1835" s="212">
        <v>2</v>
      </c>
      <c r="AI1835" s="212"/>
      <c r="AJ1835" s="212"/>
      <c r="AK1835" s="212"/>
      <c r="AL1835" s="212"/>
      <c r="AM1835" s="212"/>
      <c r="AN1835" s="212"/>
      <c r="AO1835" s="212"/>
      <c r="AP1835" s="212"/>
      <c r="AQ1835" s="212"/>
      <c r="AR1835" s="212"/>
      <c r="AS1835" s="212"/>
      <c r="AT1835" s="212"/>
      <c r="AU1835" s="212"/>
      <c r="AV1835" s="212"/>
      <c r="AW1835" s="212"/>
      <c r="AX1835" s="212"/>
      <c r="AY1835" s="212"/>
      <c r="AZ1835" s="212"/>
      <c r="BA1835" s="212"/>
      <c r="BB1835" s="212"/>
      <c r="BC1835" s="212"/>
      <c r="BD1835" s="212"/>
      <c r="BE1835" s="212"/>
      <c r="BF1835" s="212"/>
      <c r="BG1835" s="212"/>
      <c r="BH1835" s="212"/>
    </row>
    <row r="1836" spans="1:60" outlineLevel="3" x14ac:dyDescent="0.25">
      <c r="A1836" s="219"/>
      <c r="B1836" s="220"/>
      <c r="C1836" s="267" t="s">
        <v>1036</v>
      </c>
      <c r="D1836" s="259"/>
      <c r="E1836" s="260">
        <v>60.3</v>
      </c>
      <c r="F1836" s="222"/>
      <c r="G1836" s="222"/>
      <c r="H1836" s="222"/>
      <c r="I1836" s="222"/>
      <c r="J1836" s="222"/>
      <c r="K1836" s="222"/>
      <c r="L1836" s="222"/>
      <c r="M1836" s="222"/>
      <c r="N1836" s="221"/>
      <c r="O1836" s="221"/>
      <c r="P1836" s="221"/>
      <c r="Q1836" s="221"/>
      <c r="R1836" s="222"/>
      <c r="S1836" s="222"/>
      <c r="T1836" s="222"/>
      <c r="U1836" s="222"/>
      <c r="V1836" s="222"/>
      <c r="W1836" s="222"/>
      <c r="X1836" s="222"/>
      <c r="Y1836" s="222"/>
      <c r="Z1836" s="212"/>
      <c r="AA1836" s="212"/>
      <c r="AB1836" s="212"/>
      <c r="AC1836" s="212"/>
      <c r="AD1836" s="212"/>
      <c r="AE1836" s="212"/>
      <c r="AF1836" s="212"/>
      <c r="AG1836" s="212" t="s">
        <v>358</v>
      </c>
      <c r="AH1836" s="212">
        <v>2</v>
      </c>
      <c r="AI1836" s="212"/>
      <c r="AJ1836" s="212"/>
      <c r="AK1836" s="212"/>
      <c r="AL1836" s="212"/>
      <c r="AM1836" s="212"/>
      <c r="AN1836" s="212"/>
      <c r="AO1836" s="212"/>
      <c r="AP1836" s="212"/>
      <c r="AQ1836" s="212"/>
      <c r="AR1836" s="212"/>
      <c r="AS1836" s="212"/>
      <c r="AT1836" s="212"/>
      <c r="AU1836" s="212"/>
      <c r="AV1836" s="212"/>
      <c r="AW1836" s="212"/>
      <c r="AX1836" s="212"/>
      <c r="AY1836" s="212"/>
      <c r="AZ1836" s="212"/>
      <c r="BA1836" s="212"/>
      <c r="BB1836" s="212"/>
      <c r="BC1836" s="212"/>
      <c r="BD1836" s="212"/>
      <c r="BE1836" s="212"/>
      <c r="BF1836" s="212"/>
      <c r="BG1836" s="212"/>
      <c r="BH1836" s="212"/>
    </row>
    <row r="1837" spans="1:60" outlineLevel="3" x14ac:dyDescent="0.25">
      <c r="A1837" s="219"/>
      <c r="B1837" s="220"/>
      <c r="C1837" s="267" t="s">
        <v>1037</v>
      </c>
      <c r="D1837" s="259"/>
      <c r="E1837" s="260">
        <v>18.399999999999999</v>
      </c>
      <c r="F1837" s="222"/>
      <c r="G1837" s="222"/>
      <c r="H1837" s="222"/>
      <c r="I1837" s="222"/>
      <c r="J1837" s="222"/>
      <c r="K1837" s="222"/>
      <c r="L1837" s="222"/>
      <c r="M1837" s="222"/>
      <c r="N1837" s="221"/>
      <c r="O1837" s="221"/>
      <c r="P1837" s="221"/>
      <c r="Q1837" s="221"/>
      <c r="R1837" s="222"/>
      <c r="S1837" s="222"/>
      <c r="T1837" s="222"/>
      <c r="U1837" s="222"/>
      <c r="V1837" s="222"/>
      <c r="W1837" s="222"/>
      <c r="X1837" s="222"/>
      <c r="Y1837" s="222"/>
      <c r="Z1837" s="212"/>
      <c r="AA1837" s="212"/>
      <c r="AB1837" s="212"/>
      <c r="AC1837" s="212"/>
      <c r="AD1837" s="212"/>
      <c r="AE1837" s="212"/>
      <c r="AF1837" s="212"/>
      <c r="AG1837" s="212" t="s">
        <v>358</v>
      </c>
      <c r="AH1837" s="212">
        <v>2</v>
      </c>
      <c r="AI1837" s="212"/>
      <c r="AJ1837" s="212"/>
      <c r="AK1837" s="212"/>
      <c r="AL1837" s="212"/>
      <c r="AM1837" s="212"/>
      <c r="AN1837" s="212"/>
      <c r="AO1837" s="212"/>
      <c r="AP1837" s="212"/>
      <c r="AQ1837" s="212"/>
      <c r="AR1837" s="212"/>
      <c r="AS1837" s="212"/>
      <c r="AT1837" s="212"/>
      <c r="AU1837" s="212"/>
      <c r="AV1837" s="212"/>
      <c r="AW1837" s="212"/>
      <c r="AX1837" s="212"/>
      <c r="AY1837" s="212"/>
      <c r="AZ1837" s="212"/>
      <c r="BA1837" s="212"/>
      <c r="BB1837" s="212"/>
      <c r="BC1837" s="212"/>
      <c r="BD1837" s="212"/>
      <c r="BE1837" s="212"/>
      <c r="BF1837" s="212"/>
      <c r="BG1837" s="212"/>
      <c r="BH1837" s="212"/>
    </row>
    <row r="1838" spans="1:60" outlineLevel="3" x14ac:dyDescent="0.25">
      <c r="A1838" s="219"/>
      <c r="B1838" s="220"/>
      <c r="C1838" s="267" t="s">
        <v>1038</v>
      </c>
      <c r="D1838" s="259"/>
      <c r="E1838" s="260">
        <v>18</v>
      </c>
      <c r="F1838" s="222"/>
      <c r="G1838" s="222"/>
      <c r="H1838" s="222"/>
      <c r="I1838" s="222"/>
      <c r="J1838" s="222"/>
      <c r="K1838" s="222"/>
      <c r="L1838" s="222"/>
      <c r="M1838" s="222"/>
      <c r="N1838" s="221"/>
      <c r="O1838" s="221"/>
      <c r="P1838" s="221"/>
      <c r="Q1838" s="221"/>
      <c r="R1838" s="222"/>
      <c r="S1838" s="222"/>
      <c r="T1838" s="222"/>
      <c r="U1838" s="222"/>
      <c r="V1838" s="222"/>
      <c r="W1838" s="222"/>
      <c r="X1838" s="222"/>
      <c r="Y1838" s="222"/>
      <c r="Z1838" s="212"/>
      <c r="AA1838" s="212"/>
      <c r="AB1838" s="212"/>
      <c r="AC1838" s="212"/>
      <c r="AD1838" s="212"/>
      <c r="AE1838" s="212"/>
      <c r="AF1838" s="212"/>
      <c r="AG1838" s="212" t="s">
        <v>358</v>
      </c>
      <c r="AH1838" s="212">
        <v>2</v>
      </c>
      <c r="AI1838" s="212"/>
      <c r="AJ1838" s="212"/>
      <c r="AK1838" s="212"/>
      <c r="AL1838" s="212"/>
      <c r="AM1838" s="212"/>
      <c r="AN1838" s="212"/>
      <c r="AO1838" s="212"/>
      <c r="AP1838" s="212"/>
      <c r="AQ1838" s="212"/>
      <c r="AR1838" s="212"/>
      <c r="AS1838" s="212"/>
      <c r="AT1838" s="212"/>
      <c r="AU1838" s="212"/>
      <c r="AV1838" s="212"/>
      <c r="AW1838" s="212"/>
      <c r="AX1838" s="212"/>
      <c r="AY1838" s="212"/>
      <c r="AZ1838" s="212"/>
      <c r="BA1838" s="212"/>
      <c r="BB1838" s="212"/>
      <c r="BC1838" s="212"/>
      <c r="BD1838" s="212"/>
      <c r="BE1838" s="212"/>
      <c r="BF1838" s="212"/>
      <c r="BG1838" s="212"/>
      <c r="BH1838" s="212"/>
    </row>
    <row r="1839" spans="1:60" outlineLevel="3" x14ac:dyDescent="0.25">
      <c r="A1839" s="219"/>
      <c r="B1839" s="220"/>
      <c r="C1839" s="267" t="s">
        <v>1039</v>
      </c>
      <c r="D1839" s="259"/>
      <c r="E1839" s="260">
        <v>18.5</v>
      </c>
      <c r="F1839" s="222"/>
      <c r="G1839" s="222"/>
      <c r="H1839" s="222"/>
      <c r="I1839" s="222"/>
      <c r="J1839" s="222"/>
      <c r="K1839" s="222"/>
      <c r="L1839" s="222"/>
      <c r="M1839" s="222"/>
      <c r="N1839" s="221"/>
      <c r="O1839" s="221"/>
      <c r="P1839" s="221"/>
      <c r="Q1839" s="221"/>
      <c r="R1839" s="222"/>
      <c r="S1839" s="222"/>
      <c r="T1839" s="222"/>
      <c r="U1839" s="222"/>
      <c r="V1839" s="222"/>
      <c r="W1839" s="222"/>
      <c r="X1839" s="222"/>
      <c r="Y1839" s="222"/>
      <c r="Z1839" s="212"/>
      <c r="AA1839" s="212"/>
      <c r="AB1839" s="212"/>
      <c r="AC1839" s="212"/>
      <c r="AD1839" s="212"/>
      <c r="AE1839" s="212"/>
      <c r="AF1839" s="212"/>
      <c r="AG1839" s="212" t="s">
        <v>358</v>
      </c>
      <c r="AH1839" s="212">
        <v>2</v>
      </c>
      <c r="AI1839" s="212"/>
      <c r="AJ1839" s="212"/>
      <c r="AK1839" s="212"/>
      <c r="AL1839" s="212"/>
      <c r="AM1839" s="212"/>
      <c r="AN1839" s="212"/>
      <c r="AO1839" s="212"/>
      <c r="AP1839" s="212"/>
      <c r="AQ1839" s="212"/>
      <c r="AR1839" s="212"/>
      <c r="AS1839" s="212"/>
      <c r="AT1839" s="212"/>
      <c r="AU1839" s="212"/>
      <c r="AV1839" s="212"/>
      <c r="AW1839" s="212"/>
      <c r="AX1839" s="212"/>
      <c r="AY1839" s="212"/>
      <c r="AZ1839" s="212"/>
      <c r="BA1839" s="212"/>
      <c r="BB1839" s="212"/>
      <c r="BC1839" s="212"/>
      <c r="BD1839" s="212"/>
      <c r="BE1839" s="212"/>
      <c r="BF1839" s="212"/>
      <c r="BG1839" s="212"/>
      <c r="BH1839" s="212"/>
    </row>
    <row r="1840" spans="1:60" outlineLevel="3" x14ac:dyDescent="0.25">
      <c r="A1840" s="219"/>
      <c r="B1840" s="220"/>
      <c r="C1840" s="267" t="s">
        <v>1040</v>
      </c>
      <c r="D1840" s="259"/>
      <c r="E1840" s="260">
        <v>18.3</v>
      </c>
      <c r="F1840" s="222"/>
      <c r="G1840" s="222"/>
      <c r="H1840" s="222"/>
      <c r="I1840" s="222"/>
      <c r="J1840" s="222"/>
      <c r="K1840" s="222"/>
      <c r="L1840" s="222"/>
      <c r="M1840" s="222"/>
      <c r="N1840" s="221"/>
      <c r="O1840" s="221"/>
      <c r="P1840" s="221"/>
      <c r="Q1840" s="221"/>
      <c r="R1840" s="222"/>
      <c r="S1840" s="222"/>
      <c r="T1840" s="222"/>
      <c r="U1840" s="222"/>
      <c r="V1840" s="222"/>
      <c r="W1840" s="222"/>
      <c r="X1840" s="222"/>
      <c r="Y1840" s="222"/>
      <c r="Z1840" s="212"/>
      <c r="AA1840" s="212"/>
      <c r="AB1840" s="212"/>
      <c r="AC1840" s="212"/>
      <c r="AD1840" s="212"/>
      <c r="AE1840" s="212"/>
      <c r="AF1840" s="212"/>
      <c r="AG1840" s="212" t="s">
        <v>358</v>
      </c>
      <c r="AH1840" s="212">
        <v>2</v>
      </c>
      <c r="AI1840" s="212"/>
      <c r="AJ1840" s="212"/>
      <c r="AK1840" s="212"/>
      <c r="AL1840" s="212"/>
      <c r="AM1840" s="212"/>
      <c r="AN1840" s="212"/>
      <c r="AO1840" s="212"/>
      <c r="AP1840" s="212"/>
      <c r="AQ1840" s="212"/>
      <c r="AR1840" s="212"/>
      <c r="AS1840" s="212"/>
      <c r="AT1840" s="212"/>
      <c r="AU1840" s="212"/>
      <c r="AV1840" s="212"/>
      <c r="AW1840" s="212"/>
      <c r="AX1840" s="212"/>
      <c r="AY1840" s="212"/>
      <c r="AZ1840" s="212"/>
      <c r="BA1840" s="212"/>
      <c r="BB1840" s="212"/>
      <c r="BC1840" s="212"/>
      <c r="BD1840" s="212"/>
      <c r="BE1840" s="212"/>
      <c r="BF1840" s="212"/>
      <c r="BG1840" s="212"/>
      <c r="BH1840" s="212"/>
    </row>
    <row r="1841" spans="1:60" outlineLevel="3" x14ac:dyDescent="0.25">
      <c r="A1841" s="219"/>
      <c r="B1841" s="220"/>
      <c r="C1841" s="267" t="s">
        <v>1025</v>
      </c>
      <c r="D1841" s="259"/>
      <c r="E1841" s="260">
        <v>5</v>
      </c>
      <c r="F1841" s="222"/>
      <c r="G1841" s="222"/>
      <c r="H1841" s="222"/>
      <c r="I1841" s="222"/>
      <c r="J1841" s="222"/>
      <c r="K1841" s="222"/>
      <c r="L1841" s="222"/>
      <c r="M1841" s="222"/>
      <c r="N1841" s="221"/>
      <c r="O1841" s="221"/>
      <c r="P1841" s="221"/>
      <c r="Q1841" s="221"/>
      <c r="R1841" s="222"/>
      <c r="S1841" s="222"/>
      <c r="T1841" s="222"/>
      <c r="U1841" s="222"/>
      <c r="V1841" s="222"/>
      <c r="W1841" s="222"/>
      <c r="X1841" s="222"/>
      <c r="Y1841" s="222"/>
      <c r="Z1841" s="212"/>
      <c r="AA1841" s="212"/>
      <c r="AB1841" s="212"/>
      <c r="AC1841" s="212"/>
      <c r="AD1841" s="212"/>
      <c r="AE1841" s="212"/>
      <c r="AF1841" s="212"/>
      <c r="AG1841" s="212" t="s">
        <v>358</v>
      </c>
      <c r="AH1841" s="212">
        <v>2</v>
      </c>
      <c r="AI1841" s="212"/>
      <c r="AJ1841" s="212"/>
      <c r="AK1841" s="212"/>
      <c r="AL1841" s="212"/>
      <c r="AM1841" s="212"/>
      <c r="AN1841" s="212"/>
      <c r="AO1841" s="212"/>
      <c r="AP1841" s="212"/>
      <c r="AQ1841" s="212"/>
      <c r="AR1841" s="212"/>
      <c r="AS1841" s="212"/>
      <c r="AT1841" s="212"/>
      <c r="AU1841" s="212"/>
      <c r="AV1841" s="212"/>
      <c r="AW1841" s="212"/>
      <c r="AX1841" s="212"/>
      <c r="AY1841" s="212"/>
      <c r="AZ1841" s="212"/>
      <c r="BA1841" s="212"/>
      <c r="BB1841" s="212"/>
      <c r="BC1841" s="212"/>
      <c r="BD1841" s="212"/>
      <c r="BE1841" s="212"/>
      <c r="BF1841" s="212"/>
      <c r="BG1841" s="212"/>
      <c r="BH1841" s="212"/>
    </row>
    <row r="1842" spans="1:60" outlineLevel="3" x14ac:dyDescent="0.25">
      <c r="A1842" s="219"/>
      <c r="B1842" s="220"/>
      <c r="C1842" s="267" t="s">
        <v>1041</v>
      </c>
      <c r="D1842" s="259"/>
      <c r="E1842" s="260">
        <v>14.3</v>
      </c>
      <c r="F1842" s="222"/>
      <c r="G1842" s="222"/>
      <c r="H1842" s="222"/>
      <c r="I1842" s="222"/>
      <c r="J1842" s="222"/>
      <c r="K1842" s="222"/>
      <c r="L1842" s="222"/>
      <c r="M1842" s="222"/>
      <c r="N1842" s="221"/>
      <c r="O1842" s="221"/>
      <c r="P1842" s="221"/>
      <c r="Q1842" s="221"/>
      <c r="R1842" s="222"/>
      <c r="S1842" s="222"/>
      <c r="T1842" s="222"/>
      <c r="U1842" s="222"/>
      <c r="V1842" s="222"/>
      <c r="W1842" s="222"/>
      <c r="X1842" s="222"/>
      <c r="Y1842" s="222"/>
      <c r="Z1842" s="212"/>
      <c r="AA1842" s="212"/>
      <c r="AB1842" s="212"/>
      <c r="AC1842" s="212"/>
      <c r="AD1842" s="212"/>
      <c r="AE1842" s="212"/>
      <c r="AF1842" s="212"/>
      <c r="AG1842" s="212" t="s">
        <v>358</v>
      </c>
      <c r="AH1842" s="212">
        <v>2</v>
      </c>
      <c r="AI1842" s="212"/>
      <c r="AJ1842" s="212"/>
      <c r="AK1842" s="212"/>
      <c r="AL1842" s="212"/>
      <c r="AM1842" s="212"/>
      <c r="AN1842" s="212"/>
      <c r="AO1842" s="212"/>
      <c r="AP1842" s="212"/>
      <c r="AQ1842" s="212"/>
      <c r="AR1842" s="212"/>
      <c r="AS1842" s="212"/>
      <c r="AT1842" s="212"/>
      <c r="AU1842" s="212"/>
      <c r="AV1842" s="212"/>
      <c r="AW1842" s="212"/>
      <c r="AX1842" s="212"/>
      <c r="AY1842" s="212"/>
      <c r="AZ1842" s="212"/>
      <c r="BA1842" s="212"/>
      <c r="BB1842" s="212"/>
      <c r="BC1842" s="212"/>
      <c r="BD1842" s="212"/>
      <c r="BE1842" s="212"/>
      <c r="BF1842" s="212"/>
      <c r="BG1842" s="212"/>
      <c r="BH1842" s="212"/>
    </row>
    <row r="1843" spans="1:60" outlineLevel="3" x14ac:dyDescent="0.25">
      <c r="A1843" s="219"/>
      <c r="B1843" s="220"/>
      <c r="C1843" s="267" t="s">
        <v>1042</v>
      </c>
      <c r="D1843" s="259"/>
      <c r="E1843" s="260">
        <v>10</v>
      </c>
      <c r="F1843" s="222"/>
      <c r="G1843" s="222"/>
      <c r="H1843" s="222"/>
      <c r="I1843" s="222"/>
      <c r="J1843" s="222"/>
      <c r="K1843" s="222"/>
      <c r="L1843" s="222"/>
      <c r="M1843" s="222"/>
      <c r="N1843" s="221"/>
      <c r="O1843" s="221"/>
      <c r="P1843" s="221"/>
      <c r="Q1843" s="221"/>
      <c r="R1843" s="222"/>
      <c r="S1843" s="222"/>
      <c r="T1843" s="222"/>
      <c r="U1843" s="222"/>
      <c r="V1843" s="222"/>
      <c r="W1843" s="222"/>
      <c r="X1843" s="222"/>
      <c r="Y1843" s="222"/>
      <c r="Z1843" s="212"/>
      <c r="AA1843" s="212"/>
      <c r="AB1843" s="212"/>
      <c r="AC1843" s="212"/>
      <c r="AD1843" s="212"/>
      <c r="AE1843" s="212"/>
      <c r="AF1843" s="212"/>
      <c r="AG1843" s="212" t="s">
        <v>358</v>
      </c>
      <c r="AH1843" s="212">
        <v>2</v>
      </c>
      <c r="AI1843" s="212"/>
      <c r="AJ1843" s="212"/>
      <c r="AK1843" s="212"/>
      <c r="AL1843" s="212"/>
      <c r="AM1843" s="212"/>
      <c r="AN1843" s="212"/>
      <c r="AO1843" s="212"/>
      <c r="AP1843" s="212"/>
      <c r="AQ1843" s="212"/>
      <c r="AR1843" s="212"/>
      <c r="AS1843" s="212"/>
      <c r="AT1843" s="212"/>
      <c r="AU1843" s="212"/>
      <c r="AV1843" s="212"/>
      <c r="AW1843" s="212"/>
      <c r="AX1843" s="212"/>
      <c r="AY1843" s="212"/>
      <c r="AZ1843" s="212"/>
      <c r="BA1843" s="212"/>
      <c r="BB1843" s="212"/>
      <c r="BC1843" s="212"/>
      <c r="BD1843" s="212"/>
      <c r="BE1843" s="212"/>
      <c r="BF1843" s="212"/>
      <c r="BG1843" s="212"/>
      <c r="BH1843" s="212"/>
    </row>
    <row r="1844" spans="1:60" outlineLevel="3" x14ac:dyDescent="0.25">
      <c r="A1844" s="219"/>
      <c r="B1844" s="220"/>
      <c r="C1844" s="267" t="s">
        <v>1043</v>
      </c>
      <c r="D1844" s="259"/>
      <c r="E1844" s="260">
        <v>30.8</v>
      </c>
      <c r="F1844" s="222"/>
      <c r="G1844" s="222"/>
      <c r="H1844" s="222"/>
      <c r="I1844" s="222"/>
      <c r="J1844" s="222"/>
      <c r="K1844" s="222"/>
      <c r="L1844" s="222"/>
      <c r="M1844" s="222"/>
      <c r="N1844" s="221"/>
      <c r="O1844" s="221"/>
      <c r="P1844" s="221"/>
      <c r="Q1844" s="221"/>
      <c r="R1844" s="222"/>
      <c r="S1844" s="222"/>
      <c r="T1844" s="222"/>
      <c r="U1844" s="222"/>
      <c r="V1844" s="222"/>
      <c r="W1844" s="222"/>
      <c r="X1844" s="222"/>
      <c r="Y1844" s="222"/>
      <c r="Z1844" s="212"/>
      <c r="AA1844" s="212"/>
      <c r="AB1844" s="212"/>
      <c r="AC1844" s="212"/>
      <c r="AD1844" s="212"/>
      <c r="AE1844" s="212"/>
      <c r="AF1844" s="212"/>
      <c r="AG1844" s="212" t="s">
        <v>358</v>
      </c>
      <c r="AH1844" s="212">
        <v>2</v>
      </c>
      <c r="AI1844" s="212"/>
      <c r="AJ1844" s="212"/>
      <c r="AK1844" s="212"/>
      <c r="AL1844" s="212"/>
      <c r="AM1844" s="212"/>
      <c r="AN1844" s="212"/>
      <c r="AO1844" s="212"/>
      <c r="AP1844" s="212"/>
      <c r="AQ1844" s="212"/>
      <c r="AR1844" s="212"/>
      <c r="AS1844" s="212"/>
      <c r="AT1844" s="212"/>
      <c r="AU1844" s="212"/>
      <c r="AV1844" s="212"/>
      <c r="AW1844" s="212"/>
      <c r="AX1844" s="212"/>
      <c r="AY1844" s="212"/>
      <c r="AZ1844" s="212"/>
      <c r="BA1844" s="212"/>
      <c r="BB1844" s="212"/>
      <c r="BC1844" s="212"/>
      <c r="BD1844" s="212"/>
      <c r="BE1844" s="212"/>
      <c r="BF1844" s="212"/>
      <c r="BG1844" s="212"/>
      <c r="BH1844" s="212"/>
    </row>
    <row r="1845" spans="1:60" outlineLevel="3" x14ac:dyDescent="0.25">
      <c r="A1845" s="219"/>
      <c r="B1845" s="220"/>
      <c r="C1845" s="267" t="s">
        <v>1044</v>
      </c>
      <c r="D1845" s="259"/>
      <c r="E1845" s="260">
        <v>15.3</v>
      </c>
      <c r="F1845" s="222"/>
      <c r="G1845" s="222"/>
      <c r="H1845" s="222"/>
      <c r="I1845" s="222"/>
      <c r="J1845" s="222"/>
      <c r="K1845" s="222"/>
      <c r="L1845" s="222"/>
      <c r="M1845" s="222"/>
      <c r="N1845" s="221"/>
      <c r="O1845" s="221"/>
      <c r="P1845" s="221"/>
      <c r="Q1845" s="221"/>
      <c r="R1845" s="222"/>
      <c r="S1845" s="222"/>
      <c r="T1845" s="222"/>
      <c r="U1845" s="222"/>
      <c r="V1845" s="222"/>
      <c r="W1845" s="222"/>
      <c r="X1845" s="222"/>
      <c r="Y1845" s="222"/>
      <c r="Z1845" s="212"/>
      <c r="AA1845" s="212"/>
      <c r="AB1845" s="212"/>
      <c r="AC1845" s="212"/>
      <c r="AD1845" s="212"/>
      <c r="AE1845" s="212"/>
      <c r="AF1845" s="212"/>
      <c r="AG1845" s="212" t="s">
        <v>358</v>
      </c>
      <c r="AH1845" s="212">
        <v>2</v>
      </c>
      <c r="AI1845" s="212"/>
      <c r="AJ1845" s="212"/>
      <c r="AK1845" s="212"/>
      <c r="AL1845" s="212"/>
      <c r="AM1845" s="212"/>
      <c r="AN1845" s="212"/>
      <c r="AO1845" s="212"/>
      <c r="AP1845" s="212"/>
      <c r="AQ1845" s="212"/>
      <c r="AR1845" s="212"/>
      <c r="AS1845" s="212"/>
      <c r="AT1845" s="212"/>
      <c r="AU1845" s="212"/>
      <c r="AV1845" s="212"/>
      <c r="AW1845" s="212"/>
      <c r="AX1845" s="212"/>
      <c r="AY1845" s="212"/>
      <c r="AZ1845" s="212"/>
      <c r="BA1845" s="212"/>
      <c r="BB1845" s="212"/>
      <c r="BC1845" s="212"/>
      <c r="BD1845" s="212"/>
      <c r="BE1845" s="212"/>
      <c r="BF1845" s="212"/>
      <c r="BG1845" s="212"/>
      <c r="BH1845" s="212"/>
    </row>
    <row r="1846" spans="1:60" outlineLevel="3" x14ac:dyDescent="0.25">
      <c r="A1846" s="219"/>
      <c r="B1846" s="220"/>
      <c r="C1846" s="267" t="s">
        <v>1045</v>
      </c>
      <c r="D1846" s="259"/>
      <c r="E1846" s="260">
        <v>11.6</v>
      </c>
      <c r="F1846" s="222"/>
      <c r="G1846" s="222"/>
      <c r="H1846" s="222"/>
      <c r="I1846" s="222"/>
      <c r="J1846" s="222"/>
      <c r="K1846" s="222"/>
      <c r="L1846" s="222"/>
      <c r="M1846" s="222"/>
      <c r="N1846" s="221"/>
      <c r="O1846" s="221"/>
      <c r="P1846" s="221"/>
      <c r="Q1846" s="221"/>
      <c r="R1846" s="222"/>
      <c r="S1846" s="222"/>
      <c r="T1846" s="222"/>
      <c r="U1846" s="222"/>
      <c r="V1846" s="222"/>
      <c r="W1846" s="222"/>
      <c r="X1846" s="222"/>
      <c r="Y1846" s="222"/>
      <c r="Z1846" s="212"/>
      <c r="AA1846" s="212"/>
      <c r="AB1846" s="212"/>
      <c r="AC1846" s="212"/>
      <c r="AD1846" s="212"/>
      <c r="AE1846" s="212"/>
      <c r="AF1846" s="212"/>
      <c r="AG1846" s="212" t="s">
        <v>358</v>
      </c>
      <c r="AH1846" s="212">
        <v>2</v>
      </c>
      <c r="AI1846" s="212"/>
      <c r="AJ1846" s="212"/>
      <c r="AK1846" s="212"/>
      <c r="AL1846" s="212"/>
      <c r="AM1846" s="212"/>
      <c r="AN1846" s="212"/>
      <c r="AO1846" s="212"/>
      <c r="AP1846" s="212"/>
      <c r="AQ1846" s="212"/>
      <c r="AR1846" s="212"/>
      <c r="AS1846" s="212"/>
      <c r="AT1846" s="212"/>
      <c r="AU1846" s="212"/>
      <c r="AV1846" s="212"/>
      <c r="AW1846" s="212"/>
      <c r="AX1846" s="212"/>
      <c r="AY1846" s="212"/>
      <c r="AZ1846" s="212"/>
      <c r="BA1846" s="212"/>
      <c r="BB1846" s="212"/>
      <c r="BC1846" s="212"/>
      <c r="BD1846" s="212"/>
      <c r="BE1846" s="212"/>
      <c r="BF1846" s="212"/>
      <c r="BG1846" s="212"/>
      <c r="BH1846" s="212"/>
    </row>
    <row r="1847" spans="1:60" outlineLevel="3" x14ac:dyDescent="0.25">
      <c r="A1847" s="219"/>
      <c r="B1847" s="220"/>
      <c r="C1847" s="267" t="s">
        <v>1046</v>
      </c>
      <c r="D1847" s="259"/>
      <c r="E1847" s="260">
        <v>13.2</v>
      </c>
      <c r="F1847" s="222"/>
      <c r="G1847" s="222"/>
      <c r="H1847" s="222"/>
      <c r="I1847" s="222"/>
      <c r="J1847" s="222"/>
      <c r="K1847" s="222"/>
      <c r="L1847" s="222"/>
      <c r="M1847" s="222"/>
      <c r="N1847" s="221"/>
      <c r="O1847" s="221"/>
      <c r="P1847" s="221"/>
      <c r="Q1847" s="221"/>
      <c r="R1847" s="222"/>
      <c r="S1847" s="222"/>
      <c r="T1847" s="222"/>
      <c r="U1847" s="222"/>
      <c r="V1847" s="222"/>
      <c r="W1847" s="222"/>
      <c r="X1847" s="222"/>
      <c r="Y1847" s="222"/>
      <c r="Z1847" s="212"/>
      <c r="AA1847" s="212"/>
      <c r="AB1847" s="212"/>
      <c r="AC1847" s="212"/>
      <c r="AD1847" s="212"/>
      <c r="AE1847" s="212"/>
      <c r="AF1847" s="212"/>
      <c r="AG1847" s="212" t="s">
        <v>358</v>
      </c>
      <c r="AH1847" s="212">
        <v>2</v>
      </c>
      <c r="AI1847" s="212"/>
      <c r="AJ1847" s="212"/>
      <c r="AK1847" s="212"/>
      <c r="AL1847" s="212"/>
      <c r="AM1847" s="212"/>
      <c r="AN1847" s="212"/>
      <c r="AO1847" s="212"/>
      <c r="AP1847" s="212"/>
      <c r="AQ1847" s="212"/>
      <c r="AR1847" s="212"/>
      <c r="AS1847" s="212"/>
      <c r="AT1847" s="212"/>
      <c r="AU1847" s="212"/>
      <c r="AV1847" s="212"/>
      <c r="AW1847" s="212"/>
      <c r="AX1847" s="212"/>
      <c r="AY1847" s="212"/>
      <c r="AZ1847" s="212"/>
      <c r="BA1847" s="212"/>
      <c r="BB1847" s="212"/>
      <c r="BC1847" s="212"/>
      <c r="BD1847" s="212"/>
      <c r="BE1847" s="212"/>
      <c r="BF1847" s="212"/>
      <c r="BG1847" s="212"/>
      <c r="BH1847" s="212"/>
    </row>
    <row r="1848" spans="1:60" outlineLevel="3" x14ac:dyDescent="0.25">
      <c r="A1848" s="219"/>
      <c r="B1848" s="220"/>
      <c r="C1848" s="267" t="s">
        <v>1047</v>
      </c>
      <c r="D1848" s="259"/>
      <c r="E1848" s="260">
        <v>9.5</v>
      </c>
      <c r="F1848" s="222"/>
      <c r="G1848" s="222"/>
      <c r="H1848" s="222"/>
      <c r="I1848" s="222"/>
      <c r="J1848" s="222"/>
      <c r="K1848" s="222"/>
      <c r="L1848" s="222"/>
      <c r="M1848" s="222"/>
      <c r="N1848" s="221"/>
      <c r="O1848" s="221"/>
      <c r="P1848" s="221"/>
      <c r="Q1848" s="221"/>
      <c r="R1848" s="222"/>
      <c r="S1848" s="222"/>
      <c r="T1848" s="222"/>
      <c r="U1848" s="222"/>
      <c r="V1848" s="222"/>
      <c r="W1848" s="222"/>
      <c r="X1848" s="222"/>
      <c r="Y1848" s="222"/>
      <c r="Z1848" s="212"/>
      <c r="AA1848" s="212"/>
      <c r="AB1848" s="212"/>
      <c r="AC1848" s="212"/>
      <c r="AD1848" s="212"/>
      <c r="AE1848" s="212"/>
      <c r="AF1848" s="212"/>
      <c r="AG1848" s="212" t="s">
        <v>358</v>
      </c>
      <c r="AH1848" s="212">
        <v>2</v>
      </c>
      <c r="AI1848" s="212"/>
      <c r="AJ1848" s="212"/>
      <c r="AK1848" s="212"/>
      <c r="AL1848" s="212"/>
      <c r="AM1848" s="212"/>
      <c r="AN1848" s="212"/>
      <c r="AO1848" s="212"/>
      <c r="AP1848" s="212"/>
      <c r="AQ1848" s="212"/>
      <c r="AR1848" s="212"/>
      <c r="AS1848" s="212"/>
      <c r="AT1848" s="212"/>
      <c r="AU1848" s="212"/>
      <c r="AV1848" s="212"/>
      <c r="AW1848" s="212"/>
      <c r="AX1848" s="212"/>
      <c r="AY1848" s="212"/>
      <c r="AZ1848" s="212"/>
      <c r="BA1848" s="212"/>
      <c r="BB1848" s="212"/>
      <c r="BC1848" s="212"/>
      <c r="BD1848" s="212"/>
      <c r="BE1848" s="212"/>
      <c r="BF1848" s="212"/>
      <c r="BG1848" s="212"/>
      <c r="BH1848" s="212"/>
    </row>
    <row r="1849" spans="1:60" outlineLevel="3" x14ac:dyDescent="0.25">
      <c r="A1849" s="219"/>
      <c r="B1849" s="220"/>
      <c r="C1849" s="267" t="s">
        <v>1048</v>
      </c>
      <c r="D1849" s="259"/>
      <c r="E1849" s="260">
        <v>7.1</v>
      </c>
      <c r="F1849" s="222"/>
      <c r="G1849" s="222"/>
      <c r="H1849" s="222"/>
      <c r="I1849" s="222"/>
      <c r="J1849" s="222"/>
      <c r="K1849" s="222"/>
      <c r="L1849" s="222"/>
      <c r="M1849" s="222"/>
      <c r="N1849" s="221"/>
      <c r="O1849" s="221"/>
      <c r="P1849" s="221"/>
      <c r="Q1849" s="221"/>
      <c r="R1849" s="222"/>
      <c r="S1849" s="222"/>
      <c r="T1849" s="222"/>
      <c r="U1849" s="222"/>
      <c r="V1849" s="222"/>
      <c r="W1849" s="222"/>
      <c r="X1849" s="222"/>
      <c r="Y1849" s="222"/>
      <c r="Z1849" s="212"/>
      <c r="AA1849" s="212"/>
      <c r="AB1849" s="212"/>
      <c r="AC1849" s="212"/>
      <c r="AD1849" s="212"/>
      <c r="AE1849" s="212"/>
      <c r="AF1849" s="212"/>
      <c r="AG1849" s="212" t="s">
        <v>358</v>
      </c>
      <c r="AH1849" s="212">
        <v>2</v>
      </c>
      <c r="AI1849" s="212"/>
      <c r="AJ1849" s="212"/>
      <c r="AK1849" s="212"/>
      <c r="AL1849" s="212"/>
      <c r="AM1849" s="212"/>
      <c r="AN1849" s="212"/>
      <c r="AO1849" s="212"/>
      <c r="AP1849" s="212"/>
      <c r="AQ1849" s="212"/>
      <c r="AR1849" s="212"/>
      <c r="AS1849" s="212"/>
      <c r="AT1849" s="212"/>
      <c r="AU1849" s="212"/>
      <c r="AV1849" s="212"/>
      <c r="AW1849" s="212"/>
      <c r="AX1849" s="212"/>
      <c r="AY1849" s="212"/>
      <c r="AZ1849" s="212"/>
      <c r="BA1849" s="212"/>
      <c r="BB1849" s="212"/>
      <c r="BC1849" s="212"/>
      <c r="BD1849" s="212"/>
      <c r="BE1849" s="212"/>
      <c r="BF1849" s="212"/>
      <c r="BG1849" s="212"/>
      <c r="BH1849" s="212"/>
    </row>
    <row r="1850" spans="1:60" outlineLevel="3" x14ac:dyDescent="0.25">
      <c r="A1850" s="219"/>
      <c r="B1850" s="220"/>
      <c r="C1850" s="267" t="s">
        <v>1025</v>
      </c>
      <c r="D1850" s="259"/>
      <c r="E1850" s="260">
        <v>5</v>
      </c>
      <c r="F1850" s="222"/>
      <c r="G1850" s="222"/>
      <c r="H1850" s="222"/>
      <c r="I1850" s="222"/>
      <c r="J1850" s="222"/>
      <c r="K1850" s="222"/>
      <c r="L1850" s="222"/>
      <c r="M1850" s="222"/>
      <c r="N1850" s="221"/>
      <c r="O1850" s="221"/>
      <c r="P1850" s="221"/>
      <c r="Q1850" s="221"/>
      <c r="R1850" s="222"/>
      <c r="S1850" s="222"/>
      <c r="T1850" s="222"/>
      <c r="U1850" s="222"/>
      <c r="V1850" s="222"/>
      <c r="W1850" s="222"/>
      <c r="X1850" s="222"/>
      <c r="Y1850" s="222"/>
      <c r="Z1850" s="212"/>
      <c r="AA1850" s="212"/>
      <c r="AB1850" s="212"/>
      <c r="AC1850" s="212"/>
      <c r="AD1850" s="212"/>
      <c r="AE1850" s="212"/>
      <c r="AF1850" s="212"/>
      <c r="AG1850" s="212" t="s">
        <v>358</v>
      </c>
      <c r="AH1850" s="212">
        <v>2</v>
      </c>
      <c r="AI1850" s="212"/>
      <c r="AJ1850" s="212"/>
      <c r="AK1850" s="212"/>
      <c r="AL1850" s="212"/>
      <c r="AM1850" s="212"/>
      <c r="AN1850" s="212"/>
      <c r="AO1850" s="212"/>
      <c r="AP1850" s="212"/>
      <c r="AQ1850" s="212"/>
      <c r="AR1850" s="212"/>
      <c r="AS1850" s="212"/>
      <c r="AT1850" s="212"/>
      <c r="AU1850" s="212"/>
      <c r="AV1850" s="212"/>
      <c r="AW1850" s="212"/>
      <c r="AX1850" s="212"/>
      <c r="AY1850" s="212"/>
      <c r="AZ1850" s="212"/>
      <c r="BA1850" s="212"/>
      <c r="BB1850" s="212"/>
      <c r="BC1850" s="212"/>
      <c r="BD1850" s="212"/>
      <c r="BE1850" s="212"/>
      <c r="BF1850" s="212"/>
      <c r="BG1850" s="212"/>
      <c r="BH1850" s="212"/>
    </row>
    <row r="1851" spans="1:60" outlineLevel="3" x14ac:dyDescent="0.25">
      <c r="A1851" s="219"/>
      <c r="B1851" s="220"/>
      <c r="C1851" s="267" t="s">
        <v>1049</v>
      </c>
      <c r="D1851" s="259"/>
      <c r="E1851" s="260">
        <v>15</v>
      </c>
      <c r="F1851" s="222"/>
      <c r="G1851" s="222"/>
      <c r="H1851" s="222"/>
      <c r="I1851" s="222"/>
      <c r="J1851" s="222"/>
      <c r="K1851" s="222"/>
      <c r="L1851" s="222"/>
      <c r="M1851" s="222"/>
      <c r="N1851" s="221"/>
      <c r="O1851" s="221"/>
      <c r="P1851" s="221"/>
      <c r="Q1851" s="221"/>
      <c r="R1851" s="222"/>
      <c r="S1851" s="222"/>
      <c r="T1851" s="222"/>
      <c r="U1851" s="222"/>
      <c r="V1851" s="222"/>
      <c r="W1851" s="222"/>
      <c r="X1851" s="222"/>
      <c r="Y1851" s="222"/>
      <c r="Z1851" s="212"/>
      <c r="AA1851" s="212"/>
      <c r="AB1851" s="212"/>
      <c r="AC1851" s="212"/>
      <c r="AD1851" s="212"/>
      <c r="AE1851" s="212"/>
      <c r="AF1851" s="212"/>
      <c r="AG1851" s="212" t="s">
        <v>358</v>
      </c>
      <c r="AH1851" s="212">
        <v>2</v>
      </c>
      <c r="AI1851" s="212"/>
      <c r="AJ1851" s="212"/>
      <c r="AK1851" s="212"/>
      <c r="AL1851" s="212"/>
      <c r="AM1851" s="212"/>
      <c r="AN1851" s="212"/>
      <c r="AO1851" s="212"/>
      <c r="AP1851" s="212"/>
      <c r="AQ1851" s="212"/>
      <c r="AR1851" s="212"/>
      <c r="AS1851" s="212"/>
      <c r="AT1851" s="212"/>
      <c r="AU1851" s="212"/>
      <c r="AV1851" s="212"/>
      <c r="AW1851" s="212"/>
      <c r="AX1851" s="212"/>
      <c r="AY1851" s="212"/>
      <c r="AZ1851" s="212"/>
      <c r="BA1851" s="212"/>
      <c r="BB1851" s="212"/>
      <c r="BC1851" s="212"/>
      <c r="BD1851" s="212"/>
      <c r="BE1851" s="212"/>
      <c r="BF1851" s="212"/>
      <c r="BG1851" s="212"/>
      <c r="BH1851" s="212"/>
    </row>
    <row r="1852" spans="1:60" outlineLevel="3" x14ac:dyDescent="0.25">
      <c r="A1852" s="219"/>
      <c r="B1852" s="220"/>
      <c r="C1852" s="268" t="s">
        <v>371</v>
      </c>
      <c r="D1852" s="261"/>
      <c r="E1852" s="262">
        <v>489.9</v>
      </c>
      <c r="F1852" s="222"/>
      <c r="G1852" s="222"/>
      <c r="H1852" s="222"/>
      <c r="I1852" s="222"/>
      <c r="J1852" s="222"/>
      <c r="K1852" s="222"/>
      <c r="L1852" s="222"/>
      <c r="M1852" s="222"/>
      <c r="N1852" s="221"/>
      <c r="O1852" s="221"/>
      <c r="P1852" s="221"/>
      <c r="Q1852" s="221"/>
      <c r="R1852" s="222"/>
      <c r="S1852" s="222"/>
      <c r="T1852" s="222"/>
      <c r="U1852" s="222"/>
      <c r="V1852" s="222"/>
      <c r="W1852" s="222"/>
      <c r="X1852" s="222"/>
      <c r="Y1852" s="222"/>
      <c r="Z1852" s="212"/>
      <c r="AA1852" s="212"/>
      <c r="AB1852" s="212"/>
      <c r="AC1852" s="212"/>
      <c r="AD1852" s="212"/>
      <c r="AE1852" s="212"/>
      <c r="AF1852" s="212"/>
      <c r="AG1852" s="212" t="s">
        <v>358</v>
      </c>
      <c r="AH1852" s="212">
        <v>3</v>
      </c>
      <c r="AI1852" s="212"/>
      <c r="AJ1852" s="212"/>
      <c r="AK1852" s="212"/>
      <c r="AL1852" s="212"/>
      <c r="AM1852" s="212"/>
      <c r="AN1852" s="212"/>
      <c r="AO1852" s="212"/>
      <c r="AP1852" s="212"/>
      <c r="AQ1852" s="212"/>
      <c r="AR1852" s="212"/>
      <c r="AS1852" s="212"/>
      <c r="AT1852" s="212"/>
      <c r="AU1852" s="212"/>
      <c r="AV1852" s="212"/>
      <c r="AW1852" s="212"/>
      <c r="AX1852" s="212"/>
      <c r="AY1852" s="212"/>
      <c r="AZ1852" s="212"/>
      <c r="BA1852" s="212"/>
      <c r="BB1852" s="212"/>
      <c r="BC1852" s="212"/>
      <c r="BD1852" s="212"/>
      <c r="BE1852" s="212"/>
      <c r="BF1852" s="212"/>
      <c r="BG1852" s="212"/>
      <c r="BH1852" s="212"/>
    </row>
    <row r="1853" spans="1:60" outlineLevel="3" x14ac:dyDescent="0.25">
      <c r="A1853" s="219"/>
      <c r="B1853" s="220"/>
      <c r="C1853" s="266" t="s">
        <v>372</v>
      </c>
      <c r="D1853" s="259"/>
      <c r="E1853" s="260"/>
      <c r="F1853" s="222"/>
      <c r="G1853" s="222"/>
      <c r="H1853" s="222"/>
      <c r="I1853" s="222"/>
      <c r="J1853" s="222"/>
      <c r="K1853" s="222"/>
      <c r="L1853" s="222"/>
      <c r="M1853" s="222"/>
      <c r="N1853" s="221"/>
      <c r="O1853" s="221"/>
      <c r="P1853" s="221"/>
      <c r="Q1853" s="221"/>
      <c r="R1853" s="222"/>
      <c r="S1853" s="222"/>
      <c r="T1853" s="222"/>
      <c r="U1853" s="222"/>
      <c r="V1853" s="222"/>
      <c r="W1853" s="222"/>
      <c r="X1853" s="222"/>
      <c r="Y1853" s="222"/>
      <c r="Z1853" s="212"/>
      <c r="AA1853" s="212"/>
      <c r="AB1853" s="212"/>
      <c r="AC1853" s="212"/>
      <c r="AD1853" s="212"/>
      <c r="AE1853" s="212"/>
      <c r="AF1853" s="212"/>
      <c r="AG1853" s="212" t="s">
        <v>358</v>
      </c>
      <c r="AH1853" s="212"/>
      <c r="AI1853" s="212"/>
      <c r="AJ1853" s="212"/>
      <c r="AK1853" s="212"/>
      <c r="AL1853" s="212"/>
      <c r="AM1853" s="212"/>
      <c r="AN1853" s="212"/>
      <c r="AO1853" s="212"/>
      <c r="AP1853" s="212"/>
      <c r="AQ1853" s="212"/>
      <c r="AR1853" s="212"/>
      <c r="AS1853" s="212"/>
      <c r="AT1853" s="212"/>
      <c r="AU1853" s="212"/>
      <c r="AV1853" s="212"/>
      <c r="AW1853" s="212"/>
      <c r="AX1853" s="212"/>
      <c r="AY1853" s="212"/>
      <c r="AZ1853" s="212"/>
      <c r="BA1853" s="212"/>
      <c r="BB1853" s="212"/>
      <c r="BC1853" s="212"/>
      <c r="BD1853" s="212"/>
      <c r="BE1853" s="212"/>
      <c r="BF1853" s="212"/>
      <c r="BG1853" s="212"/>
      <c r="BH1853" s="212"/>
    </row>
    <row r="1854" spans="1:60" outlineLevel="3" x14ac:dyDescent="0.25">
      <c r="A1854" s="219"/>
      <c r="B1854" s="220"/>
      <c r="C1854" s="265" t="s">
        <v>1050</v>
      </c>
      <c r="D1854" s="257"/>
      <c r="E1854" s="258">
        <v>1592.175</v>
      </c>
      <c r="F1854" s="222"/>
      <c r="G1854" s="222"/>
      <c r="H1854" s="222"/>
      <c r="I1854" s="222"/>
      <c r="J1854" s="222"/>
      <c r="K1854" s="222"/>
      <c r="L1854" s="222"/>
      <c r="M1854" s="222"/>
      <c r="N1854" s="221"/>
      <c r="O1854" s="221"/>
      <c r="P1854" s="221"/>
      <c r="Q1854" s="221"/>
      <c r="R1854" s="222"/>
      <c r="S1854" s="222"/>
      <c r="T1854" s="222"/>
      <c r="U1854" s="222"/>
      <c r="V1854" s="222"/>
      <c r="W1854" s="222"/>
      <c r="X1854" s="222"/>
      <c r="Y1854" s="222"/>
      <c r="Z1854" s="212"/>
      <c r="AA1854" s="212"/>
      <c r="AB1854" s="212"/>
      <c r="AC1854" s="212"/>
      <c r="AD1854" s="212"/>
      <c r="AE1854" s="212"/>
      <c r="AF1854" s="212"/>
      <c r="AG1854" s="212" t="s">
        <v>358</v>
      </c>
      <c r="AH1854" s="212">
        <v>0</v>
      </c>
      <c r="AI1854" s="212"/>
      <c r="AJ1854" s="212"/>
      <c r="AK1854" s="212"/>
      <c r="AL1854" s="212"/>
      <c r="AM1854" s="212"/>
      <c r="AN1854" s="212"/>
      <c r="AO1854" s="212"/>
      <c r="AP1854" s="212"/>
      <c r="AQ1854" s="212"/>
      <c r="AR1854" s="212"/>
      <c r="AS1854" s="212"/>
      <c r="AT1854" s="212"/>
      <c r="AU1854" s="212"/>
      <c r="AV1854" s="212"/>
      <c r="AW1854" s="212"/>
      <c r="AX1854" s="212"/>
      <c r="AY1854" s="212"/>
      <c r="AZ1854" s="212"/>
      <c r="BA1854" s="212"/>
      <c r="BB1854" s="212"/>
      <c r="BC1854" s="212"/>
      <c r="BD1854" s="212"/>
      <c r="BE1854" s="212"/>
      <c r="BF1854" s="212"/>
      <c r="BG1854" s="212"/>
      <c r="BH1854" s="212"/>
    </row>
    <row r="1855" spans="1:60" outlineLevel="3" x14ac:dyDescent="0.25">
      <c r="A1855" s="219"/>
      <c r="B1855" s="220"/>
      <c r="C1855" s="266" t="s">
        <v>367</v>
      </c>
      <c r="D1855" s="259"/>
      <c r="E1855" s="260"/>
      <c r="F1855" s="222"/>
      <c r="G1855" s="222"/>
      <c r="H1855" s="222"/>
      <c r="I1855" s="222"/>
      <c r="J1855" s="222"/>
      <c r="K1855" s="222"/>
      <c r="L1855" s="222"/>
      <c r="M1855" s="222"/>
      <c r="N1855" s="221"/>
      <c r="O1855" s="221"/>
      <c r="P1855" s="221"/>
      <c r="Q1855" s="221"/>
      <c r="R1855" s="222"/>
      <c r="S1855" s="222"/>
      <c r="T1855" s="222"/>
      <c r="U1855" s="222"/>
      <c r="V1855" s="222"/>
      <c r="W1855" s="222"/>
      <c r="X1855" s="222"/>
      <c r="Y1855" s="222"/>
      <c r="Z1855" s="212"/>
      <c r="AA1855" s="212"/>
      <c r="AB1855" s="212"/>
      <c r="AC1855" s="212"/>
      <c r="AD1855" s="212"/>
      <c r="AE1855" s="212"/>
      <c r="AF1855" s="212"/>
      <c r="AG1855" s="212" t="s">
        <v>358</v>
      </c>
      <c r="AH1855" s="212"/>
      <c r="AI1855" s="212"/>
      <c r="AJ1855" s="212"/>
      <c r="AK1855" s="212"/>
      <c r="AL1855" s="212"/>
      <c r="AM1855" s="212"/>
      <c r="AN1855" s="212"/>
      <c r="AO1855" s="212"/>
      <c r="AP1855" s="212"/>
      <c r="AQ1855" s="212"/>
      <c r="AR1855" s="212"/>
      <c r="AS1855" s="212"/>
      <c r="AT1855" s="212"/>
      <c r="AU1855" s="212"/>
      <c r="AV1855" s="212"/>
      <c r="AW1855" s="212"/>
      <c r="AX1855" s="212"/>
      <c r="AY1855" s="212"/>
      <c r="AZ1855" s="212"/>
      <c r="BA1855" s="212"/>
      <c r="BB1855" s="212"/>
      <c r="BC1855" s="212"/>
      <c r="BD1855" s="212"/>
      <c r="BE1855" s="212"/>
      <c r="BF1855" s="212"/>
      <c r="BG1855" s="212"/>
      <c r="BH1855" s="212"/>
    </row>
    <row r="1856" spans="1:60" outlineLevel="3" x14ac:dyDescent="0.25">
      <c r="A1856" s="219"/>
      <c r="B1856" s="220"/>
      <c r="C1856" s="267" t="s">
        <v>1051</v>
      </c>
      <c r="D1856" s="259"/>
      <c r="E1856" s="260">
        <v>11.4</v>
      </c>
      <c r="F1856" s="222"/>
      <c r="G1856" s="222"/>
      <c r="H1856" s="222"/>
      <c r="I1856" s="222"/>
      <c r="J1856" s="222"/>
      <c r="K1856" s="222"/>
      <c r="L1856" s="222"/>
      <c r="M1856" s="222"/>
      <c r="N1856" s="221"/>
      <c r="O1856" s="221"/>
      <c r="P1856" s="221"/>
      <c r="Q1856" s="221"/>
      <c r="R1856" s="222"/>
      <c r="S1856" s="222"/>
      <c r="T1856" s="222"/>
      <c r="U1856" s="222"/>
      <c r="V1856" s="222"/>
      <c r="W1856" s="222"/>
      <c r="X1856" s="222"/>
      <c r="Y1856" s="222"/>
      <c r="Z1856" s="212"/>
      <c r="AA1856" s="212"/>
      <c r="AB1856" s="212"/>
      <c r="AC1856" s="212"/>
      <c r="AD1856" s="212"/>
      <c r="AE1856" s="212"/>
      <c r="AF1856" s="212"/>
      <c r="AG1856" s="212" t="s">
        <v>358</v>
      </c>
      <c r="AH1856" s="212">
        <v>2</v>
      </c>
      <c r="AI1856" s="212"/>
      <c r="AJ1856" s="212"/>
      <c r="AK1856" s="212"/>
      <c r="AL1856" s="212"/>
      <c r="AM1856" s="212"/>
      <c r="AN1856" s="212"/>
      <c r="AO1856" s="212"/>
      <c r="AP1856" s="212"/>
      <c r="AQ1856" s="212"/>
      <c r="AR1856" s="212"/>
      <c r="AS1856" s="212"/>
      <c r="AT1856" s="212"/>
      <c r="AU1856" s="212"/>
      <c r="AV1856" s="212"/>
      <c r="AW1856" s="212"/>
      <c r="AX1856" s="212"/>
      <c r="AY1856" s="212"/>
      <c r="AZ1856" s="212"/>
      <c r="BA1856" s="212"/>
      <c r="BB1856" s="212"/>
      <c r="BC1856" s="212"/>
      <c r="BD1856" s="212"/>
      <c r="BE1856" s="212"/>
      <c r="BF1856" s="212"/>
      <c r="BG1856" s="212"/>
      <c r="BH1856" s="212"/>
    </row>
    <row r="1857" spans="1:60" outlineLevel="3" x14ac:dyDescent="0.25">
      <c r="A1857" s="219"/>
      <c r="B1857" s="220"/>
      <c r="C1857" s="267" t="s">
        <v>1052</v>
      </c>
      <c r="D1857" s="259"/>
      <c r="E1857" s="260"/>
      <c r="F1857" s="222"/>
      <c r="G1857" s="222"/>
      <c r="H1857" s="222"/>
      <c r="I1857" s="222"/>
      <c r="J1857" s="222"/>
      <c r="K1857" s="222"/>
      <c r="L1857" s="222"/>
      <c r="M1857" s="222"/>
      <c r="N1857" s="221"/>
      <c r="O1857" s="221"/>
      <c r="P1857" s="221"/>
      <c r="Q1857" s="221"/>
      <c r="R1857" s="222"/>
      <c r="S1857" s="222"/>
      <c r="T1857" s="222"/>
      <c r="U1857" s="222"/>
      <c r="V1857" s="222"/>
      <c r="W1857" s="222"/>
      <c r="X1857" s="222"/>
      <c r="Y1857" s="222"/>
      <c r="Z1857" s="212"/>
      <c r="AA1857" s="212"/>
      <c r="AB1857" s="212"/>
      <c r="AC1857" s="212"/>
      <c r="AD1857" s="212"/>
      <c r="AE1857" s="212"/>
      <c r="AF1857" s="212"/>
      <c r="AG1857" s="212" t="s">
        <v>358</v>
      </c>
      <c r="AH1857" s="212">
        <v>2</v>
      </c>
      <c r="AI1857" s="212"/>
      <c r="AJ1857" s="212"/>
      <c r="AK1857" s="212"/>
      <c r="AL1857" s="212"/>
      <c r="AM1857" s="212"/>
      <c r="AN1857" s="212"/>
      <c r="AO1857" s="212"/>
      <c r="AP1857" s="212"/>
      <c r="AQ1857" s="212"/>
      <c r="AR1857" s="212"/>
      <c r="AS1857" s="212"/>
      <c r="AT1857" s="212"/>
      <c r="AU1857" s="212"/>
      <c r="AV1857" s="212"/>
      <c r="AW1857" s="212"/>
      <c r="AX1857" s="212"/>
      <c r="AY1857" s="212"/>
      <c r="AZ1857" s="212"/>
      <c r="BA1857" s="212"/>
      <c r="BB1857" s="212"/>
      <c r="BC1857" s="212"/>
      <c r="BD1857" s="212"/>
      <c r="BE1857" s="212"/>
      <c r="BF1857" s="212"/>
      <c r="BG1857" s="212"/>
      <c r="BH1857" s="212"/>
    </row>
    <row r="1858" spans="1:60" outlineLevel="3" x14ac:dyDescent="0.25">
      <c r="A1858" s="219"/>
      <c r="B1858" s="220"/>
      <c r="C1858" s="267" t="s">
        <v>1052</v>
      </c>
      <c r="D1858" s="259"/>
      <c r="E1858" s="260"/>
      <c r="F1858" s="222"/>
      <c r="G1858" s="222"/>
      <c r="H1858" s="222"/>
      <c r="I1858" s="222"/>
      <c r="J1858" s="222"/>
      <c r="K1858" s="222"/>
      <c r="L1858" s="222"/>
      <c r="M1858" s="222"/>
      <c r="N1858" s="221"/>
      <c r="O1858" s="221"/>
      <c r="P1858" s="221"/>
      <c r="Q1858" s="221"/>
      <c r="R1858" s="222"/>
      <c r="S1858" s="222"/>
      <c r="T1858" s="222"/>
      <c r="U1858" s="222"/>
      <c r="V1858" s="222"/>
      <c r="W1858" s="222"/>
      <c r="X1858" s="222"/>
      <c r="Y1858" s="222"/>
      <c r="Z1858" s="212"/>
      <c r="AA1858" s="212"/>
      <c r="AB1858" s="212"/>
      <c r="AC1858" s="212"/>
      <c r="AD1858" s="212"/>
      <c r="AE1858" s="212"/>
      <c r="AF1858" s="212"/>
      <c r="AG1858" s="212" t="s">
        <v>358</v>
      </c>
      <c r="AH1858" s="212">
        <v>2</v>
      </c>
      <c r="AI1858" s="212"/>
      <c r="AJ1858" s="212"/>
      <c r="AK1858" s="212"/>
      <c r="AL1858" s="212"/>
      <c r="AM1858" s="212"/>
      <c r="AN1858" s="212"/>
      <c r="AO1858" s="212"/>
      <c r="AP1858" s="212"/>
      <c r="AQ1858" s="212"/>
      <c r="AR1858" s="212"/>
      <c r="AS1858" s="212"/>
      <c r="AT1858" s="212"/>
      <c r="AU1858" s="212"/>
      <c r="AV1858" s="212"/>
      <c r="AW1858" s="212"/>
      <c r="AX1858" s="212"/>
      <c r="AY1858" s="212"/>
      <c r="AZ1858" s="212"/>
      <c r="BA1858" s="212"/>
      <c r="BB1858" s="212"/>
      <c r="BC1858" s="212"/>
      <c r="BD1858" s="212"/>
      <c r="BE1858" s="212"/>
      <c r="BF1858" s="212"/>
      <c r="BG1858" s="212"/>
      <c r="BH1858" s="212"/>
    </row>
    <row r="1859" spans="1:60" outlineLevel="3" x14ac:dyDescent="0.25">
      <c r="A1859" s="219"/>
      <c r="B1859" s="220"/>
      <c r="C1859" s="267" t="s">
        <v>1037</v>
      </c>
      <c r="D1859" s="259"/>
      <c r="E1859" s="260">
        <v>18.399999999999999</v>
      </c>
      <c r="F1859" s="222"/>
      <c r="G1859" s="222"/>
      <c r="H1859" s="222"/>
      <c r="I1859" s="222"/>
      <c r="J1859" s="222"/>
      <c r="K1859" s="222"/>
      <c r="L1859" s="222"/>
      <c r="M1859" s="222"/>
      <c r="N1859" s="221"/>
      <c r="O1859" s="221"/>
      <c r="P1859" s="221"/>
      <c r="Q1859" s="221"/>
      <c r="R1859" s="222"/>
      <c r="S1859" s="222"/>
      <c r="T1859" s="222"/>
      <c r="U1859" s="222"/>
      <c r="V1859" s="222"/>
      <c r="W1859" s="222"/>
      <c r="X1859" s="222"/>
      <c r="Y1859" s="222"/>
      <c r="Z1859" s="212"/>
      <c r="AA1859" s="212"/>
      <c r="AB1859" s="212"/>
      <c r="AC1859" s="212"/>
      <c r="AD1859" s="212"/>
      <c r="AE1859" s="212"/>
      <c r="AF1859" s="212"/>
      <c r="AG1859" s="212" t="s">
        <v>358</v>
      </c>
      <c r="AH1859" s="212">
        <v>2</v>
      </c>
      <c r="AI1859" s="212"/>
      <c r="AJ1859" s="212"/>
      <c r="AK1859" s="212"/>
      <c r="AL1859" s="212"/>
      <c r="AM1859" s="212"/>
      <c r="AN1859" s="212"/>
      <c r="AO1859" s="212"/>
      <c r="AP1859" s="212"/>
      <c r="AQ1859" s="212"/>
      <c r="AR1859" s="212"/>
      <c r="AS1859" s="212"/>
      <c r="AT1859" s="212"/>
      <c r="AU1859" s="212"/>
      <c r="AV1859" s="212"/>
      <c r="AW1859" s="212"/>
      <c r="AX1859" s="212"/>
      <c r="AY1859" s="212"/>
      <c r="AZ1859" s="212"/>
      <c r="BA1859" s="212"/>
      <c r="BB1859" s="212"/>
      <c r="BC1859" s="212"/>
      <c r="BD1859" s="212"/>
      <c r="BE1859" s="212"/>
      <c r="BF1859" s="212"/>
      <c r="BG1859" s="212"/>
      <c r="BH1859" s="212"/>
    </row>
    <row r="1860" spans="1:60" outlineLevel="3" x14ac:dyDescent="0.25">
      <c r="A1860" s="219"/>
      <c r="B1860" s="220"/>
      <c r="C1860" s="267" t="s">
        <v>1053</v>
      </c>
      <c r="D1860" s="259"/>
      <c r="E1860" s="260">
        <v>12.8</v>
      </c>
      <c r="F1860" s="222"/>
      <c r="G1860" s="222"/>
      <c r="H1860" s="222"/>
      <c r="I1860" s="222"/>
      <c r="J1860" s="222"/>
      <c r="K1860" s="222"/>
      <c r="L1860" s="222"/>
      <c r="M1860" s="222"/>
      <c r="N1860" s="221"/>
      <c r="O1860" s="221"/>
      <c r="P1860" s="221"/>
      <c r="Q1860" s="221"/>
      <c r="R1860" s="222"/>
      <c r="S1860" s="222"/>
      <c r="T1860" s="222"/>
      <c r="U1860" s="222"/>
      <c r="V1860" s="222"/>
      <c r="W1860" s="222"/>
      <c r="X1860" s="222"/>
      <c r="Y1860" s="222"/>
      <c r="Z1860" s="212"/>
      <c r="AA1860" s="212"/>
      <c r="AB1860" s="212"/>
      <c r="AC1860" s="212"/>
      <c r="AD1860" s="212"/>
      <c r="AE1860" s="212"/>
      <c r="AF1860" s="212"/>
      <c r="AG1860" s="212" t="s">
        <v>358</v>
      </c>
      <c r="AH1860" s="212">
        <v>2</v>
      </c>
      <c r="AI1860" s="212"/>
      <c r="AJ1860" s="212"/>
      <c r="AK1860" s="212"/>
      <c r="AL1860" s="212"/>
      <c r="AM1860" s="212"/>
      <c r="AN1860" s="212"/>
      <c r="AO1860" s="212"/>
      <c r="AP1860" s="212"/>
      <c r="AQ1860" s="212"/>
      <c r="AR1860" s="212"/>
      <c r="AS1860" s="212"/>
      <c r="AT1860" s="212"/>
      <c r="AU1860" s="212"/>
      <c r="AV1860" s="212"/>
      <c r="AW1860" s="212"/>
      <c r="AX1860" s="212"/>
      <c r="AY1860" s="212"/>
      <c r="AZ1860" s="212"/>
      <c r="BA1860" s="212"/>
      <c r="BB1860" s="212"/>
      <c r="BC1860" s="212"/>
      <c r="BD1860" s="212"/>
      <c r="BE1860" s="212"/>
      <c r="BF1860" s="212"/>
      <c r="BG1860" s="212"/>
      <c r="BH1860" s="212"/>
    </row>
    <row r="1861" spans="1:60" outlineLevel="3" x14ac:dyDescent="0.25">
      <c r="A1861" s="219"/>
      <c r="B1861" s="220"/>
      <c r="C1861" s="267" t="s">
        <v>1054</v>
      </c>
      <c r="D1861" s="259"/>
      <c r="E1861" s="260">
        <v>26.1</v>
      </c>
      <c r="F1861" s="222"/>
      <c r="G1861" s="222"/>
      <c r="H1861" s="222"/>
      <c r="I1861" s="222"/>
      <c r="J1861" s="222"/>
      <c r="K1861" s="222"/>
      <c r="L1861" s="222"/>
      <c r="M1861" s="222"/>
      <c r="N1861" s="221"/>
      <c r="O1861" s="221"/>
      <c r="P1861" s="221"/>
      <c r="Q1861" s="221"/>
      <c r="R1861" s="222"/>
      <c r="S1861" s="222"/>
      <c r="T1861" s="222"/>
      <c r="U1861" s="222"/>
      <c r="V1861" s="222"/>
      <c r="W1861" s="222"/>
      <c r="X1861" s="222"/>
      <c r="Y1861" s="222"/>
      <c r="Z1861" s="212"/>
      <c r="AA1861" s="212"/>
      <c r="AB1861" s="212"/>
      <c r="AC1861" s="212"/>
      <c r="AD1861" s="212"/>
      <c r="AE1861" s="212"/>
      <c r="AF1861" s="212"/>
      <c r="AG1861" s="212" t="s">
        <v>358</v>
      </c>
      <c r="AH1861" s="212">
        <v>2</v>
      </c>
      <c r="AI1861" s="212"/>
      <c r="AJ1861" s="212"/>
      <c r="AK1861" s="212"/>
      <c r="AL1861" s="212"/>
      <c r="AM1861" s="212"/>
      <c r="AN1861" s="212"/>
      <c r="AO1861" s="212"/>
      <c r="AP1861" s="212"/>
      <c r="AQ1861" s="212"/>
      <c r="AR1861" s="212"/>
      <c r="AS1861" s="212"/>
      <c r="AT1861" s="212"/>
      <c r="AU1861" s="212"/>
      <c r="AV1861" s="212"/>
      <c r="AW1861" s="212"/>
      <c r="AX1861" s="212"/>
      <c r="AY1861" s="212"/>
      <c r="AZ1861" s="212"/>
      <c r="BA1861" s="212"/>
      <c r="BB1861" s="212"/>
      <c r="BC1861" s="212"/>
      <c r="BD1861" s="212"/>
      <c r="BE1861" s="212"/>
      <c r="BF1861" s="212"/>
      <c r="BG1861" s="212"/>
      <c r="BH1861" s="212"/>
    </row>
    <row r="1862" spans="1:60" outlineLevel="3" x14ac:dyDescent="0.25">
      <c r="A1862" s="219"/>
      <c r="B1862" s="220"/>
      <c r="C1862" s="267" t="s">
        <v>1055</v>
      </c>
      <c r="D1862" s="259"/>
      <c r="E1862" s="260">
        <v>7.3</v>
      </c>
      <c r="F1862" s="222"/>
      <c r="G1862" s="222"/>
      <c r="H1862" s="222"/>
      <c r="I1862" s="222"/>
      <c r="J1862" s="222"/>
      <c r="K1862" s="222"/>
      <c r="L1862" s="222"/>
      <c r="M1862" s="222"/>
      <c r="N1862" s="221"/>
      <c r="O1862" s="221"/>
      <c r="P1862" s="221"/>
      <c r="Q1862" s="221"/>
      <c r="R1862" s="222"/>
      <c r="S1862" s="222"/>
      <c r="T1862" s="222"/>
      <c r="U1862" s="222"/>
      <c r="V1862" s="222"/>
      <c r="W1862" s="222"/>
      <c r="X1862" s="222"/>
      <c r="Y1862" s="222"/>
      <c r="Z1862" s="212"/>
      <c r="AA1862" s="212"/>
      <c r="AB1862" s="212"/>
      <c r="AC1862" s="212"/>
      <c r="AD1862" s="212"/>
      <c r="AE1862" s="212"/>
      <c r="AF1862" s="212"/>
      <c r="AG1862" s="212" t="s">
        <v>358</v>
      </c>
      <c r="AH1862" s="212">
        <v>2</v>
      </c>
      <c r="AI1862" s="212"/>
      <c r="AJ1862" s="212"/>
      <c r="AK1862" s="212"/>
      <c r="AL1862" s="212"/>
      <c r="AM1862" s="212"/>
      <c r="AN1862" s="212"/>
      <c r="AO1862" s="212"/>
      <c r="AP1862" s="212"/>
      <c r="AQ1862" s="212"/>
      <c r="AR1862" s="212"/>
      <c r="AS1862" s="212"/>
      <c r="AT1862" s="212"/>
      <c r="AU1862" s="212"/>
      <c r="AV1862" s="212"/>
      <c r="AW1862" s="212"/>
      <c r="AX1862" s="212"/>
      <c r="AY1862" s="212"/>
      <c r="AZ1862" s="212"/>
      <c r="BA1862" s="212"/>
      <c r="BB1862" s="212"/>
      <c r="BC1862" s="212"/>
      <c r="BD1862" s="212"/>
      <c r="BE1862" s="212"/>
      <c r="BF1862" s="212"/>
      <c r="BG1862" s="212"/>
      <c r="BH1862" s="212"/>
    </row>
    <row r="1863" spans="1:60" outlineLevel="3" x14ac:dyDescent="0.25">
      <c r="A1863" s="219"/>
      <c r="B1863" s="220"/>
      <c r="C1863" s="267" t="s">
        <v>1056</v>
      </c>
      <c r="D1863" s="259"/>
      <c r="E1863" s="260">
        <v>31.7</v>
      </c>
      <c r="F1863" s="222"/>
      <c r="G1863" s="222"/>
      <c r="H1863" s="222"/>
      <c r="I1863" s="222"/>
      <c r="J1863" s="222"/>
      <c r="K1863" s="222"/>
      <c r="L1863" s="222"/>
      <c r="M1863" s="222"/>
      <c r="N1863" s="221"/>
      <c r="O1863" s="221"/>
      <c r="P1863" s="221"/>
      <c r="Q1863" s="221"/>
      <c r="R1863" s="222"/>
      <c r="S1863" s="222"/>
      <c r="T1863" s="222"/>
      <c r="U1863" s="222"/>
      <c r="V1863" s="222"/>
      <c r="W1863" s="222"/>
      <c r="X1863" s="222"/>
      <c r="Y1863" s="222"/>
      <c r="Z1863" s="212"/>
      <c r="AA1863" s="212"/>
      <c r="AB1863" s="212"/>
      <c r="AC1863" s="212"/>
      <c r="AD1863" s="212"/>
      <c r="AE1863" s="212"/>
      <c r="AF1863" s="212"/>
      <c r="AG1863" s="212" t="s">
        <v>358</v>
      </c>
      <c r="AH1863" s="212">
        <v>2</v>
      </c>
      <c r="AI1863" s="212"/>
      <c r="AJ1863" s="212"/>
      <c r="AK1863" s="212"/>
      <c r="AL1863" s="212"/>
      <c r="AM1863" s="212"/>
      <c r="AN1863" s="212"/>
      <c r="AO1863" s="212"/>
      <c r="AP1863" s="212"/>
      <c r="AQ1863" s="212"/>
      <c r="AR1863" s="212"/>
      <c r="AS1863" s="212"/>
      <c r="AT1863" s="212"/>
      <c r="AU1863" s="212"/>
      <c r="AV1863" s="212"/>
      <c r="AW1863" s="212"/>
      <c r="AX1863" s="212"/>
      <c r="AY1863" s="212"/>
      <c r="AZ1863" s="212"/>
      <c r="BA1863" s="212"/>
      <c r="BB1863" s="212"/>
      <c r="BC1863" s="212"/>
      <c r="BD1863" s="212"/>
      <c r="BE1863" s="212"/>
      <c r="BF1863" s="212"/>
      <c r="BG1863" s="212"/>
      <c r="BH1863" s="212"/>
    </row>
    <row r="1864" spans="1:60" outlineLevel="3" x14ac:dyDescent="0.25">
      <c r="A1864" s="219"/>
      <c r="B1864" s="220"/>
      <c r="C1864" s="267" t="s">
        <v>1025</v>
      </c>
      <c r="D1864" s="259"/>
      <c r="E1864" s="260">
        <v>5</v>
      </c>
      <c r="F1864" s="222"/>
      <c r="G1864" s="222"/>
      <c r="H1864" s="222"/>
      <c r="I1864" s="222"/>
      <c r="J1864" s="222"/>
      <c r="K1864" s="222"/>
      <c r="L1864" s="222"/>
      <c r="M1864" s="222"/>
      <c r="N1864" s="221"/>
      <c r="O1864" s="221"/>
      <c r="P1864" s="221"/>
      <c r="Q1864" s="221"/>
      <c r="R1864" s="222"/>
      <c r="S1864" s="222"/>
      <c r="T1864" s="222"/>
      <c r="U1864" s="222"/>
      <c r="V1864" s="222"/>
      <c r="W1864" s="222"/>
      <c r="X1864" s="222"/>
      <c r="Y1864" s="222"/>
      <c r="Z1864" s="212"/>
      <c r="AA1864" s="212"/>
      <c r="AB1864" s="212"/>
      <c r="AC1864" s="212"/>
      <c r="AD1864" s="212"/>
      <c r="AE1864" s="212"/>
      <c r="AF1864" s="212"/>
      <c r="AG1864" s="212" t="s">
        <v>358</v>
      </c>
      <c r="AH1864" s="212">
        <v>2</v>
      </c>
      <c r="AI1864" s="212"/>
      <c r="AJ1864" s="212"/>
      <c r="AK1864" s="212"/>
      <c r="AL1864" s="212"/>
      <c r="AM1864" s="212"/>
      <c r="AN1864" s="212"/>
      <c r="AO1864" s="212"/>
      <c r="AP1864" s="212"/>
      <c r="AQ1864" s="212"/>
      <c r="AR1864" s="212"/>
      <c r="AS1864" s="212"/>
      <c r="AT1864" s="212"/>
      <c r="AU1864" s="212"/>
      <c r="AV1864" s="212"/>
      <c r="AW1864" s="212"/>
      <c r="AX1864" s="212"/>
      <c r="AY1864" s="212"/>
      <c r="AZ1864" s="212"/>
      <c r="BA1864" s="212"/>
      <c r="BB1864" s="212"/>
      <c r="BC1864" s="212"/>
      <c r="BD1864" s="212"/>
      <c r="BE1864" s="212"/>
      <c r="BF1864" s="212"/>
      <c r="BG1864" s="212"/>
      <c r="BH1864" s="212"/>
    </row>
    <row r="1865" spans="1:60" outlineLevel="3" x14ac:dyDescent="0.25">
      <c r="A1865" s="219"/>
      <c r="B1865" s="220"/>
      <c r="C1865" s="267" t="s">
        <v>1057</v>
      </c>
      <c r="D1865" s="259"/>
      <c r="E1865" s="260">
        <v>4.9000000000000004</v>
      </c>
      <c r="F1865" s="222"/>
      <c r="G1865" s="222"/>
      <c r="H1865" s="222"/>
      <c r="I1865" s="222"/>
      <c r="J1865" s="222"/>
      <c r="K1865" s="222"/>
      <c r="L1865" s="222"/>
      <c r="M1865" s="222"/>
      <c r="N1865" s="221"/>
      <c r="O1865" s="221"/>
      <c r="P1865" s="221"/>
      <c r="Q1865" s="221"/>
      <c r="R1865" s="222"/>
      <c r="S1865" s="222"/>
      <c r="T1865" s="222"/>
      <c r="U1865" s="222"/>
      <c r="V1865" s="222"/>
      <c r="W1865" s="222"/>
      <c r="X1865" s="222"/>
      <c r="Y1865" s="222"/>
      <c r="Z1865" s="212"/>
      <c r="AA1865" s="212"/>
      <c r="AB1865" s="212"/>
      <c r="AC1865" s="212"/>
      <c r="AD1865" s="212"/>
      <c r="AE1865" s="212"/>
      <c r="AF1865" s="212"/>
      <c r="AG1865" s="212" t="s">
        <v>358</v>
      </c>
      <c r="AH1865" s="212">
        <v>2</v>
      </c>
      <c r="AI1865" s="212"/>
      <c r="AJ1865" s="212"/>
      <c r="AK1865" s="212"/>
      <c r="AL1865" s="212"/>
      <c r="AM1865" s="212"/>
      <c r="AN1865" s="212"/>
      <c r="AO1865" s="212"/>
      <c r="AP1865" s="212"/>
      <c r="AQ1865" s="212"/>
      <c r="AR1865" s="212"/>
      <c r="AS1865" s="212"/>
      <c r="AT1865" s="212"/>
      <c r="AU1865" s="212"/>
      <c r="AV1865" s="212"/>
      <c r="AW1865" s="212"/>
      <c r="AX1865" s="212"/>
      <c r="AY1865" s="212"/>
      <c r="AZ1865" s="212"/>
      <c r="BA1865" s="212"/>
      <c r="BB1865" s="212"/>
      <c r="BC1865" s="212"/>
      <c r="BD1865" s="212"/>
      <c r="BE1865" s="212"/>
      <c r="BF1865" s="212"/>
      <c r="BG1865" s="212"/>
      <c r="BH1865" s="212"/>
    </row>
    <row r="1866" spans="1:60" outlineLevel="3" x14ac:dyDescent="0.25">
      <c r="A1866" s="219"/>
      <c r="B1866" s="220"/>
      <c r="C1866" s="267" t="s">
        <v>1058</v>
      </c>
      <c r="D1866" s="259"/>
      <c r="E1866" s="260">
        <v>28.6</v>
      </c>
      <c r="F1866" s="222"/>
      <c r="G1866" s="222"/>
      <c r="H1866" s="222"/>
      <c r="I1866" s="222"/>
      <c r="J1866" s="222"/>
      <c r="K1866" s="222"/>
      <c r="L1866" s="222"/>
      <c r="M1866" s="222"/>
      <c r="N1866" s="221"/>
      <c r="O1866" s="221"/>
      <c r="P1866" s="221"/>
      <c r="Q1866" s="221"/>
      <c r="R1866" s="222"/>
      <c r="S1866" s="222"/>
      <c r="T1866" s="222"/>
      <c r="U1866" s="222"/>
      <c r="V1866" s="222"/>
      <c r="W1866" s="222"/>
      <c r="X1866" s="222"/>
      <c r="Y1866" s="222"/>
      <c r="Z1866" s="212"/>
      <c r="AA1866" s="212"/>
      <c r="AB1866" s="212"/>
      <c r="AC1866" s="212"/>
      <c r="AD1866" s="212"/>
      <c r="AE1866" s="212"/>
      <c r="AF1866" s="212"/>
      <c r="AG1866" s="212" t="s">
        <v>358</v>
      </c>
      <c r="AH1866" s="212">
        <v>2</v>
      </c>
      <c r="AI1866" s="212"/>
      <c r="AJ1866" s="212"/>
      <c r="AK1866" s="212"/>
      <c r="AL1866" s="212"/>
      <c r="AM1866" s="212"/>
      <c r="AN1866" s="212"/>
      <c r="AO1866" s="212"/>
      <c r="AP1866" s="212"/>
      <c r="AQ1866" s="212"/>
      <c r="AR1866" s="212"/>
      <c r="AS1866" s="212"/>
      <c r="AT1866" s="212"/>
      <c r="AU1866" s="212"/>
      <c r="AV1866" s="212"/>
      <c r="AW1866" s="212"/>
      <c r="AX1866" s="212"/>
      <c r="AY1866" s="212"/>
      <c r="AZ1866" s="212"/>
      <c r="BA1866" s="212"/>
      <c r="BB1866" s="212"/>
      <c r="BC1866" s="212"/>
      <c r="BD1866" s="212"/>
      <c r="BE1866" s="212"/>
      <c r="BF1866" s="212"/>
      <c r="BG1866" s="212"/>
      <c r="BH1866" s="212"/>
    </row>
    <row r="1867" spans="1:60" outlineLevel="3" x14ac:dyDescent="0.25">
      <c r="A1867" s="219"/>
      <c r="B1867" s="220"/>
      <c r="C1867" s="268" t="s">
        <v>371</v>
      </c>
      <c r="D1867" s="261"/>
      <c r="E1867" s="262">
        <v>146.19999999999999</v>
      </c>
      <c r="F1867" s="222"/>
      <c r="G1867" s="222"/>
      <c r="H1867" s="222"/>
      <c r="I1867" s="222"/>
      <c r="J1867" s="222"/>
      <c r="K1867" s="222"/>
      <c r="L1867" s="222"/>
      <c r="M1867" s="222"/>
      <c r="N1867" s="221"/>
      <c r="O1867" s="221"/>
      <c r="P1867" s="221"/>
      <c r="Q1867" s="221"/>
      <c r="R1867" s="222"/>
      <c r="S1867" s="222"/>
      <c r="T1867" s="222"/>
      <c r="U1867" s="222"/>
      <c r="V1867" s="222"/>
      <c r="W1867" s="222"/>
      <c r="X1867" s="222"/>
      <c r="Y1867" s="222"/>
      <c r="Z1867" s="212"/>
      <c r="AA1867" s="212"/>
      <c r="AB1867" s="212"/>
      <c r="AC1867" s="212"/>
      <c r="AD1867" s="212"/>
      <c r="AE1867" s="212"/>
      <c r="AF1867" s="212"/>
      <c r="AG1867" s="212" t="s">
        <v>358</v>
      </c>
      <c r="AH1867" s="212">
        <v>3</v>
      </c>
      <c r="AI1867" s="212"/>
      <c r="AJ1867" s="212"/>
      <c r="AK1867" s="212"/>
      <c r="AL1867" s="212"/>
      <c r="AM1867" s="212"/>
      <c r="AN1867" s="212"/>
      <c r="AO1867" s="212"/>
      <c r="AP1867" s="212"/>
      <c r="AQ1867" s="212"/>
      <c r="AR1867" s="212"/>
      <c r="AS1867" s="212"/>
      <c r="AT1867" s="212"/>
      <c r="AU1867" s="212"/>
      <c r="AV1867" s="212"/>
      <c r="AW1867" s="212"/>
      <c r="AX1867" s="212"/>
      <c r="AY1867" s="212"/>
      <c r="AZ1867" s="212"/>
      <c r="BA1867" s="212"/>
      <c r="BB1867" s="212"/>
      <c r="BC1867" s="212"/>
      <c r="BD1867" s="212"/>
      <c r="BE1867" s="212"/>
      <c r="BF1867" s="212"/>
      <c r="BG1867" s="212"/>
      <c r="BH1867" s="212"/>
    </row>
    <row r="1868" spans="1:60" outlineLevel="3" x14ac:dyDescent="0.25">
      <c r="A1868" s="219"/>
      <c r="B1868" s="220"/>
      <c r="C1868" s="266" t="s">
        <v>372</v>
      </c>
      <c r="D1868" s="259"/>
      <c r="E1868" s="260"/>
      <c r="F1868" s="222"/>
      <c r="G1868" s="222"/>
      <c r="H1868" s="222"/>
      <c r="I1868" s="222"/>
      <c r="J1868" s="222"/>
      <c r="K1868" s="222"/>
      <c r="L1868" s="222"/>
      <c r="M1868" s="222"/>
      <c r="N1868" s="221"/>
      <c r="O1868" s="221"/>
      <c r="P1868" s="221"/>
      <c r="Q1868" s="221"/>
      <c r="R1868" s="222"/>
      <c r="S1868" s="222"/>
      <c r="T1868" s="222"/>
      <c r="U1868" s="222"/>
      <c r="V1868" s="222"/>
      <c r="W1868" s="222"/>
      <c r="X1868" s="222"/>
      <c r="Y1868" s="222"/>
      <c r="Z1868" s="212"/>
      <c r="AA1868" s="212"/>
      <c r="AB1868" s="212"/>
      <c r="AC1868" s="212"/>
      <c r="AD1868" s="212"/>
      <c r="AE1868" s="212"/>
      <c r="AF1868" s="212"/>
      <c r="AG1868" s="212" t="s">
        <v>358</v>
      </c>
      <c r="AH1868" s="212"/>
      <c r="AI1868" s="212"/>
      <c r="AJ1868" s="212"/>
      <c r="AK1868" s="212"/>
      <c r="AL1868" s="212"/>
      <c r="AM1868" s="212"/>
      <c r="AN1868" s="212"/>
      <c r="AO1868" s="212"/>
      <c r="AP1868" s="212"/>
      <c r="AQ1868" s="212"/>
      <c r="AR1868" s="212"/>
      <c r="AS1868" s="212"/>
      <c r="AT1868" s="212"/>
      <c r="AU1868" s="212"/>
      <c r="AV1868" s="212"/>
      <c r="AW1868" s="212"/>
      <c r="AX1868" s="212"/>
      <c r="AY1868" s="212"/>
      <c r="AZ1868" s="212"/>
      <c r="BA1868" s="212"/>
      <c r="BB1868" s="212"/>
      <c r="BC1868" s="212"/>
      <c r="BD1868" s="212"/>
      <c r="BE1868" s="212"/>
      <c r="BF1868" s="212"/>
      <c r="BG1868" s="212"/>
      <c r="BH1868" s="212"/>
    </row>
    <row r="1869" spans="1:60" outlineLevel="3" x14ac:dyDescent="0.25">
      <c r="A1869" s="219"/>
      <c r="B1869" s="220"/>
      <c r="C1869" s="265" t="s">
        <v>1059</v>
      </c>
      <c r="D1869" s="257"/>
      <c r="E1869" s="258">
        <v>431.29</v>
      </c>
      <c r="F1869" s="222"/>
      <c r="G1869" s="222"/>
      <c r="H1869" s="222"/>
      <c r="I1869" s="222"/>
      <c r="J1869" s="222"/>
      <c r="K1869" s="222"/>
      <c r="L1869" s="222"/>
      <c r="M1869" s="222"/>
      <c r="N1869" s="221"/>
      <c r="O1869" s="221"/>
      <c r="P1869" s="221"/>
      <c r="Q1869" s="221"/>
      <c r="R1869" s="222"/>
      <c r="S1869" s="222"/>
      <c r="T1869" s="222"/>
      <c r="U1869" s="222"/>
      <c r="V1869" s="222"/>
      <c r="W1869" s="222"/>
      <c r="X1869" s="222"/>
      <c r="Y1869" s="222"/>
      <c r="Z1869" s="212"/>
      <c r="AA1869" s="212"/>
      <c r="AB1869" s="212"/>
      <c r="AC1869" s="212"/>
      <c r="AD1869" s="212"/>
      <c r="AE1869" s="212"/>
      <c r="AF1869" s="212"/>
      <c r="AG1869" s="212" t="s">
        <v>358</v>
      </c>
      <c r="AH1869" s="212">
        <v>0</v>
      </c>
      <c r="AI1869" s="212"/>
      <c r="AJ1869" s="212"/>
      <c r="AK1869" s="212"/>
      <c r="AL1869" s="212"/>
      <c r="AM1869" s="212"/>
      <c r="AN1869" s="212"/>
      <c r="AO1869" s="212"/>
      <c r="AP1869" s="212"/>
      <c r="AQ1869" s="212"/>
      <c r="AR1869" s="212"/>
      <c r="AS1869" s="212"/>
      <c r="AT1869" s="212"/>
      <c r="AU1869" s="212"/>
      <c r="AV1869" s="212"/>
      <c r="AW1869" s="212"/>
      <c r="AX1869" s="212"/>
      <c r="AY1869" s="212"/>
      <c r="AZ1869" s="212"/>
      <c r="BA1869" s="212"/>
      <c r="BB1869" s="212"/>
      <c r="BC1869" s="212"/>
      <c r="BD1869" s="212"/>
      <c r="BE1869" s="212"/>
      <c r="BF1869" s="212"/>
      <c r="BG1869" s="212"/>
      <c r="BH1869" s="212"/>
    </row>
    <row r="1870" spans="1:60" outlineLevel="3" x14ac:dyDescent="0.25">
      <c r="A1870" s="219"/>
      <c r="B1870" s="220"/>
      <c r="C1870" s="265" t="s">
        <v>312</v>
      </c>
      <c r="D1870" s="257"/>
      <c r="E1870" s="258"/>
      <c r="F1870" s="222"/>
      <c r="G1870" s="222"/>
      <c r="H1870" s="222"/>
      <c r="I1870" s="222"/>
      <c r="J1870" s="222"/>
      <c r="K1870" s="222"/>
      <c r="L1870" s="222"/>
      <c r="M1870" s="222"/>
      <c r="N1870" s="221"/>
      <c r="O1870" s="221"/>
      <c r="P1870" s="221"/>
      <c r="Q1870" s="221"/>
      <c r="R1870" s="222"/>
      <c r="S1870" s="222"/>
      <c r="T1870" s="222"/>
      <c r="U1870" s="222"/>
      <c r="V1870" s="222"/>
      <c r="W1870" s="222"/>
      <c r="X1870" s="222"/>
      <c r="Y1870" s="222"/>
      <c r="Z1870" s="212"/>
      <c r="AA1870" s="212"/>
      <c r="AB1870" s="212"/>
      <c r="AC1870" s="212"/>
      <c r="AD1870" s="212"/>
      <c r="AE1870" s="212"/>
      <c r="AF1870" s="212"/>
      <c r="AG1870" s="212" t="s">
        <v>358</v>
      </c>
      <c r="AH1870" s="212">
        <v>0</v>
      </c>
      <c r="AI1870" s="212"/>
      <c r="AJ1870" s="212"/>
      <c r="AK1870" s="212"/>
      <c r="AL1870" s="212"/>
      <c r="AM1870" s="212"/>
      <c r="AN1870" s="212"/>
      <c r="AO1870" s="212"/>
      <c r="AP1870" s="212"/>
      <c r="AQ1870" s="212"/>
      <c r="AR1870" s="212"/>
      <c r="AS1870" s="212"/>
      <c r="AT1870" s="212"/>
      <c r="AU1870" s="212"/>
      <c r="AV1870" s="212"/>
      <c r="AW1870" s="212"/>
      <c r="AX1870" s="212"/>
      <c r="AY1870" s="212"/>
      <c r="AZ1870" s="212"/>
      <c r="BA1870" s="212"/>
      <c r="BB1870" s="212"/>
      <c r="BC1870" s="212"/>
      <c r="BD1870" s="212"/>
      <c r="BE1870" s="212"/>
      <c r="BF1870" s="212"/>
      <c r="BG1870" s="212"/>
      <c r="BH1870" s="212"/>
    </row>
    <row r="1871" spans="1:60" outlineLevel="3" x14ac:dyDescent="0.25">
      <c r="A1871" s="219"/>
      <c r="B1871" s="220"/>
      <c r="C1871" s="265" t="s">
        <v>1532</v>
      </c>
      <c r="D1871" s="257"/>
      <c r="E1871" s="258"/>
      <c r="F1871" s="222"/>
      <c r="G1871" s="222"/>
      <c r="H1871" s="222"/>
      <c r="I1871" s="222"/>
      <c r="J1871" s="222"/>
      <c r="K1871" s="222"/>
      <c r="L1871" s="222"/>
      <c r="M1871" s="222"/>
      <c r="N1871" s="221"/>
      <c r="O1871" s="221"/>
      <c r="P1871" s="221"/>
      <c r="Q1871" s="221"/>
      <c r="R1871" s="222"/>
      <c r="S1871" s="222"/>
      <c r="T1871" s="222"/>
      <c r="U1871" s="222"/>
      <c r="V1871" s="222"/>
      <c r="W1871" s="222"/>
      <c r="X1871" s="222"/>
      <c r="Y1871" s="222"/>
      <c r="Z1871" s="212"/>
      <c r="AA1871" s="212"/>
      <c r="AB1871" s="212"/>
      <c r="AC1871" s="212"/>
      <c r="AD1871" s="212"/>
      <c r="AE1871" s="212"/>
      <c r="AF1871" s="212"/>
      <c r="AG1871" s="212" t="s">
        <v>358</v>
      </c>
      <c r="AH1871" s="212">
        <v>0</v>
      </c>
      <c r="AI1871" s="212"/>
      <c r="AJ1871" s="212"/>
      <c r="AK1871" s="212"/>
      <c r="AL1871" s="212"/>
      <c r="AM1871" s="212"/>
      <c r="AN1871" s="212"/>
      <c r="AO1871" s="212"/>
      <c r="AP1871" s="212"/>
      <c r="AQ1871" s="212"/>
      <c r="AR1871" s="212"/>
      <c r="AS1871" s="212"/>
      <c r="AT1871" s="212"/>
      <c r="AU1871" s="212"/>
      <c r="AV1871" s="212"/>
      <c r="AW1871" s="212"/>
      <c r="AX1871" s="212"/>
      <c r="AY1871" s="212"/>
      <c r="AZ1871" s="212"/>
      <c r="BA1871" s="212"/>
      <c r="BB1871" s="212"/>
      <c r="BC1871" s="212"/>
      <c r="BD1871" s="212"/>
      <c r="BE1871" s="212"/>
      <c r="BF1871" s="212"/>
      <c r="BG1871" s="212"/>
      <c r="BH1871" s="212"/>
    </row>
    <row r="1872" spans="1:60" outlineLevel="3" x14ac:dyDescent="0.25">
      <c r="A1872" s="219"/>
      <c r="B1872" s="220"/>
      <c r="C1872" s="266" t="s">
        <v>367</v>
      </c>
      <c r="D1872" s="259"/>
      <c r="E1872" s="260"/>
      <c r="F1872" s="222"/>
      <c r="G1872" s="222"/>
      <c r="H1872" s="222"/>
      <c r="I1872" s="222"/>
      <c r="J1872" s="222"/>
      <c r="K1872" s="222"/>
      <c r="L1872" s="222"/>
      <c r="M1872" s="222"/>
      <c r="N1872" s="221"/>
      <c r="O1872" s="221"/>
      <c r="P1872" s="221"/>
      <c r="Q1872" s="221"/>
      <c r="R1872" s="222"/>
      <c r="S1872" s="222"/>
      <c r="T1872" s="222"/>
      <c r="U1872" s="222"/>
      <c r="V1872" s="222"/>
      <c r="W1872" s="222"/>
      <c r="X1872" s="222"/>
      <c r="Y1872" s="222"/>
      <c r="Z1872" s="212"/>
      <c r="AA1872" s="212"/>
      <c r="AB1872" s="212"/>
      <c r="AC1872" s="212"/>
      <c r="AD1872" s="212"/>
      <c r="AE1872" s="212"/>
      <c r="AF1872" s="212"/>
      <c r="AG1872" s="212" t="s">
        <v>358</v>
      </c>
      <c r="AH1872" s="212"/>
      <c r="AI1872" s="212"/>
      <c r="AJ1872" s="212"/>
      <c r="AK1872" s="212"/>
      <c r="AL1872" s="212"/>
      <c r="AM1872" s="212"/>
      <c r="AN1872" s="212"/>
      <c r="AO1872" s="212"/>
      <c r="AP1872" s="212"/>
      <c r="AQ1872" s="212"/>
      <c r="AR1872" s="212"/>
      <c r="AS1872" s="212"/>
      <c r="AT1872" s="212"/>
      <c r="AU1872" s="212"/>
      <c r="AV1872" s="212"/>
      <c r="AW1872" s="212"/>
      <c r="AX1872" s="212"/>
      <c r="AY1872" s="212"/>
      <c r="AZ1872" s="212"/>
      <c r="BA1872" s="212"/>
      <c r="BB1872" s="212"/>
      <c r="BC1872" s="212"/>
      <c r="BD1872" s="212"/>
      <c r="BE1872" s="212"/>
      <c r="BF1872" s="212"/>
      <c r="BG1872" s="212"/>
      <c r="BH1872" s="212"/>
    </row>
    <row r="1873" spans="1:60" outlineLevel="3" x14ac:dyDescent="0.25">
      <c r="A1873" s="219"/>
      <c r="B1873" s="220"/>
      <c r="C1873" s="267" t="s">
        <v>1021</v>
      </c>
      <c r="D1873" s="259"/>
      <c r="E1873" s="260">
        <v>21.4</v>
      </c>
      <c r="F1873" s="222"/>
      <c r="G1873" s="222"/>
      <c r="H1873" s="222"/>
      <c r="I1873" s="222"/>
      <c r="J1873" s="222"/>
      <c r="K1873" s="222"/>
      <c r="L1873" s="222"/>
      <c r="M1873" s="222"/>
      <c r="N1873" s="221"/>
      <c r="O1873" s="221"/>
      <c r="P1873" s="221"/>
      <c r="Q1873" s="221"/>
      <c r="R1873" s="222"/>
      <c r="S1873" s="222"/>
      <c r="T1873" s="222"/>
      <c r="U1873" s="222"/>
      <c r="V1873" s="222"/>
      <c r="W1873" s="222"/>
      <c r="X1873" s="222"/>
      <c r="Y1873" s="222"/>
      <c r="Z1873" s="212"/>
      <c r="AA1873" s="212"/>
      <c r="AB1873" s="212"/>
      <c r="AC1873" s="212"/>
      <c r="AD1873" s="212"/>
      <c r="AE1873" s="212"/>
      <c r="AF1873" s="212"/>
      <c r="AG1873" s="212" t="s">
        <v>358</v>
      </c>
      <c r="AH1873" s="212">
        <v>2</v>
      </c>
      <c r="AI1873" s="212"/>
      <c r="AJ1873" s="212"/>
      <c r="AK1873" s="212"/>
      <c r="AL1873" s="212"/>
      <c r="AM1873" s="212"/>
      <c r="AN1873" s="212"/>
      <c r="AO1873" s="212"/>
      <c r="AP1873" s="212"/>
      <c r="AQ1873" s="212"/>
      <c r="AR1873" s="212"/>
      <c r="AS1873" s="212"/>
      <c r="AT1873" s="212"/>
      <c r="AU1873" s="212"/>
      <c r="AV1873" s="212"/>
      <c r="AW1873" s="212"/>
      <c r="AX1873" s="212"/>
      <c r="AY1873" s="212"/>
      <c r="AZ1873" s="212"/>
      <c r="BA1873" s="212"/>
      <c r="BB1873" s="212"/>
      <c r="BC1873" s="212"/>
      <c r="BD1873" s="212"/>
      <c r="BE1873" s="212"/>
      <c r="BF1873" s="212"/>
      <c r="BG1873" s="212"/>
      <c r="BH1873" s="212"/>
    </row>
    <row r="1874" spans="1:60" outlineLevel="3" x14ac:dyDescent="0.25">
      <c r="A1874" s="219"/>
      <c r="B1874" s="220"/>
      <c r="C1874" s="267" t="s">
        <v>1022</v>
      </c>
      <c r="D1874" s="259"/>
      <c r="E1874" s="260">
        <v>20.100000000000001</v>
      </c>
      <c r="F1874" s="222"/>
      <c r="G1874" s="222"/>
      <c r="H1874" s="222"/>
      <c r="I1874" s="222"/>
      <c r="J1874" s="222"/>
      <c r="K1874" s="222"/>
      <c r="L1874" s="222"/>
      <c r="M1874" s="222"/>
      <c r="N1874" s="221"/>
      <c r="O1874" s="221"/>
      <c r="P1874" s="221"/>
      <c r="Q1874" s="221"/>
      <c r="R1874" s="222"/>
      <c r="S1874" s="222"/>
      <c r="T1874" s="222"/>
      <c r="U1874" s="222"/>
      <c r="V1874" s="222"/>
      <c r="W1874" s="222"/>
      <c r="X1874" s="222"/>
      <c r="Y1874" s="222"/>
      <c r="Z1874" s="212"/>
      <c r="AA1874" s="212"/>
      <c r="AB1874" s="212"/>
      <c r="AC1874" s="212"/>
      <c r="AD1874" s="212"/>
      <c r="AE1874" s="212"/>
      <c r="AF1874" s="212"/>
      <c r="AG1874" s="212" t="s">
        <v>358</v>
      </c>
      <c r="AH1874" s="212">
        <v>2</v>
      </c>
      <c r="AI1874" s="212"/>
      <c r="AJ1874" s="212"/>
      <c r="AK1874" s="212"/>
      <c r="AL1874" s="212"/>
      <c r="AM1874" s="212"/>
      <c r="AN1874" s="212"/>
      <c r="AO1874" s="212"/>
      <c r="AP1874" s="212"/>
      <c r="AQ1874" s="212"/>
      <c r="AR1874" s="212"/>
      <c r="AS1874" s="212"/>
      <c r="AT1874" s="212"/>
      <c r="AU1874" s="212"/>
      <c r="AV1874" s="212"/>
      <c r="AW1874" s="212"/>
      <c r="AX1874" s="212"/>
      <c r="AY1874" s="212"/>
      <c r="AZ1874" s="212"/>
      <c r="BA1874" s="212"/>
      <c r="BB1874" s="212"/>
      <c r="BC1874" s="212"/>
      <c r="BD1874" s="212"/>
      <c r="BE1874" s="212"/>
      <c r="BF1874" s="212"/>
      <c r="BG1874" s="212"/>
      <c r="BH1874" s="212"/>
    </row>
    <row r="1875" spans="1:60" outlineLevel="3" x14ac:dyDescent="0.25">
      <c r="A1875" s="219"/>
      <c r="B1875" s="220"/>
      <c r="C1875" s="267" t="s">
        <v>1023</v>
      </c>
      <c r="D1875" s="259"/>
      <c r="E1875" s="260">
        <v>14.4</v>
      </c>
      <c r="F1875" s="222"/>
      <c r="G1875" s="222"/>
      <c r="H1875" s="222"/>
      <c r="I1875" s="222"/>
      <c r="J1875" s="222"/>
      <c r="K1875" s="222"/>
      <c r="L1875" s="222"/>
      <c r="M1875" s="222"/>
      <c r="N1875" s="221"/>
      <c r="O1875" s="221"/>
      <c r="P1875" s="221"/>
      <c r="Q1875" s="221"/>
      <c r="R1875" s="222"/>
      <c r="S1875" s="222"/>
      <c r="T1875" s="222"/>
      <c r="U1875" s="222"/>
      <c r="V1875" s="222"/>
      <c r="W1875" s="222"/>
      <c r="X1875" s="222"/>
      <c r="Y1875" s="222"/>
      <c r="Z1875" s="212"/>
      <c r="AA1875" s="212"/>
      <c r="AB1875" s="212"/>
      <c r="AC1875" s="212"/>
      <c r="AD1875" s="212"/>
      <c r="AE1875" s="212"/>
      <c r="AF1875" s="212"/>
      <c r="AG1875" s="212" t="s">
        <v>358</v>
      </c>
      <c r="AH1875" s="212">
        <v>2</v>
      </c>
      <c r="AI1875" s="212"/>
      <c r="AJ1875" s="212"/>
      <c r="AK1875" s="212"/>
      <c r="AL1875" s="212"/>
      <c r="AM1875" s="212"/>
      <c r="AN1875" s="212"/>
      <c r="AO1875" s="212"/>
      <c r="AP1875" s="212"/>
      <c r="AQ1875" s="212"/>
      <c r="AR1875" s="212"/>
      <c r="AS1875" s="212"/>
      <c r="AT1875" s="212"/>
      <c r="AU1875" s="212"/>
      <c r="AV1875" s="212"/>
      <c r="AW1875" s="212"/>
      <c r="AX1875" s="212"/>
      <c r="AY1875" s="212"/>
      <c r="AZ1875" s="212"/>
      <c r="BA1875" s="212"/>
      <c r="BB1875" s="212"/>
      <c r="BC1875" s="212"/>
      <c r="BD1875" s="212"/>
      <c r="BE1875" s="212"/>
      <c r="BF1875" s="212"/>
      <c r="BG1875" s="212"/>
      <c r="BH1875" s="212"/>
    </row>
    <row r="1876" spans="1:60" outlineLevel="3" x14ac:dyDescent="0.25">
      <c r="A1876" s="219"/>
      <c r="B1876" s="220"/>
      <c r="C1876" s="267" t="s">
        <v>1024</v>
      </c>
      <c r="D1876" s="259"/>
      <c r="E1876" s="260">
        <v>7.9</v>
      </c>
      <c r="F1876" s="222"/>
      <c r="G1876" s="222"/>
      <c r="H1876" s="222"/>
      <c r="I1876" s="222"/>
      <c r="J1876" s="222"/>
      <c r="K1876" s="222"/>
      <c r="L1876" s="222"/>
      <c r="M1876" s="222"/>
      <c r="N1876" s="221"/>
      <c r="O1876" s="221"/>
      <c r="P1876" s="221"/>
      <c r="Q1876" s="221"/>
      <c r="R1876" s="222"/>
      <c r="S1876" s="222"/>
      <c r="T1876" s="222"/>
      <c r="U1876" s="222"/>
      <c r="V1876" s="222"/>
      <c r="W1876" s="222"/>
      <c r="X1876" s="222"/>
      <c r="Y1876" s="222"/>
      <c r="Z1876" s="212"/>
      <c r="AA1876" s="212"/>
      <c r="AB1876" s="212"/>
      <c r="AC1876" s="212"/>
      <c r="AD1876" s="212"/>
      <c r="AE1876" s="212"/>
      <c r="AF1876" s="212"/>
      <c r="AG1876" s="212" t="s">
        <v>358</v>
      </c>
      <c r="AH1876" s="212">
        <v>2</v>
      </c>
      <c r="AI1876" s="212"/>
      <c r="AJ1876" s="212"/>
      <c r="AK1876" s="212"/>
      <c r="AL1876" s="212"/>
      <c r="AM1876" s="212"/>
      <c r="AN1876" s="212"/>
      <c r="AO1876" s="212"/>
      <c r="AP1876" s="212"/>
      <c r="AQ1876" s="212"/>
      <c r="AR1876" s="212"/>
      <c r="AS1876" s="212"/>
      <c r="AT1876" s="212"/>
      <c r="AU1876" s="212"/>
      <c r="AV1876" s="212"/>
      <c r="AW1876" s="212"/>
      <c r="AX1876" s="212"/>
      <c r="AY1876" s="212"/>
      <c r="AZ1876" s="212"/>
      <c r="BA1876" s="212"/>
      <c r="BB1876" s="212"/>
      <c r="BC1876" s="212"/>
      <c r="BD1876" s="212"/>
      <c r="BE1876" s="212"/>
      <c r="BF1876" s="212"/>
      <c r="BG1876" s="212"/>
      <c r="BH1876" s="212"/>
    </row>
    <row r="1877" spans="1:60" outlineLevel="3" x14ac:dyDescent="0.25">
      <c r="A1877" s="219"/>
      <c r="B1877" s="220"/>
      <c r="C1877" s="267" t="s">
        <v>1025</v>
      </c>
      <c r="D1877" s="259"/>
      <c r="E1877" s="260">
        <v>5</v>
      </c>
      <c r="F1877" s="222"/>
      <c r="G1877" s="222"/>
      <c r="H1877" s="222"/>
      <c r="I1877" s="222"/>
      <c r="J1877" s="222"/>
      <c r="K1877" s="222"/>
      <c r="L1877" s="222"/>
      <c r="M1877" s="222"/>
      <c r="N1877" s="221"/>
      <c r="O1877" s="221"/>
      <c r="P1877" s="221"/>
      <c r="Q1877" s="221"/>
      <c r="R1877" s="222"/>
      <c r="S1877" s="222"/>
      <c r="T1877" s="222"/>
      <c r="U1877" s="222"/>
      <c r="V1877" s="222"/>
      <c r="W1877" s="222"/>
      <c r="X1877" s="222"/>
      <c r="Y1877" s="222"/>
      <c r="Z1877" s="212"/>
      <c r="AA1877" s="212"/>
      <c r="AB1877" s="212"/>
      <c r="AC1877" s="212"/>
      <c r="AD1877" s="212"/>
      <c r="AE1877" s="212"/>
      <c r="AF1877" s="212"/>
      <c r="AG1877" s="212" t="s">
        <v>358</v>
      </c>
      <c r="AH1877" s="212">
        <v>2</v>
      </c>
      <c r="AI1877" s="212"/>
      <c r="AJ1877" s="212"/>
      <c r="AK1877" s="212"/>
      <c r="AL1877" s="212"/>
      <c r="AM1877" s="212"/>
      <c r="AN1877" s="212"/>
      <c r="AO1877" s="212"/>
      <c r="AP1877" s="212"/>
      <c r="AQ1877" s="212"/>
      <c r="AR1877" s="212"/>
      <c r="AS1877" s="212"/>
      <c r="AT1877" s="212"/>
      <c r="AU1877" s="212"/>
      <c r="AV1877" s="212"/>
      <c r="AW1877" s="212"/>
      <c r="AX1877" s="212"/>
      <c r="AY1877" s="212"/>
      <c r="AZ1877" s="212"/>
      <c r="BA1877" s="212"/>
      <c r="BB1877" s="212"/>
      <c r="BC1877" s="212"/>
      <c r="BD1877" s="212"/>
      <c r="BE1877" s="212"/>
      <c r="BF1877" s="212"/>
      <c r="BG1877" s="212"/>
      <c r="BH1877" s="212"/>
    </row>
    <row r="1878" spans="1:60" outlineLevel="3" x14ac:dyDescent="0.25">
      <c r="A1878" s="219"/>
      <c r="B1878" s="220"/>
      <c r="C1878" s="267" t="s">
        <v>1026</v>
      </c>
      <c r="D1878" s="259"/>
      <c r="E1878" s="260">
        <v>10.1</v>
      </c>
      <c r="F1878" s="222"/>
      <c r="G1878" s="222"/>
      <c r="H1878" s="222"/>
      <c r="I1878" s="222"/>
      <c r="J1878" s="222"/>
      <c r="K1878" s="222"/>
      <c r="L1878" s="222"/>
      <c r="M1878" s="222"/>
      <c r="N1878" s="221"/>
      <c r="O1878" s="221"/>
      <c r="P1878" s="221"/>
      <c r="Q1878" s="221"/>
      <c r="R1878" s="222"/>
      <c r="S1878" s="222"/>
      <c r="T1878" s="222"/>
      <c r="U1878" s="222"/>
      <c r="V1878" s="222"/>
      <c r="W1878" s="222"/>
      <c r="X1878" s="222"/>
      <c r="Y1878" s="222"/>
      <c r="Z1878" s="212"/>
      <c r="AA1878" s="212"/>
      <c r="AB1878" s="212"/>
      <c r="AC1878" s="212"/>
      <c r="AD1878" s="212"/>
      <c r="AE1878" s="212"/>
      <c r="AF1878" s="212"/>
      <c r="AG1878" s="212" t="s">
        <v>358</v>
      </c>
      <c r="AH1878" s="212">
        <v>2</v>
      </c>
      <c r="AI1878" s="212"/>
      <c r="AJ1878" s="212"/>
      <c r="AK1878" s="212"/>
      <c r="AL1878" s="212"/>
      <c r="AM1878" s="212"/>
      <c r="AN1878" s="212"/>
      <c r="AO1878" s="212"/>
      <c r="AP1878" s="212"/>
      <c r="AQ1878" s="212"/>
      <c r="AR1878" s="212"/>
      <c r="AS1878" s="212"/>
      <c r="AT1878" s="212"/>
      <c r="AU1878" s="212"/>
      <c r="AV1878" s="212"/>
      <c r="AW1878" s="212"/>
      <c r="AX1878" s="212"/>
      <c r="AY1878" s="212"/>
      <c r="AZ1878" s="212"/>
      <c r="BA1878" s="212"/>
      <c r="BB1878" s="212"/>
      <c r="BC1878" s="212"/>
      <c r="BD1878" s="212"/>
      <c r="BE1878" s="212"/>
      <c r="BF1878" s="212"/>
      <c r="BG1878" s="212"/>
      <c r="BH1878" s="212"/>
    </row>
    <row r="1879" spans="1:60" outlineLevel="3" x14ac:dyDescent="0.25">
      <c r="A1879" s="219"/>
      <c r="B1879" s="220"/>
      <c r="C1879" s="267" t="s">
        <v>1027</v>
      </c>
      <c r="D1879" s="259"/>
      <c r="E1879" s="260">
        <v>6</v>
      </c>
      <c r="F1879" s="222"/>
      <c r="G1879" s="222"/>
      <c r="H1879" s="222"/>
      <c r="I1879" s="222"/>
      <c r="J1879" s="222"/>
      <c r="K1879" s="222"/>
      <c r="L1879" s="222"/>
      <c r="M1879" s="222"/>
      <c r="N1879" s="221"/>
      <c r="O1879" s="221"/>
      <c r="P1879" s="221"/>
      <c r="Q1879" s="221"/>
      <c r="R1879" s="222"/>
      <c r="S1879" s="222"/>
      <c r="T1879" s="222"/>
      <c r="U1879" s="222"/>
      <c r="V1879" s="222"/>
      <c r="W1879" s="222"/>
      <c r="X1879" s="222"/>
      <c r="Y1879" s="222"/>
      <c r="Z1879" s="212"/>
      <c r="AA1879" s="212"/>
      <c r="AB1879" s="212"/>
      <c r="AC1879" s="212"/>
      <c r="AD1879" s="212"/>
      <c r="AE1879" s="212"/>
      <c r="AF1879" s="212"/>
      <c r="AG1879" s="212" t="s">
        <v>358</v>
      </c>
      <c r="AH1879" s="212">
        <v>2</v>
      </c>
      <c r="AI1879" s="212"/>
      <c r="AJ1879" s="212"/>
      <c r="AK1879" s="212"/>
      <c r="AL1879" s="212"/>
      <c r="AM1879" s="212"/>
      <c r="AN1879" s="212"/>
      <c r="AO1879" s="212"/>
      <c r="AP1879" s="212"/>
      <c r="AQ1879" s="212"/>
      <c r="AR1879" s="212"/>
      <c r="AS1879" s="212"/>
      <c r="AT1879" s="212"/>
      <c r="AU1879" s="212"/>
      <c r="AV1879" s="212"/>
      <c r="AW1879" s="212"/>
      <c r="AX1879" s="212"/>
      <c r="AY1879" s="212"/>
      <c r="AZ1879" s="212"/>
      <c r="BA1879" s="212"/>
      <c r="BB1879" s="212"/>
      <c r="BC1879" s="212"/>
      <c r="BD1879" s="212"/>
      <c r="BE1879" s="212"/>
      <c r="BF1879" s="212"/>
      <c r="BG1879" s="212"/>
      <c r="BH1879" s="212"/>
    </row>
    <row r="1880" spans="1:60" outlineLevel="3" x14ac:dyDescent="0.25">
      <c r="A1880" s="219"/>
      <c r="B1880" s="220"/>
      <c r="C1880" s="267" t="s">
        <v>1028</v>
      </c>
      <c r="D1880" s="259"/>
      <c r="E1880" s="260">
        <v>13.7</v>
      </c>
      <c r="F1880" s="222"/>
      <c r="G1880" s="222"/>
      <c r="H1880" s="222"/>
      <c r="I1880" s="222"/>
      <c r="J1880" s="222"/>
      <c r="K1880" s="222"/>
      <c r="L1880" s="222"/>
      <c r="M1880" s="222"/>
      <c r="N1880" s="221"/>
      <c r="O1880" s="221"/>
      <c r="P1880" s="221"/>
      <c r="Q1880" s="221"/>
      <c r="R1880" s="222"/>
      <c r="S1880" s="222"/>
      <c r="T1880" s="222"/>
      <c r="U1880" s="222"/>
      <c r="V1880" s="222"/>
      <c r="W1880" s="222"/>
      <c r="X1880" s="222"/>
      <c r="Y1880" s="222"/>
      <c r="Z1880" s="212"/>
      <c r="AA1880" s="212"/>
      <c r="AB1880" s="212"/>
      <c r="AC1880" s="212"/>
      <c r="AD1880" s="212"/>
      <c r="AE1880" s="212"/>
      <c r="AF1880" s="212"/>
      <c r="AG1880" s="212" t="s">
        <v>358</v>
      </c>
      <c r="AH1880" s="212">
        <v>2</v>
      </c>
      <c r="AI1880" s="212"/>
      <c r="AJ1880" s="212"/>
      <c r="AK1880" s="212"/>
      <c r="AL1880" s="212"/>
      <c r="AM1880" s="212"/>
      <c r="AN1880" s="212"/>
      <c r="AO1880" s="212"/>
      <c r="AP1880" s="212"/>
      <c r="AQ1880" s="212"/>
      <c r="AR1880" s="212"/>
      <c r="AS1880" s="212"/>
      <c r="AT1880" s="212"/>
      <c r="AU1880" s="212"/>
      <c r="AV1880" s="212"/>
      <c r="AW1880" s="212"/>
      <c r="AX1880" s="212"/>
      <c r="AY1880" s="212"/>
      <c r="AZ1880" s="212"/>
      <c r="BA1880" s="212"/>
      <c r="BB1880" s="212"/>
      <c r="BC1880" s="212"/>
      <c r="BD1880" s="212"/>
      <c r="BE1880" s="212"/>
      <c r="BF1880" s="212"/>
      <c r="BG1880" s="212"/>
      <c r="BH1880" s="212"/>
    </row>
    <row r="1881" spans="1:60" outlineLevel="3" x14ac:dyDescent="0.25">
      <c r="A1881" s="219"/>
      <c r="B1881" s="220"/>
      <c r="C1881" s="267" t="s">
        <v>1029</v>
      </c>
      <c r="D1881" s="259"/>
      <c r="E1881" s="260">
        <v>9.3000000000000007</v>
      </c>
      <c r="F1881" s="222"/>
      <c r="G1881" s="222"/>
      <c r="H1881" s="222"/>
      <c r="I1881" s="222"/>
      <c r="J1881" s="222"/>
      <c r="K1881" s="222"/>
      <c r="L1881" s="222"/>
      <c r="M1881" s="222"/>
      <c r="N1881" s="221"/>
      <c r="O1881" s="221"/>
      <c r="P1881" s="221"/>
      <c r="Q1881" s="221"/>
      <c r="R1881" s="222"/>
      <c r="S1881" s="222"/>
      <c r="T1881" s="222"/>
      <c r="U1881" s="222"/>
      <c r="V1881" s="222"/>
      <c r="W1881" s="222"/>
      <c r="X1881" s="222"/>
      <c r="Y1881" s="222"/>
      <c r="Z1881" s="212"/>
      <c r="AA1881" s="212"/>
      <c r="AB1881" s="212"/>
      <c r="AC1881" s="212"/>
      <c r="AD1881" s="212"/>
      <c r="AE1881" s="212"/>
      <c r="AF1881" s="212"/>
      <c r="AG1881" s="212" t="s">
        <v>358</v>
      </c>
      <c r="AH1881" s="212">
        <v>2</v>
      </c>
      <c r="AI1881" s="212"/>
      <c r="AJ1881" s="212"/>
      <c r="AK1881" s="212"/>
      <c r="AL1881" s="212"/>
      <c r="AM1881" s="212"/>
      <c r="AN1881" s="212"/>
      <c r="AO1881" s="212"/>
      <c r="AP1881" s="212"/>
      <c r="AQ1881" s="212"/>
      <c r="AR1881" s="212"/>
      <c r="AS1881" s="212"/>
      <c r="AT1881" s="212"/>
      <c r="AU1881" s="212"/>
      <c r="AV1881" s="212"/>
      <c r="AW1881" s="212"/>
      <c r="AX1881" s="212"/>
      <c r="AY1881" s="212"/>
      <c r="AZ1881" s="212"/>
      <c r="BA1881" s="212"/>
      <c r="BB1881" s="212"/>
      <c r="BC1881" s="212"/>
      <c r="BD1881" s="212"/>
      <c r="BE1881" s="212"/>
      <c r="BF1881" s="212"/>
      <c r="BG1881" s="212"/>
      <c r="BH1881" s="212"/>
    </row>
    <row r="1882" spans="1:60" outlineLevel="3" x14ac:dyDescent="0.25">
      <c r="A1882" s="219"/>
      <c r="B1882" s="220"/>
      <c r="C1882" s="267" t="s">
        <v>1030</v>
      </c>
      <c r="D1882" s="259"/>
      <c r="E1882" s="260">
        <v>55.1</v>
      </c>
      <c r="F1882" s="222"/>
      <c r="G1882" s="222"/>
      <c r="H1882" s="222"/>
      <c r="I1882" s="222"/>
      <c r="J1882" s="222"/>
      <c r="K1882" s="222"/>
      <c r="L1882" s="222"/>
      <c r="M1882" s="222"/>
      <c r="N1882" s="221"/>
      <c r="O1882" s="221"/>
      <c r="P1882" s="221"/>
      <c r="Q1882" s="221"/>
      <c r="R1882" s="222"/>
      <c r="S1882" s="222"/>
      <c r="T1882" s="222"/>
      <c r="U1882" s="222"/>
      <c r="V1882" s="222"/>
      <c r="W1882" s="222"/>
      <c r="X1882" s="222"/>
      <c r="Y1882" s="222"/>
      <c r="Z1882" s="212"/>
      <c r="AA1882" s="212"/>
      <c r="AB1882" s="212"/>
      <c r="AC1882" s="212"/>
      <c r="AD1882" s="212"/>
      <c r="AE1882" s="212"/>
      <c r="AF1882" s="212"/>
      <c r="AG1882" s="212" t="s">
        <v>358</v>
      </c>
      <c r="AH1882" s="212">
        <v>2</v>
      </c>
      <c r="AI1882" s="212"/>
      <c r="AJ1882" s="212"/>
      <c r="AK1882" s="212"/>
      <c r="AL1882" s="212"/>
      <c r="AM1882" s="212"/>
      <c r="AN1882" s="212"/>
      <c r="AO1882" s="212"/>
      <c r="AP1882" s="212"/>
      <c r="AQ1882" s="212"/>
      <c r="AR1882" s="212"/>
      <c r="AS1882" s="212"/>
      <c r="AT1882" s="212"/>
      <c r="AU1882" s="212"/>
      <c r="AV1882" s="212"/>
      <c r="AW1882" s="212"/>
      <c r="AX1882" s="212"/>
      <c r="AY1882" s="212"/>
      <c r="AZ1882" s="212"/>
      <c r="BA1882" s="212"/>
      <c r="BB1882" s="212"/>
      <c r="BC1882" s="212"/>
      <c r="BD1882" s="212"/>
      <c r="BE1882" s="212"/>
      <c r="BF1882" s="212"/>
      <c r="BG1882" s="212"/>
      <c r="BH1882" s="212"/>
    </row>
    <row r="1883" spans="1:60" outlineLevel="3" x14ac:dyDescent="0.25">
      <c r="A1883" s="219"/>
      <c r="B1883" s="220"/>
      <c r="C1883" s="267" t="s">
        <v>1031</v>
      </c>
      <c r="D1883" s="259"/>
      <c r="E1883" s="260">
        <v>12.5</v>
      </c>
      <c r="F1883" s="222"/>
      <c r="G1883" s="222"/>
      <c r="H1883" s="222"/>
      <c r="I1883" s="222"/>
      <c r="J1883" s="222"/>
      <c r="K1883" s="222"/>
      <c r="L1883" s="222"/>
      <c r="M1883" s="222"/>
      <c r="N1883" s="221"/>
      <c r="O1883" s="221"/>
      <c r="P1883" s="221"/>
      <c r="Q1883" s="221"/>
      <c r="R1883" s="222"/>
      <c r="S1883" s="222"/>
      <c r="T1883" s="222"/>
      <c r="U1883" s="222"/>
      <c r="V1883" s="222"/>
      <c r="W1883" s="222"/>
      <c r="X1883" s="222"/>
      <c r="Y1883" s="222"/>
      <c r="Z1883" s="212"/>
      <c r="AA1883" s="212"/>
      <c r="AB1883" s="212"/>
      <c r="AC1883" s="212"/>
      <c r="AD1883" s="212"/>
      <c r="AE1883" s="212"/>
      <c r="AF1883" s="212"/>
      <c r="AG1883" s="212" t="s">
        <v>358</v>
      </c>
      <c r="AH1883" s="212">
        <v>2</v>
      </c>
      <c r="AI1883" s="212"/>
      <c r="AJ1883" s="212"/>
      <c r="AK1883" s="212"/>
      <c r="AL1883" s="212"/>
      <c r="AM1883" s="212"/>
      <c r="AN1883" s="212"/>
      <c r="AO1883" s="212"/>
      <c r="AP1883" s="212"/>
      <c r="AQ1883" s="212"/>
      <c r="AR1883" s="212"/>
      <c r="AS1883" s="212"/>
      <c r="AT1883" s="212"/>
      <c r="AU1883" s="212"/>
      <c r="AV1883" s="212"/>
      <c r="AW1883" s="212"/>
      <c r="AX1883" s="212"/>
      <c r="AY1883" s="212"/>
      <c r="AZ1883" s="212"/>
      <c r="BA1883" s="212"/>
      <c r="BB1883" s="212"/>
      <c r="BC1883" s="212"/>
      <c r="BD1883" s="212"/>
      <c r="BE1883" s="212"/>
      <c r="BF1883" s="212"/>
      <c r="BG1883" s="212"/>
      <c r="BH1883" s="212"/>
    </row>
    <row r="1884" spans="1:60" outlineLevel="3" x14ac:dyDescent="0.25">
      <c r="A1884" s="219"/>
      <c r="B1884" s="220"/>
      <c r="C1884" s="267" t="s">
        <v>1032</v>
      </c>
      <c r="D1884" s="259"/>
      <c r="E1884" s="260">
        <v>15.7</v>
      </c>
      <c r="F1884" s="222"/>
      <c r="G1884" s="222"/>
      <c r="H1884" s="222"/>
      <c r="I1884" s="222"/>
      <c r="J1884" s="222"/>
      <c r="K1884" s="222"/>
      <c r="L1884" s="222"/>
      <c r="M1884" s="222"/>
      <c r="N1884" s="221"/>
      <c r="O1884" s="221"/>
      <c r="P1884" s="221"/>
      <c r="Q1884" s="221"/>
      <c r="R1884" s="222"/>
      <c r="S1884" s="222"/>
      <c r="T1884" s="222"/>
      <c r="U1884" s="222"/>
      <c r="V1884" s="222"/>
      <c r="W1884" s="222"/>
      <c r="X1884" s="222"/>
      <c r="Y1884" s="222"/>
      <c r="Z1884" s="212"/>
      <c r="AA1884" s="212"/>
      <c r="AB1884" s="212"/>
      <c r="AC1884" s="212"/>
      <c r="AD1884" s="212"/>
      <c r="AE1884" s="212"/>
      <c r="AF1884" s="212"/>
      <c r="AG1884" s="212" t="s">
        <v>358</v>
      </c>
      <c r="AH1884" s="212">
        <v>2</v>
      </c>
      <c r="AI1884" s="212"/>
      <c r="AJ1884" s="212"/>
      <c r="AK1884" s="212"/>
      <c r="AL1884" s="212"/>
      <c r="AM1884" s="212"/>
      <c r="AN1884" s="212"/>
      <c r="AO1884" s="212"/>
      <c r="AP1884" s="212"/>
      <c r="AQ1884" s="212"/>
      <c r="AR1884" s="212"/>
      <c r="AS1884" s="212"/>
      <c r="AT1884" s="212"/>
      <c r="AU1884" s="212"/>
      <c r="AV1884" s="212"/>
      <c r="AW1884" s="212"/>
      <c r="AX1884" s="212"/>
      <c r="AY1884" s="212"/>
      <c r="AZ1884" s="212"/>
      <c r="BA1884" s="212"/>
      <c r="BB1884" s="212"/>
      <c r="BC1884" s="212"/>
      <c r="BD1884" s="212"/>
      <c r="BE1884" s="212"/>
      <c r="BF1884" s="212"/>
      <c r="BG1884" s="212"/>
      <c r="BH1884" s="212"/>
    </row>
    <row r="1885" spans="1:60" outlineLevel="3" x14ac:dyDescent="0.25">
      <c r="A1885" s="219"/>
      <c r="B1885" s="220"/>
      <c r="C1885" s="267" t="s">
        <v>1025</v>
      </c>
      <c r="D1885" s="259"/>
      <c r="E1885" s="260">
        <v>5</v>
      </c>
      <c r="F1885" s="222"/>
      <c r="G1885" s="222"/>
      <c r="H1885" s="222"/>
      <c r="I1885" s="222"/>
      <c r="J1885" s="222"/>
      <c r="K1885" s="222"/>
      <c r="L1885" s="222"/>
      <c r="M1885" s="222"/>
      <c r="N1885" s="221"/>
      <c r="O1885" s="221"/>
      <c r="P1885" s="221"/>
      <c r="Q1885" s="221"/>
      <c r="R1885" s="222"/>
      <c r="S1885" s="222"/>
      <c r="T1885" s="222"/>
      <c r="U1885" s="222"/>
      <c r="V1885" s="222"/>
      <c r="W1885" s="222"/>
      <c r="X1885" s="222"/>
      <c r="Y1885" s="222"/>
      <c r="Z1885" s="212"/>
      <c r="AA1885" s="212"/>
      <c r="AB1885" s="212"/>
      <c r="AC1885" s="212"/>
      <c r="AD1885" s="212"/>
      <c r="AE1885" s="212"/>
      <c r="AF1885" s="212"/>
      <c r="AG1885" s="212" t="s">
        <v>358</v>
      </c>
      <c r="AH1885" s="212">
        <v>2</v>
      </c>
      <c r="AI1885" s="212"/>
      <c r="AJ1885" s="212"/>
      <c r="AK1885" s="212"/>
      <c r="AL1885" s="212"/>
      <c r="AM1885" s="212"/>
      <c r="AN1885" s="212"/>
      <c r="AO1885" s="212"/>
      <c r="AP1885" s="212"/>
      <c r="AQ1885" s="212"/>
      <c r="AR1885" s="212"/>
      <c r="AS1885" s="212"/>
      <c r="AT1885" s="212"/>
      <c r="AU1885" s="212"/>
      <c r="AV1885" s="212"/>
      <c r="AW1885" s="212"/>
      <c r="AX1885" s="212"/>
      <c r="AY1885" s="212"/>
      <c r="AZ1885" s="212"/>
      <c r="BA1885" s="212"/>
      <c r="BB1885" s="212"/>
      <c r="BC1885" s="212"/>
      <c r="BD1885" s="212"/>
      <c r="BE1885" s="212"/>
      <c r="BF1885" s="212"/>
      <c r="BG1885" s="212"/>
      <c r="BH1885" s="212"/>
    </row>
    <row r="1886" spans="1:60" outlineLevel="3" x14ac:dyDescent="0.25">
      <c r="A1886" s="219"/>
      <c r="B1886" s="220"/>
      <c r="C1886" s="267" t="s">
        <v>1033</v>
      </c>
      <c r="D1886" s="259"/>
      <c r="E1886" s="260">
        <v>9.1</v>
      </c>
      <c r="F1886" s="222"/>
      <c r="G1886" s="222"/>
      <c r="H1886" s="222"/>
      <c r="I1886" s="222"/>
      <c r="J1886" s="222"/>
      <c r="K1886" s="222"/>
      <c r="L1886" s="222"/>
      <c r="M1886" s="222"/>
      <c r="N1886" s="221"/>
      <c r="O1886" s="221"/>
      <c r="P1886" s="221"/>
      <c r="Q1886" s="221"/>
      <c r="R1886" s="222"/>
      <c r="S1886" s="222"/>
      <c r="T1886" s="222"/>
      <c r="U1886" s="222"/>
      <c r="V1886" s="222"/>
      <c r="W1886" s="222"/>
      <c r="X1886" s="222"/>
      <c r="Y1886" s="222"/>
      <c r="Z1886" s="212"/>
      <c r="AA1886" s="212"/>
      <c r="AB1886" s="212"/>
      <c r="AC1886" s="212"/>
      <c r="AD1886" s="212"/>
      <c r="AE1886" s="212"/>
      <c r="AF1886" s="212"/>
      <c r="AG1886" s="212" t="s">
        <v>358</v>
      </c>
      <c r="AH1886" s="212">
        <v>2</v>
      </c>
      <c r="AI1886" s="212"/>
      <c r="AJ1886" s="212"/>
      <c r="AK1886" s="212"/>
      <c r="AL1886" s="212"/>
      <c r="AM1886" s="212"/>
      <c r="AN1886" s="212"/>
      <c r="AO1886" s="212"/>
      <c r="AP1886" s="212"/>
      <c r="AQ1886" s="212"/>
      <c r="AR1886" s="212"/>
      <c r="AS1886" s="212"/>
      <c r="AT1886" s="212"/>
      <c r="AU1886" s="212"/>
      <c r="AV1886" s="212"/>
      <c r="AW1886" s="212"/>
      <c r="AX1886" s="212"/>
      <c r="AY1886" s="212"/>
      <c r="AZ1886" s="212"/>
      <c r="BA1886" s="212"/>
      <c r="BB1886" s="212"/>
      <c r="BC1886" s="212"/>
      <c r="BD1886" s="212"/>
      <c r="BE1886" s="212"/>
      <c r="BF1886" s="212"/>
      <c r="BG1886" s="212"/>
      <c r="BH1886" s="212"/>
    </row>
    <row r="1887" spans="1:60" outlineLevel="3" x14ac:dyDescent="0.25">
      <c r="A1887" s="219"/>
      <c r="B1887" s="220"/>
      <c r="C1887" s="267" t="s">
        <v>1034</v>
      </c>
      <c r="D1887" s="259"/>
      <c r="E1887" s="260">
        <v>8.4</v>
      </c>
      <c r="F1887" s="222"/>
      <c r="G1887" s="222"/>
      <c r="H1887" s="222"/>
      <c r="I1887" s="222"/>
      <c r="J1887" s="222"/>
      <c r="K1887" s="222"/>
      <c r="L1887" s="222"/>
      <c r="M1887" s="222"/>
      <c r="N1887" s="221"/>
      <c r="O1887" s="221"/>
      <c r="P1887" s="221"/>
      <c r="Q1887" s="221"/>
      <c r="R1887" s="222"/>
      <c r="S1887" s="222"/>
      <c r="T1887" s="222"/>
      <c r="U1887" s="222"/>
      <c r="V1887" s="222"/>
      <c r="W1887" s="222"/>
      <c r="X1887" s="222"/>
      <c r="Y1887" s="222"/>
      <c r="Z1887" s="212"/>
      <c r="AA1887" s="212"/>
      <c r="AB1887" s="212"/>
      <c r="AC1887" s="212"/>
      <c r="AD1887" s="212"/>
      <c r="AE1887" s="212"/>
      <c r="AF1887" s="212"/>
      <c r="AG1887" s="212" t="s">
        <v>358</v>
      </c>
      <c r="AH1887" s="212">
        <v>2</v>
      </c>
      <c r="AI1887" s="212"/>
      <c r="AJ1887" s="212"/>
      <c r="AK1887" s="212"/>
      <c r="AL1887" s="212"/>
      <c r="AM1887" s="212"/>
      <c r="AN1887" s="212"/>
      <c r="AO1887" s="212"/>
      <c r="AP1887" s="212"/>
      <c r="AQ1887" s="212"/>
      <c r="AR1887" s="212"/>
      <c r="AS1887" s="212"/>
      <c r="AT1887" s="212"/>
      <c r="AU1887" s="212"/>
      <c r="AV1887" s="212"/>
      <c r="AW1887" s="212"/>
      <c r="AX1887" s="212"/>
      <c r="AY1887" s="212"/>
      <c r="AZ1887" s="212"/>
      <c r="BA1887" s="212"/>
      <c r="BB1887" s="212"/>
      <c r="BC1887" s="212"/>
      <c r="BD1887" s="212"/>
      <c r="BE1887" s="212"/>
      <c r="BF1887" s="212"/>
      <c r="BG1887" s="212"/>
      <c r="BH1887" s="212"/>
    </row>
    <row r="1888" spans="1:60" outlineLevel="3" x14ac:dyDescent="0.25">
      <c r="A1888" s="219"/>
      <c r="B1888" s="220"/>
      <c r="C1888" s="267" t="s">
        <v>1035</v>
      </c>
      <c r="D1888" s="259"/>
      <c r="E1888" s="260">
        <v>5.9</v>
      </c>
      <c r="F1888" s="222"/>
      <c r="G1888" s="222"/>
      <c r="H1888" s="222"/>
      <c r="I1888" s="222"/>
      <c r="J1888" s="222"/>
      <c r="K1888" s="222"/>
      <c r="L1888" s="222"/>
      <c r="M1888" s="222"/>
      <c r="N1888" s="221"/>
      <c r="O1888" s="221"/>
      <c r="P1888" s="221"/>
      <c r="Q1888" s="221"/>
      <c r="R1888" s="222"/>
      <c r="S1888" s="222"/>
      <c r="T1888" s="222"/>
      <c r="U1888" s="222"/>
      <c r="V1888" s="222"/>
      <c r="W1888" s="222"/>
      <c r="X1888" s="222"/>
      <c r="Y1888" s="222"/>
      <c r="Z1888" s="212"/>
      <c r="AA1888" s="212"/>
      <c r="AB1888" s="212"/>
      <c r="AC1888" s="212"/>
      <c r="AD1888" s="212"/>
      <c r="AE1888" s="212"/>
      <c r="AF1888" s="212"/>
      <c r="AG1888" s="212" t="s">
        <v>358</v>
      </c>
      <c r="AH1888" s="212">
        <v>2</v>
      </c>
      <c r="AI1888" s="212"/>
      <c r="AJ1888" s="212"/>
      <c r="AK1888" s="212"/>
      <c r="AL1888" s="212"/>
      <c r="AM1888" s="212"/>
      <c r="AN1888" s="212"/>
      <c r="AO1888" s="212"/>
      <c r="AP1888" s="212"/>
      <c r="AQ1888" s="212"/>
      <c r="AR1888" s="212"/>
      <c r="AS1888" s="212"/>
      <c r="AT1888" s="212"/>
      <c r="AU1888" s="212"/>
      <c r="AV1888" s="212"/>
      <c r="AW1888" s="212"/>
      <c r="AX1888" s="212"/>
      <c r="AY1888" s="212"/>
      <c r="AZ1888" s="212"/>
      <c r="BA1888" s="212"/>
      <c r="BB1888" s="212"/>
      <c r="BC1888" s="212"/>
      <c r="BD1888" s="212"/>
      <c r="BE1888" s="212"/>
      <c r="BF1888" s="212"/>
      <c r="BG1888" s="212"/>
      <c r="BH1888" s="212"/>
    </row>
    <row r="1889" spans="1:60" outlineLevel="3" x14ac:dyDescent="0.25">
      <c r="A1889" s="219"/>
      <c r="B1889" s="220"/>
      <c r="C1889" s="267" t="s">
        <v>1036</v>
      </c>
      <c r="D1889" s="259"/>
      <c r="E1889" s="260">
        <v>60.3</v>
      </c>
      <c r="F1889" s="222"/>
      <c r="G1889" s="222"/>
      <c r="H1889" s="222"/>
      <c r="I1889" s="222"/>
      <c r="J1889" s="222"/>
      <c r="K1889" s="222"/>
      <c r="L1889" s="222"/>
      <c r="M1889" s="222"/>
      <c r="N1889" s="221"/>
      <c r="O1889" s="221"/>
      <c r="P1889" s="221"/>
      <c r="Q1889" s="221"/>
      <c r="R1889" s="222"/>
      <c r="S1889" s="222"/>
      <c r="T1889" s="222"/>
      <c r="U1889" s="222"/>
      <c r="V1889" s="222"/>
      <c r="W1889" s="222"/>
      <c r="X1889" s="222"/>
      <c r="Y1889" s="222"/>
      <c r="Z1889" s="212"/>
      <c r="AA1889" s="212"/>
      <c r="AB1889" s="212"/>
      <c r="AC1889" s="212"/>
      <c r="AD1889" s="212"/>
      <c r="AE1889" s="212"/>
      <c r="AF1889" s="212"/>
      <c r="AG1889" s="212" t="s">
        <v>358</v>
      </c>
      <c r="AH1889" s="212">
        <v>2</v>
      </c>
      <c r="AI1889" s="212"/>
      <c r="AJ1889" s="212"/>
      <c r="AK1889" s="212"/>
      <c r="AL1889" s="212"/>
      <c r="AM1889" s="212"/>
      <c r="AN1889" s="212"/>
      <c r="AO1889" s="212"/>
      <c r="AP1889" s="212"/>
      <c r="AQ1889" s="212"/>
      <c r="AR1889" s="212"/>
      <c r="AS1889" s="212"/>
      <c r="AT1889" s="212"/>
      <c r="AU1889" s="212"/>
      <c r="AV1889" s="212"/>
      <c r="AW1889" s="212"/>
      <c r="AX1889" s="212"/>
      <c r="AY1889" s="212"/>
      <c r="AZ1889" s="212"/>
      <c r="BA1889" s="212"/>
      <c r="BB1889" s="212"/>
      <c r="BC1889" s="212"/>
      <c r="BD1889" s="212"/>
      <c r="BE1889" s="212"/>
      <c r="BF1889" s="212"/>
      <c r="BG1889" s="212"/>
      <c r="BH1889" s="212"/>
    </row>
    <row r="1890" spans="1:60" outlineLevel="3" x14ac:dyDescent="0.25">
      <c r="A1890" s="219"/>
      <c r="B1890" s="220"/>
      <c r="C1890" s="267" t="s">
        <v>1037</v>
      </c>
      <c r="D1890" s="259"/>
      <c r="E1890" s="260">
        <v>18.399999999999999</v>
      </c>
      <c r="F1890" s="222"/>
      <c r="G1890" s="222"/>
      <c r="H1890" s="222"/>
      <c r="I1890" s="222"/>
      <c r="J1890" s="222"/>
      <c r="K1890" s="222"/>
      <c r="L1890" s="222"/>
      <c r="M1890" s="222"/>
      <c r="N1890" s="221"/>
      <c r="O1890" s="221"/>
      <c r="P1890" s="221"/>
      <c r="Q1890" s="221"/>
      <c r="R1890" s="222"/>
      <c r="S1890" s="222"/>
      <c r="T1890" s="222"/>
      <c r="U1890" s="222"/>
      <c r="V1890" s="222"/>
      <c r="W1890" s="222"/>
      <c r="X1890" s="222"/>
      <c r="Y1890" s="222"/>
      <c r="Z1890" s="212"/>
      <c r="AA1890" s="212"/>
      <c r="AB1890" s="212"/>
      <c r="AC1890" s="212"/>
      <c r="AD1890" s="212"/>
      <c r="AE1890" s="212"/>
      <c r="AF1890" s="212"/>
      <c r="AG1890" s="212" t="s">
        <v>358</v>
      </c>
      <c r="AH1890" s="212">
        <v>2</v>
      </c>
      <c r="AI1890" s="212"/>
      <c r="AJ1890" s="212"/>
      <c r="AK1890" s="212"/>
      <c r="AL1890" s="212"/>
      <c r="AM1890" s="212"/>
      <c r="AN1890" s="212"/>
      <c r="AO1890" s="212"/>
      <c r="AP1890" s="212"/>
      <c r="AQ1890" s="212"/>
      <c r="AR1890" s="212"/>
      <c r="AS1890" s="212"/>
      <c r="AT1890" s="212"/>
      <c r="AU1890" s="212"/>
      <c r="AV1890" s="212"/>
      <c r="AW1890" s="212"/>
      <c r="AX1890" s="212"/>
      <c r="AY1890" s="212"/>
      <c r="AZ1890" s="212"/>
      <c r="BA1890" s="212"/>
      <c r="BB1890" s="212"/>
      <c r="BC1890" s="212"/>
      <c r="BD1890" s="212"/>
      <c r="BE1890" s="212"/>
      <c r="BF1890" s="212"/>
      <c r="BG1890" s="212"/>
      <c r="BH1890" s="212"/>
    </row>
    <row r="1891" spans="1:60" outlineLevel="3" x14ac:dyDescent="0.25">
      <c r="A1891" s="219"/>
      <c r="B1891" s="220"/>
      <c r="C1891" s="267" t="s">
        <v>1038</v>
      </c>
      <c r="D1891" s="259"/>
      <c r="E1891" s="260">
        <v>18</v>
      </c>
      <c r="F1891" s="222"/>
      <c r="G1891" s="222"/>
      <c r="H1891" s="222"/>
      <c r="I1891" s="222"/>
      <c r="J1891" s="222"/>
      <c r="K1891" s="222"/>
      <c r="L1891" s="222"/>
      <c r="M1891" s="222"/>
      <c r="N1891" s="221"/>
      <c r="O1891" s="221"/>
      <c r="P1891" s="221"/>
      <c r="Q1891" s="221"/>
      <c r="R1891" s="222"/>
      <c r="S1891" s="222"/>
      <c r="T1891" s="222"/>
      <c r="U1891" s="222"/>
      <c r="V1891" s="222"/>
      <c r="W1891" s="222"/>
      <c r="X1891" s="222"/>
      <c r="Y1891" s="222"/>
      <c r="Z1891" s="212"/>
      <c r="AA1891" s="212"/>
      <c r="AB1891" s="212"/>
      <c r="AC1891" s="212"/>
      <c r="AD1891" s="212"/>
      <c r="AE1891" s="212"/>
      <c r="AF1891" s="212"/>
      <c r="AG1891" s="212" t="s">
        <v>358</v>
      </c>
      <c r="AH1891" s="212">
        <v>2</v>
      </c>
      <c r="AI1891" s="212"/>
      <c r="AJ1891" s="212"/>
      <c r="AK1891" s="212"/>
      <c r="AL1891" s="212"/>
      <c r="AM1891" s="212"/>
      <c r="AN1891" s="212"/>
      <c r="AO1891" s="212"/>
      <c r="AP1891" s="212"/>
      <c r="AQ1891" s="212"/>
      <c r="AR1891" s="212"/>
      <c r="AS1891" s="212"/>
      <c r="AT1891" s="212"/>
      <c r="AU1891" s="212"/>
      <c r="AV1891" s="212"/>
      <c r="AW1891" s="212"/>
      <c r="AX1891" s="212"/>
      <c r="AY1891" s="212"/>
      <c r="AZ1891" s="212"/>
      <c r="BA1891" s="212"/>
      <c r="BB1891" s="212"/>
      <c r="BC1891" s="212"/>
      <c r="BD1891" s="212"/>
      <c r="BE1891" s="212"/>
      <c r="BF1891" s="212"/>
      <c r="BG1891" s="212"/>
      <c r="BH1891" s="212"/>
    </row>
    <row r="1892" spans="1:60" outlineLevel="3" x14ac:dyDescent="0.25">
      <c r="A1892" s="219"/>
      <c r="B1892" s="220"/>
      <c r="C1892" s="267" t="s">
        <v>1039</v>
      </c>
      <c r="D1892" s="259"/>
      <c r="E1892" s="260">
        <v>18.5</v>
      </c>
      <c r="F1892" s="222"/>
      <c r="G1892" s="222"/>
      <c r="H1892" s="222"/>
      <c r="I1892" s="222"/>
      <c r="J1892" s="222"/>
      <c r="K1892" s="222"/>
      <c r="L1892" s="222"/>
      <c r="M1892" s="222"/>
      <c r="N1892" s="221"/>
      <c r="O1892" s="221"/>
      <c r="P1892" s="221"/>
      <c r="Q1892" s="221"/>
      <c r="R1892" s="222"/>
      <c r="S1892" s="222"/>
      <c r="T1892" s="222"/>
      <c r="U1892" s="222"/>
      <c r="V1892" s="222"/>
      <c r="W1892" s="222"/>
      <c r="X1892" s="222"/>
      <c r="Y1892" s="222"/>
      <c r="Z1892" s="212"/>
      <c r="AA1892" s="212"/>
      <c r="AB1892" s="212"/>
      <c r="AC1892" s="212"/>
      <c r="AD1892" s="212"/>
      <c r="AE1892" s="212"/>
      <c r="AF1892" s="212"/>
      <c r="AG1892" s="212" t="s">
        <v>358</v>
      </c>
      <c r="AH1892" s="212">
        <v>2</v>
      </c>
      <c r="AI1892" s="212"/>
      <c r="AJ1892" s="212"/>
      <c r="AK1892" s="212"/>
      <c r="AL1892" s="212"/>
      <c r="AM1892" s="212"/>
      <c r="AN1892" s="212"/>
      <c r="AO1892" s="212"/>
      <c r="AP1892" s="212"/>
      <c r="AQ1892" s="212"/>
      <c r="AR1892" s="212"/>
      <c r="AS1892" s="212"/>
      <c r="AT1892" s="212"/>
      <c r="AU1892" s="212"/>
      <c r="AV1892" s="212"/>
      <c r="AW1892" s="212"/>
      <c r="AX1892" s="212"/>
      <c r="AY1892" s="212"/>
      <c r="AZ1892" s="212"/>
      <c r="BA1892" s="212"/>
      <c r="BB1892" s="212"/>
      <c r="BC1892" s="212"/>
      <c r="BD1892" s="212"/>
      <c r="BE1892" s="212"/>
      <c r="BF1892" s="212"/>
      <c r="BG1892" s="212"/>
      <c r="BH1892" s="212"/>
    </row>
    <row r="1893" spans="1:60" outlineLevel="3" x14ac:dyDescent="0.25">
      <c r="A1893" s="219"/>
      <c r="B1893" s="220"/>
      <c r="C1893" s="267" t="s">
        <v>1040</v>
      </c>
      <c r="D1893" s="259"/>
      <c r="E1893" s="260">
        <v>18.3</v>
      </c>
      <c r="F1893" s="222"/>
      <c r="G1893" s="222"/>
      <c r="H1893" s="222"/>
      <c r="I1893" s="222"/>
      <c r="J1893" s="222"/>
      <c r="K1893" s="222"/>
      <c r="L1893" s="222"/>
      <c r="M1893" s="222"/>
      <c r="N1893" s="221"/>
      <c r="O1893" s="221"/>
      <c r="P1893" s="221"/>
      <c r="Q1893" s="221"/>
      <c r="R1893" s="222"/>
      <c r="S1893" s="222"/>
      <c r="T1893" s="222"/>
      <c r="U1893" s="222"/>
      <c r="V1893" s="222"/>
      <c r="W1893" s="222"/>
      <c r="X1893" s="222"/>
      <c r="Y1893" s="222"/>
      <c r="Z1893" s="212"/>
      <c r="AA1893" s="212"/>
      <c r="AB1893" s="212"/>
      <c r="AC1893" s="212"/>
      <c r="AD1893" s="212"/>
      <c r="AE1893" s="212"/>
      <c r="AF1893" s="212"/>
      <c r="AG1893" s="212" t="s">
        <v>358</v>
      </c>
      <c r="AH1893" s="212">
        <v>2</v>
      </c>
      <c r="AI1893" s="212"/>
      <c r="AJ1893" s="212"/>
      <c r="AK1893" s="212"/>
      <c r="AL1893" s="212"/>
      <c r="AM1893" s="212"/>
      <c r="AN1893" s="212"/>
      <c r="AO1893" s="212"/>
      <c r="AP1893" s="212"/>
      <c r="AQ1893" s="212"/>
      <c r="AR1893" s="212"/>
      <c r="AS1893" s="212"/>
      <c r="AT1893" s="212"/>
      <c r="AU1893" s="212"/>
      <c r="AV1893" s="212"/>
      <c r="AW1893" s="212"/>
      <c r="AX1893" s="212"/>
      <c r="AY1893" s="212"/>
      <c r="AZ1893" s="212"/>
      <c r="BA1893" s="212"/>
      <c r="BB1893" s="212"/>
      <c r="BC1893" s="212"/>
      <c r="BD1893" s="212"/>
      <c r="BE1893" s="212"/>
      <c r="BF1893" s="212"/>
      <c r="BG1893" s="212"/>
      <c r="BH1893" s="212"/>
    </row>
    <row r="1894" spans="1:60" outlineLevel="3" x14ac:dyDescent="0.25">
      <c r="A1894" s="219"/>
      <c r="B1894" s="220"/>
      <c r="C1894" s="267" t="s">
        <v>1025</v>
      </c>
      <c r="D1894" s="259"/>
      <c r="E1894" s="260">
        <v>5</v>
      </c>
      <c r="F1894" s="222"/>
      <c r="G1894" s="222"/>
      <c r="H1894" s="222"/>
      <c r="I1894" s="222"/>
      <c r="J1894" s="222"/>
      <c r="K1894" s="222"/>
      <c r="L1894" s="222"/>
      <c r="M1894" s="222"/>
      <c r="N1894" s="221"/>
      <c r="O1894" s="221"/>
      <c r="P1894" s="221"/>
      <c r="Q1894" s="221"/>
      <c r="R1894" s="222"/>
      <c r="S1894" s="222"/>
      <c r="T1894" s="222"/>
      <c r="U1894" s="222"/>
      <c r="V1894" s="222"/>
      <c r="W1894" s="222"/>
      <c r="X1894" s="222"/>
      <c r="Y1894" s="222"/>
      <c r="Z1894" s="212"/>
      <c r="AA1894" s="212"/>
      <c r="AB1894" s="212"/>
      <c r="AC1894" s="212"/>
      <c r="AD1894" s="212"/>
      <c r="AE1894" s="212"/>
      <c r="AF1894" s="212"/>
      <c r="AG1894" s="212" t="s">
        <v>358</v>
      </c>
      <c r="AH1894" s="212">
        <v>2</v>
      </c>
      <c r="AI1894" s="212"/>
      <c r="AJ1894" s="212"/>
      <c r="AK1894" s="212"/>
      <c r="AL1894" s="212"/>
      <c r="AM1894" s="212"/>
      <c r="AN1894" s="212"/>
      <c r="AO1894" s="212"/>
      <c r="AP1894" s="212"/>
      <c r="AQ1894" s="212"/>
      <c r="AR1894" s="212"/>
      <c r="AS1894" s="212"/>
      <c r="AT1894" s="212"/>
      <c r="AU1894" s="212"/>
      <c r="AV1894" s="212"/>
      <c r="AW1894" s="212"/>
      <c r="AX1894" s="212"/>
      <c r="AY1894" s="212"/>
      <c r="AZ1894" s="212"/>
      <c r="BA1894" s="212"/>
      <c r="BB1894" s="212"/>
      <c r="BC1894" s="212"/>
      <c r="BD1894" s="212"/>
      <c r="BE1894" s="212"/>
      <c r="BF1894" s="212"/>
      <c r="BG1894" s="212"/>
      <c r="BH1894" s="212"/>
    </row>
    <row r="1895" spans="1:60" outlineLevel="3" x14ac:dyDescent="0.25">
      <c r="A1895" s="219"/>
      <c r="B1895" s="220"/>
      <c r="C1895" s="267" t="s">
        <v>1041</v>
      </c>
      <c r="D1895" s="259"/>
      <c r="E1895" s="260">
        <v>14.3</v>
      </c>
      <c r="F1895" s="222"/>
      <c r="G1895" s="222"/>
      <c r="H1895" s="222"/>
      <c r="I1895" s="222"/>
      <c r="J1895" s="222"/>
      <c r="K1895" s="222"/>
      <c r="L1895" s="222"/>
      <c r="M1895" s="222"/>
      <c r="N1895" s="221"/>
      <c r="O1895" s="221"/>
      <c r="P1895" s="221"/>
      <c r="Q1895" s="221"/>
      <c r="R1895" s="222"/>
      <c r="S1895" s="222"/>
      <c r="T1895" s="222"/>
      <c r="U1895" s="222"/>
      <c r="V1895" s="222"/>
      <c r="W1895" s="222"/>
      <c r="X1895" s="222"/>
      <c r="Y1895" s="222"/>
      <c r="Z1895" s="212"/>
      <c r="AA1895" s="212"/>
      <c r="AB1895" s="212"/>
      <c r="AC1895" s="212"/>
      <c r="AD1895" s="212"/>
      <c r="AE1895" s="212"/>
      <c r="AF1895" s="212"/>
      <c r="AG1895" s="212" t="s">
        <v>358</v>
      </c>
      <c r="AH1895" s="212">
        <v>2</v>
      </c>
      <c r="AI1895" s="212"/>
      <c r="AJ1895" s="212"/>
      <c r="AK1895" s="212"/>
      <c r="AL1895" s="212"/>
      <c r="AM1895" s="212"/>
      <c r="AN1895" s="212"/>
      <c r="AO1895" s="212"/>
      <c r="AP1895" s="212"/>
      <c r="AQ1895" s="212"/>
      <c r="AR1895" s="212"/>
      <c r="AS1895" s="212"/>
      <c r="AT1895" s="212"/>
      <c r="AU1895" s="212"/>
      <c r="AV1895" s="212"/>
      <c r="AW1895" s="212"/>
      <c r="AX1895" s="212"/>
      <c r="AY1895" s="212"/>
      <c r="AZ1895" s="212"/>
      <c r="BA1895" s="212"/>
      <c r="BB1895" s="212"/>
      <c r="BC1895" s="212"/>
      <c r="BD1895" s="212"/>
      <c r="BE1895" s="212"/>
      <c r="BF1895" s="212"/>
      <c r="BG1895" s="212"/>
      <c r="BH1895" s="212"/>
    </row>
    <row r="1896" spans="1:60" outlineLevel="3" x14ac:dyDescent="0.25">
      <c r="A1896" s="219"/>
      <c r="B1896" s="220"/>
      <c r="C1896" s="267" t="s">
        <v>1042</v>
      </c>
      <c r="D1896" s="259"/>
      <c r="E1896" s="260">
        <v>10</v>
      </c>
      <c r="F1896" s="222"/>
      <c r="G1896" s="222"/>
      <c r="H1896" s="222"/>
      <c r="I1896" s="222"/>
      <c r="J1896" s="222"/>
      <c r="K1896" s="222"/>
      <c r="L1896" s="222"/>
      <c r="M1896" s="222"/>
      <c r="N1896" s="221"/>
      <c r="O1896" s="221"/>
      <c r="P1896" s="221"/>
      <c r="Q1896" s="221"/>
      <c r="R1896" s="222"/>
      <c r="S1896" s="222"/>
      <c r="T1896" s="222"/>
      <c r="U1896" s="222"/>
      <c r="V1896" s="222"/>
      <c r="W1896" s="222"/>
      <c r="X1896" s="222"/>
      <c r="Y1896" s="222"/>
      <c r="Z1896" s="212"/>
      <c r="AA1896" s="212"/>
      <c r="AB1896" s="212"/>
      <c r="AC1896" s="212"/>
      <c r="AD1896" s="212"/>
      <c r="AE1896" s="212"/>
      <c r="AF1896" s="212"/>
      <c r="AG1896" s="212" t="s">
        <v>358</v>
      </c>
      <c r="AH1896" s="212">
        <v>2</v>
      </c>
      <c r="AI1896" s="212"/>
      <c r="AJ1896" s="212"/>
      <c r="AK1896" s="212"/>
      <c r="AL1896" s="212"/>
      <c r="AM1896" s="212"/>
      <c r="AN1896" s="212"/>
      <c r="AO1896" s="212"/>
      <c r="AP1896" s="212"/>
      <c r="AQ1896" s="212"/>
      <c r="AR1896" s="212"/>
      <c r="AS1896" s="212"/>
      <c r="AT1896" s="212"/>
      <c r="AU1896" s="212"/>
      <c r="AV1896" s="212"/>
      <c r="AW1896" s="212"/>
      <c r="AX1896" s="212"/>
      <c r="AY1896" s="212"/>
      <c r="AZ1896" s="212"/>
      <c r="BA1896" s="212"/>
      <c r="BB1896" s="212"/>
      <c r="BC1896" s="212"/>
      <c r="BD1896" s="212"/>
      <c r="BE1896" s="212"/>
      <c r="BF1896" s="212"/>
      <c r="BG1896" s="212"/>
      <c r="BH1896" s="212"/>
    </row>
    <row r="1897" spans="1:60" outlineLevel="3" x14ac:dyDescent="0.25">
      <c r="A1897" s="219"/>
      <c r="B1897" s="220"/>
      <c r="C1897" s="267" t="s">
        <v>1043</v>
      </c>
      <c r="D1897" s="259"/>
      <c r="E1897" s="260">
        <v>30.8</v>
      </c>
      <c r="F1897" s="222"/>
      <c r="G1897" s="222"/>
      <c r="H1897" s="222"/>
      <c r="I1897" s="222"/>
      <c r="J1897" s="222"/>
      <c r="K1897" s="222"/>
      <c r="L1897" s="222"/>
      <c r="M1897" s="222"/>
      <c r="N1897" s="221"/>
      <c r="O1897" s="221"/>
      <c r="P1897" s="221"/>
      <c r="Q1897" s="221"/>
      <c r="R1897" s="222"/>
      <c r="S1897" s="222"/>
      <c r="T1897" s="222"/>
      <c r="U1897" s="222"/>
      <c r="V1897" s="222"/>
      <c r="W1897" s="222"/>
      <c r="X1897" s="222"/>
      <c r="Y1897" s="222"/>
      <c r="Z1897" s="212"/>
      <c r="AA1897" s="212"/>
      <c r="AB1897" s="212"/>
      <c r="AC1897" s="212"/>
      <c r="AD1897" s="212"/>
      <c r="AE1897" s="212"/>
      <c r="AF1897" s="212"/>
      <c r="AG1897" s="212" t="s">
        <v>358</v>
      </c>
      <c r="AH1897" s="212">
        <v>2</v>
      </c>
      <c r="AI1897" s="212"/>
      <c r="AJ1897" s="212"/>
      <c r="AK1897" s="212"/>
      <c r="AL1897" s="212"/>
      <c r="AM1897" s="212"/>
      <c r="AN1897" s="212"/>
      <c r="AO1897" s="212"/>
      <c r="AP1897" s="212"/>
      <c r="AQ1897" s="212"/>
      <c r="AR1897" s="212"/>
      <c r="AS1897" s="212"/>
      <c r="AT1897" s="212"/>
      <c r="AU1897" s="212"/>
      <c r="AV1897" s="212"/>
      <c r="AW1897" s="212"/>
      <c r="AX1897" s="212"/>
      <c r="AY1897" s="212"/>
      <c r="AZ1897" s="212"/>
      <c r="BA1897" s="212"/>
      <c r="BB1897" s="212"/>
      <c r="BC1897" s="212"/>
      <c r="BD1897" s="212"/>
      <c r="BE1897" s="212"/>
      <c r="BF1897" s="212"/>
      <c r="BG1897" s="212"/>
      <c r="BH1897" s="212"/>
    </row>
    <row r="1898" spans="1:60" outlineLevel="3" x14ac:dyDescent="0.25">
      <c r="A1898" s="219"/>
      <c r="B1898" s="220"/>
      <c r="C1898" s="267" t="s">
        <v>1044</v>
      </c>
      <c r="D1898" s="259"/>
      <c r="E1898" s="260">
        <v>15.3</v>
      </c>
      <c r="F1898" s="222"/>
      <c r="G1898" s="222"/>
      <c r="H1898" s="222"/>
      <c r="I1898" s="222"/>
      <c r="J1898" s="222"/>
      <c r="K1898" s="222"/>
      <c r="L1898" s="222"/>
      <c r="M1898" s="222"/>
      <c r="N1898" s="221"/>
      <c r="O1898" s="221"/>
      <c r="P1898" s="221"/>
      <c r="Q1898" s="221"/>
      <c r="R1898" s="222"/>
      <c r="S1898" s="222"/>
      <c r="T1898" s="222"/>
      <c r="U1898" s="222"/>
      <c r="V1898" s="222"/>
      <c r="W1898" s="222"/>
      <c r="X1898" s="222"/>
      <c r="Y1898" s="222"/>
      <c r="Z1898" s="212"/>
      <c r="AA1898" s="212"/>
      <c r="AB1898" s="212"/>
      <c r="AC1898" s="212"/>
      <c r="AD1898" s="212"/>
      <c r="AE1898" s="212"/>
      <c r="AF1898" s="212"/>
      <c r="AG1898" s="212" t="s">
        <v>358</v>
      </c>
      <c r="AH1898" s="212">
        <v>2</v>
      </c>
      <c r="AI1898" s="212"/>
      <c r="AJ1898" s="212"/>
      <c r="AK1898" s="212"/>
      <c r="AL1898" s="212"/>
      <c r="AM1898" s="212"/>
      <c r="AN1898" s="212"/>
      <c r="AO1898" s="212"/>
      <c r="AP1898" s="212"/>
      <c r="AQ1898" s="212"/>
      <c r="AR1898" s="212"/>
      <c r="AS1898" s="212"/>
      <c r="AT1898" s="212"/>
      <c r="AU1898" s="212"/>
      <c r="AV1898" s="212"/>
      <c r="AW1898" s="212"/>
      <c r="AX1898" s="212"/>
      <c r="AY1898" s="212"/>
      <c r="AZ1898" s="212"/>
      <c r="BA1898" s="212"/>
      <c r="BB1898" s="212"/>
      <c r="BC1898" s="212"/>
      <c r="BD1898" s="212"/>
      <c r="BE1898" s="212"/>
      <c r="BF1898" s="212"/>
      <c r="BG1898" s="212"/>
      <c r="BH1898" s="212"/>
    </row>
    <row r="1899" spans="1:60" outlineLevel="3" x14ac:dyDescent="0.25">
      <c r="A1899" s="219"/>
      <c r="B1899" s="220"/>
      <c r="C1899" s="267" t="s">
        <v>1045</v>
      </c>
      <c r="D1899" s="259"/>
      <c r="E1899" s="260">
        <v>11.6</v>
      </c>
      <c r="F1899" s="222"/>
      <c r="G1899" s="222"/>
      <c r="H1899" s="222"/>
      <c r="I1899" s="222"/>
      <c r="J1899" s="222"/>
      <c r="K1899" s="222"/>
      <c r="L1899" s="222"/>
      <c r="M1899" s="222"/>
      <c r="N1899" s="221"/>
      <c r="O1899" s="221"/>
      <c r="P1899" s="221"/>
      <c r="Q1899" s="221"/>
      <c r="R1899" s="222"/>
      <c r="S1899" s="222"/>
      <c r="T1899" s="222"/>
      <c r="U1899" s="222"/>
      <c r="V1899" s="222"/>
      <c r="W1899" s="222"/>
      <c r="X1899" s="222"/>
      <c r="Y1899" s="222"/>
      <c r="Z1899" s="212"/>
      <c r="AA1899" s="212"/>
      <c r="AB1899" s="212"/>
      <c r="AC1899" s="212"/>
      <c r="AD1899" s="212"/>
      <c r="AE1899" s="212"/>
      <c r="AF1899" s="212"/>
      <c r="AG1899" s="212" t="s">
        <v>358</v>
      </c>
      <c r="AH1899" s="212">
        <v>2</v>
      </c>
      <c r="AI1899" s="212"/>
      <c r="AJ1899" s="212"/>
      <c r="AK1899" s="212"/>
      <c r="AL1899" s="212"/>
      <c r="AM1899" s="212"/>
      <c r="AN1899" s="212"/>
      <c r="AO1899" s="212"/>
      <c r="AP1899" s="212"/>
      <c r="AQ1899" s="212"/>
      <c r="AR1899" s="212"/>
      <c r="AS1899" s="212"/>
      <c r="AT1899" s="212"/>
      <c r="AU1899" s="212"/>
      <c r="AV1899" s="212"/>
      <c r="AW1899" s="212"/>
      <c r="AX1899" s="212"/>
      <c r="AY1899" s="212"/>
      <c r="AZ1899" s="212"/>
      <c r="BA1899" s="212"/>
      <c r="BB1899" s="212"/>
      <c r="BC1899" s="212"/>
      <c r="BD1899" s="212"/>
      <c r="BE1899" s="212"/>
      <c r="BF1899" s="212"/>
      <c r="BG1899" s="212"/>
      <c r="BH1899" s="212"/>
    </row>
    <row r="1900" spans="1:60" outlineLevel="3" x14ac:dyDescent="0.25">
      <c r="A1900" s="219"/>
      <c r="B1900" s="220"/>
      <c r="C1900" s="267" t="s">
        <v>1046</v>
      </c>
      <c r="D1900" s="259"/>
      <c r="E1900" s="260">
        <v>13.2</v>
      </c>
      <c r="F1900" s="222"/>
      <c r="G1900" s="222"/>
      <c r="H1900" s="222"/>
      <c r="I1900" s="222"/>
      <c r="J1900" s="222"/>
      <c r="K1900" s="222"/>
      <c r="L1900" s="222"/>
      <c r="M1900" s="222"/>
      <c r="N1900" s="221"/>
      <c r="O1900" s="221"/>
      <c r="P1900" s="221"/>
      <c r="Q1900" s="221"/>
      <c r="R1900" s="222"/>
      <c r="S1900" s="222"/>
      <c r="T1900" s="222"/>
      <c r="U1900" s="222"/>
      <c r="V1900" s="222"/>
      <c r="W1900" s="222"/>
      <c r="X1900" s="222"/>
      <c r="Y1900" s="222"/>
      <c r="Z1900" s="212"/>
      <c r="AA1900" s="212"/>
      <c r="AB1900" s="212"/>
      <c r="AC1900" s="212"/>
      <c r="AD1900" s="212"/>
      <c r="AE1900" s="212"/>
      <c r="AF1900" s="212"/>
      <c r="AG1900" s="212" t="s">
        <v>358</v>
      </c>
      <c r="AH1900" s="212">
        <v>2</v>
      </c>
      <c r="AI1900" s="212"/>
      <c r="AJ1900" s="212"/>
      <c r="AK1900" s="212"/>
      <c r="AL1900" s="212"/>
      <c r="AM1900" s="212"/>
      <c r="AN1900" s="212"/>
      <c r="AO1900" s="212"/>
      <c r="AP1900" s="212"/>
      <c r="AQ1900" s="212"/>
      <c r="AR1900" s="212"/>
      <c r="AS1900" s="212"/>
      <c r="AT1900" s="212"/>
      <c r="AU1900" s="212"/>
      <c r="AV1900" s="212"/>
      <c r="AW1900" s="212"/>
      <c r="AX1900" s="212"/>
      <c r="AY1900" s="212"/>
      <c r="AZ1900" s="212"/>
      <c r="BA1900" s="212"/>
      <c r="BB1900" s="212"/>
      <c r="BC1900" s="212"/>
      <c r="BD1900" s="212"/>
      <c r="BE1900" s="212"/>
      <c r="BF1900" s="212"/>
      <c r="BG1900" s="212"/>
      <c r="BH1900" s="212"/>
    </row>
    <row r="1901" spans="1:60" outlineLevel="3" x14ac:dyDescent="0.25">
      <c r="A1901" s="219"/>
      <c r="B1901" s="220"/>
      <c r="C1901" s="267" t="s">
        <v>1047</v>
      </c>
      <c r="D1901" s="259"/>
      <c r="E1901" s="260">
        <v>9.5</v>
      </c>
      <c r="F1901" s="222"/>
      <c r="G1901" s="222"/>
      <c r="H1901" s="222"/>
      <c r="I1901" s="222"/>
      <c r="J1901" s="222"/>
      <c r="K1901" s="222"/>
      <c r="L1901" s="222"/>
      <c r="M1901" s="222"/>
      <c r="N1901" s="221"/>
      <c r="O1901" s="221"/>
      <c r="P1901" s="221"/>
      <c r="Q1901" s="221"/>
      <c r="R1901" s="222"/>
      <c r="S1901" s="222"/>
      <c r="T1901" s="222"/>
      <c r="U1901" s="222"/>
      <c r="V1901" s="222"/>
      <c r="W1901" s="222"/>
      <c r="X1901" s="222"/>
      <c r="Y1901" s="222"/>
      <c r="Z1901" s="212"/>
      <c r="AA1901" s="212"/>
      <c r="AB1901" s="212"/>
      <c r="AC1901" s="212"/>
      <c r="AD1901" s="212"/>
      <c r="AE1901" s="212"/>
      <c r="AF1901" s="212"/>
      <c r="AG1901" s="212" t="s">
        <v>358</v>
      </c>
      <c r="AH1901" s="212">
        <v>2</v>
      </c>
      <c r="AI1901" s="212"/>
      <c r="AJ1901" s="212"/>
      <c r="AK1901" s="212"/>
      <c r="AL1901" s="212"/>
      <c r="AM1901" s="212"/>
      <c r="AN1901" s="212"/>
      <c r="AO1901" s="212"/>
      <c r="AP1901" s="212"/>
      <c r="AQ1901" s="212"/>
      <c r="AR1901" s="212"/>
      <c r="AS1901" s="212"/>
      <c r="AT1901" s="212"/>
      <c r="AU1901" s="212"/>
      <c r="AV1901" s="212"/>
      <c r="AW1901" s="212"/>
      <c r="AX1901" s="212"/>
      <c r="AY1901" s="212"/>
      <c r="AZ1901" s="212"/>
      <c r="BA1901" s="212"/>
      <c r="BB1901" s="212"/>
      <c r="BC1901" s="212"/>
      <c r="BD1901" s="212"/>
      <c r="BE1901" s="212"/>
      <c r="BF1901" s="212"/>
      <c r="BG1901" s="212"/>
      <c r="BH1901" s="212"/>
    </row>
    <row r="1902" spans="1:60" outlineLevel="3" x14ac:dyDescent="0.25">
      <c r="A1902" s="219"/>
      <c r="B1902" s="220"/>
      <c r="C1902" s="267" t="s">
        <v>1048</v>
      </c>
      <c r="D1902" s="259"/>
      <c r="E1902" s="260">
        <v>7.1</v>
      </c>
      <c r="F1902" s="222"/>
      <c r="G1902" s="222"/>
      <c r="H1902" s="222"/>
      <c r="I1902" s="222"/>
      <c r="J1902" s="222"/>
      <c r="K1902" s="222"/>
      <c r="L1902" s="222"/>
      <c r="M1902" s="222"/>
      <c r="N1902" s="221"/>
      <c r="O1902" s="221"/>
      <c r="P1902" s="221"/>
      <c r="Q1902" s="221"/>
      <c r="R1902" s="222"/>
      <c r="S1902" s="222"/>
      <c r="T1902" s="222"/>
      <c r="U1902" s="222"/>
      <c r="V1902" s="222"/>
      <c r="W1902" s="222"/>
      <c r="X1902" s="222"/>
      <c r="Y1902" s="222"/>
      <c r="Z1902" s="212"/>
      <c r="AA1902" s="212"/>
      <c r="AB1902" s="212"/>
      <c r="AC1902" s="212"/>
      <c r="AD1902" s="212"/>
      <c r="AE1902" s="212"/>
      <c r="AF1902" s="212"/>
      <c r="AG1902" s="212" t="s">
        <v>358</v>
      </c>
      <c r="AH1902" s="212">
        <v>2</v>
      </c>
      <c r="AI1902" s="212"/>
      <c r="AJ1902" s="212"/>
      <c r="AK1902" s="212"/>
      <c r="AL1902" s="212"/>
      <c r="AM1902" s="212"/>
      <c r="AN1902" s="212"/>
      <c r="AO1902" s="212"/>
      <c r="AP1902" s="212"/>
      <c r="AQ1902" s="212"/>
      <c r="AR1902" s="212"/>
      <c r="AS1902" s="212"/>
      <c r="AT1902" s="212"/>
      <c r="AU1902" s="212"/>
      <c r="AV1902" s="212"/>
      <c r="AW1902" s="212"/>
      <c r="AX1902" s="212"/>
      <c r="AY1902" s="212"/>
      <c r="AZ1902" s="212"/>
      <c r="BA1902" s="212"/>
      <c r="BB1902" s="212"/>
      <c r="BC1902" s="212"/>
      <c r="BD1902" s="212"/>
      <c r="BE1902" s="212"/>
      <c r="BF1902" s="212"/>
      <c r="BG1902" s="212"/>
      <c r="BH1902" s="212"/>
    </row>
    <row r="1903" spans="1:60" outlineLevel="3" x14ac:dyDescent="0.25">
      <c r="A1903" s="219"/>
      <c r="B1903" s="220"/>
      <c r="C1903" s="267" t="s">
        <v>1025</v>
      </c>
      <c r="D1903" s="259"/>
      <c r="E1903" s="260">
        <v>5</v>
      </c>
      <c r="F1903" s="222"/>
      <c r="G1903" s="222"/>
      <c r="H1903" s="222"/>
      <c r="I1903" s="222"/>
      <c r="J1903" s="222"/>
      <c r="K1903" s="222"/>
      <c r="L1903" s="222"/>
      <c r="M1903" s="222"/>
      <c r="N1903" s="221"/>
      <c r="O1903" s="221"/>
      <c r="P1903" s="221"/>
      <c r="Q1903" s="221"/>
      <c r="R1903" s="222"/>
      <c r="S1903" s="222"/>
      <c r="T1903" s="222"/>
      <c r="U1903" s="222"/>
      <c r="V1903" s="222"/>
      <c r="W1903" s="222"/>
      <c r="X1903" s="222"/>
      <c r="Y1903" s="222"/>
      <c r="Z1903" s="212"/>
      <c r="AA1903" s="212"/>
      <c r="AB1903" s="212"/>
      <c r="AC1903" s="212"/>
      <c r="AD1903" s="212"/>
      <c r="AE1903" s="212"/>
      <c r="AF1903" s="212"/>
      <c r="AG1903" s="212" t="s">
        <v>358</v>
      </c>
      <c r="AH1903" s="212">
        <v>2</v>
      </c>
      <c r="AI1903" s="212"/>
      <c r="AJ1903" s="212"/>
      <c r="AK1903" s="212"/>
      <c r="AL1903" s="212"/>
      <c r="AM1903" s="212"/>
      <c r="AN1903" s="212"/>
      <c r="AO1903" s="212"/>
      <c r="AP1903" s="212"/>
      <c r="AQ1903" s="212"/>
      <c r="AR1903" s="212"/>
      <c r="AS1903" s="212"/>
      <c r="AT1903" s="212"/>
      <c r="AU1903" s="212"/>
      <c r="AV1903" s="212"/>
      <c r="AW1903" s="212"/>
      <c r="AX1903" s="212"/>
      <c r="AY1903" s="212"/>
      <c r="AZ1903" s="212"/>
      <c r="BA1903" s="212"/>
      <c r="BB1903" s="212"/>
      <c r="BC1903" s="212"/>
      <c r="BD1903" s="212"/>
      <c r="BE1903" s="212"/>
      <c r="BF1903" s="212"/>
      <c r="BG1903" s="212"/>
      <c r="BH1903" s="212"/>
    </row>
    <row r="1904" spans="1:60" outlineLevel="3" x14ac:dyDescent="0.25">
      <c r="A1904" s="219"/>
      <c r="B1904" s="220"/>
      <c r="C1904" s="267" t="s">
        <v>1049</v>
      </c>
      <c r="D1904" s="259"/>
      <c r="E1904" s="260">
        <v>15</v>
      </c>
      <c r="F1904" s="222"/>
      <c r="G1904" s="222"/>
      <c r="H1904" s="222"/>
      <c r="I1904" s="222"/>
      <c r="J1904" s="222"/>
      <c r="K1904" s="222"/>
      <c r="L1904" s="222"/>
      <c r="M1904" s="222"/>
      <c r="N1904" s="221"/>
      <c r="O1904" s="221"/>
      <c r="P1904" s="221"/>
      <c r="Q1904" s="221"/>
      <c r="R1904" s="222"/>
      <c r="S1904" s="222"/>
      <c r="T1904" s="222"/>
      <c r="U1904" s="222"/>
      <c r="V1904" s="222"/>
      <c r="W1904" s="222"/>
      <c r="X1904" s="222"/>
      <c r="Y1904" s="222"/>
      <c r="Z1904" s="212"/>
      <c r="AA1904" s="212"/>
      <c r="AB1904" s="212"/>
      <c r="AC1904" s="212"/>
      <c r="AD1904" s="212"/>
      <c r="AE1904" s="212"/>
      <c r="AF1904" s="212"/>
      <c r="AG1904" s="212" t="s">
        <v>358</v>
      </c>
      <c r="AH1904" s="212">
        <v>2</v>
      </c>
      <c r="AI1904" s="212"/>
      <c r="AJ1904" s="212"/>
      <c r="AK1904" s="212"/>
      <c r="AL1904" s="212"/>
      <c r="AM1904" s="212"/>
      <c r="AN1904" s="212"/>
      <c r="AO1904" s="212"/>
      <c r="AP1904" s="212"/>
      <c r="AQ1904" s="212"/>
      <c r="AR1904" s="212"/>
      <c r="AS1904" s="212"/>
      <c r="AT1904" s="212"/>
      <c r="AU1904" s="212"/>
      <c r="AV1904" s="212"/>
      <c r="AW1904" s="212"/>
      <c r="AX1904" s="212"/>
      <c r="AY1904" s="212"/>
      <c r="AZ1904" s="212"/>
      <c r="BA1904" s="212"/>
      <c r="BB1904" s="212"/>
      <c r="BC1904" s="212"/>
      <c r="BD1904" s="212"/>
      <c r="BE1904" s="212"/>
      <c r="BF1904" s="212"/>
      <c r="BG1904" s="212"/>
      <c r="BH1904" s="212"/>
    </row>
    <row r="1905" spans="1:60" outlineLevel="3" x14ac:dyDescent="0.25">
      <c r="A1905" s="219"/>
      <c r="B1905" s="220"/>
      <c r="C1905" s="268" t="s">
        <v>371</v>
      </c>
      <c r="D1905" s="261"/>
      <c r="E1905" s="262">
        <v>489.9</v>
      </c>
      <c r="F1905" s="222"/>
      <c r="G1905" s="222"/>
      <c r="H1905" s="222"/>
      <c r="I1905" s="222"/>
      <c r="J1905" s="222"/>
      <c r="K1905" s="222"/>
      <c r="L1905" s="222"/>
      <c r="M1905" s="222"/>
      <c r="N1905" s="221"/>
      <c r="O1905" s="221"/>
      <c r="P1905" s="221"/>
      <c r="Q1905" s="221"/>
      <c r="R1905" s="222"/>
      <c r="S1905" s="222"/>
      <c r="T1905" s="222"/>
      <c r="U1905" s="222"/>
      <c r="V1905" s="222"/>
      <c r="W1905" s="222"/>
      <c r="X1905" s="222"/>
      <c r="Y1905" s="222"/>
      <c r="Z1905" s="212"/>
      <c r="AA1905" s="212"/>
      <c r="AB1905" s="212"/>
      <c r="AC1905" s="212"/>
      <c r="AD1905" s="212"/>
      <c r="AE1905" s="212"/>
      <c r="AF1905" s="212"/>
      <c r="AG1905" s="212" t="s">
        <v>358</v>
      </c>
      <c r="AH1905" s="212">
        <v>3</v>
      </c>
      <c r="AI1905" s="212"/>
      <c r="AJ1905" s="212"/>
      <c r="AK1905" s="212"/>
      <c r="AL1905" s="212"/>
      <c r="AM1905" s="212"/>
      <c r="AN1905" s="212"/>
      <c r="AO1905" s="212"/>
      <c r="AP1905" s="212"/>
      <c r="AQ1905" s="212"/>
      <c r="AR1905" s="212"/>
      <c r="AS1905" s="212"/>
      <c r="AT1905" s="212"/>
      <c r="AU1905" s="212"/>
      <c r="AV1905" s="212"/>
      <c r="AW1905" s="212"/>
      <c r="AX1905" s="212"/>
      <c r="AY1905" s="212"/>
      <c r="AZ1905" s="212"/>
      <c r="BA1905" s="212"/>
      <c r="BB1905" s="212"/>
      <c r="BC1905" s="212"/>
      <c r="BD1905" s="212"/>
      <c r="BE1905" s="212"/>
      <c r="BF1905" s="212"/>
      <c r="BG1905" s="212"/>
      <c r="BH1905" s="212"/>
    </row>
    <row r="1906" spans="1:60" outlineLevel="3" x14ac:dyDescent="0.25">
      <c r="A1906" s="219"/>
      <c r="B1906" s="220"/>
      <c r="C1906" s="266" t="s">
        <v>372</v>
      </c>
      <c r="D1906" s="259"/>
      <c r="E1906" s="260"/>
      <c r="F1906" s="222"/>
      <c r="G1906" s="222"/>
      <c r="H1906" s="222"/>
      <c r="I1906" s="222"/>
      <c r="J1906" s="222"/>
      <c r="K1906" s="222"/>
      <c r="L1906" s="222"/>
      <c r="M1906" s="222"/>
      <c r="N1906" s="221"/>
      <c r="O1906" s="221"/>
      <c r="P1906" s="221"/>
      <c r="Q1906" s="221"/>
      <c r="R1906" s="222"/>
      <c r="S1906" s="222"/>
      <c r="T1906" s="222"/>
      <c r="U1906" s="222"/>
      <c r="V1906" s="222"/>
      <c r="W1906" s="222"/>
      <c r="X1906" s="222"/>
      <c r="Y1906" s="222"/>
      <c r="Z1906" s="212"/>
      <c r="AA1906" s="212"/>
      <c r="AB1906" s="212"/>
      <c r="AC1906" s="212"/>
      <c r="AD1906" s="212"/>
      <c r="AE1906" s="212"/>
      <c r="AF1906" s="212"/>
      <c r="AG1906" s="212" t="s">
        <v>358</v>
      </c>
      <c r="AH1906" s="212"/>
      <c r="AI1906" s="212"/>
      <c r="AJ1906" s="212"/>
      <c r="AK1906" s="212"/>
      <c r="AL1906" s="212"/>
      <c r="AM1906" s="212"/>
      <c r="AN1906" s="212"/>
      <c r="AO1906" s="212"/>
      <c r="AP1906" s="212"/>
      <c r="AQ1906" s="212"/>
      <c r="AR1906" s="212"/>
      <c r="AS1906" s="212"/>
      <c r="AT1906" s="212"/>
      <c r="AU1906" s="212"/>
      <c r="AV1906" s="212"/>
      <c r="AW1906" s="212"/>
      <c r="AX1906" s="212"/>
      <c r="AY1906" s="212"/>
      <c r="AZ1906" s="212"/>
      <c r="BA1906" s="212"/>
      <c r="BB1906" s="212"/>
      <c r="BC1906" s="212"/>
      <c r="BD1906" s="212"/>
      <c r="BE1906" s="212"/>
      <c r="BF1906" s="212"/>
      <c r="BG1906" s="212"/>
      <c r="BH1906" s="212"/>
    </row>
    <row r="1907" spans="1:60" outlineLevel="3" x14ac:dyDescent="0.25">
      <c r="A1907" s="219"/>
      <c r="B1907" s="220"/>
      <c r="C1907" s="265" t="s">
        <v>1533</v>
      </c>
      <c r="D1907" s="257"/>
      <c r="E1907" s="258">
        <v>-1077.78</v>
      </c>
      <c r="F1907" s="222"/>
      <c r="G1907" s="222"/>
      <c r="H1907" s="222"/>
      <c r="I1907" s="222"/>
      <c r="J1907" s="222"/>
      <c r="K1907" s="222"/>
      <c r="L1907" s="222"/>
      <c r="M1907" s="222"/>
      <c r="N1907" s="221"/>
      <c r="O1907" s="221"/>
      <c r="P1907" s="221"/>
      <c r="Q1907" s="221"/>
      <c r="R1907" s="222"/>
      <c r="S1907" s="222"/>
      <c r="T1907" s="222"/>
      <c r="U1907" s="222"/>
      <c r="V1907" s="222"/>
      <c r="W1907" s="222"/>
      <c r="X1907" s="222"/>
      <c r="Y1907" s="222"/>
      <c r="Z1907" s="212"/>
      <c r="AA1907" s="212"/>
      <c r="AB1907" s="212"/>
      <c r="AC1907" s="212"/>
      <c r="AD1907" s="212"/>
      <c r="AE1907" s="212"/>
      <c r="AF1907" s="212"/>
      <c r="AG1907" s="212" t="s">
        <v>358</v>
      </c>
      <c r="AH1907" s="212">
        <v>0</v>
      </c>
      <c r="AI1907" s="212"/>
      <c r="AJ1907" s="212"/>
      <c r="AK1907" s="212"/>
      <c r="AL1907" s="212"/>
      <c r="AM1907" s="212"/>
      <c r="AN1907" s="212"/>
      <c r="AO1907" s="212"/>
      <c r="AP1907" s="212"/>
      <c r="AQ1907" s="212"/>
      <c r="AR1907" s="212"/>
      <c r="AS1907" s="212"/>
      <c r="AT1907" s="212"/>
      <c r="AU1907" s="212"/>
      <c r="AV1907" s="212"/>
      <c r="AW1907" s="212"/>
      <c r="AX1907" s="212"/>
      <c r="AY1907" s="212"/>
      <c r="AZ1907" s="212"/>
      <c r="BA1907" s="212"/>
      <c r="BB1907" s="212"/>
      <c r="BC1907" s="212"/>
      <c r="BD1907" s="212"/>
      <c r="BE1907" s="212"/>
      <c r="BF1907" s="212"/>
      <c r="BG1907" s="212"/>
      <c r="BH1907" s="212"/>
    </row>
    <row r="1908" spans="1:60" outlineLevel="3" x14ac:dyDescent="0.25">
      <c r="A1908" s="219"/>
      <c r="B1908" s="220"/>
      <c r="C1908" s="266" t="s">
        <v>367</v>
      </c>
      <c r="D1908" s="259"/>
      <c r="E1908" s="260"/>
      <c r="F1908" s="222"/>
      <c r="G1908" s="222"/>
      <c r="H1908" s="222"/>
      <c r="I1908" s="222"/>
      <c r="J1908" s="222"/>
      <c r="K1908" s="222"/>
      <c r="L1908" s="222"/>
      <c r="M1908" s="222"/>
      <c r="N1908" s="221"/>
      <c r="O1908" s="221"/>
      <c r="P1908" s="221"/>
      <c r="Q1908" s="221"/>
      <c r="R1908" s="222"/>
      <c r="S1908" s="222"/>
      <c r="T1908" s="222"/>
      <c r="U1908" s="222"/>
      <c r="V1908" s="222"/>
      <c r="W1908" s="222"/>
      <c r="X1908" s="222"/>
      <c r="Y1908" s="222"/>
      <c r="Z1908" s="212"/>
      <c r="AA1908" s="212"/>
      <c r="AB1908" s="212"/>
      <c r="AC1908" s="212"/>
      <c r="AD1908" s="212"/>
      <c r="AE1908" s="212"/>
      <c r="AF1908" s="212"/>
      <c r="AG1908" s="212" t="s">
        <v>358</v>
      </c>
      <c r="AH1908" s="212"/>
      <c r="AI1908" s="212"/>
      <c r="AJ1908" s="212"/>
      <c r="AK1908" s="212"/>
      <c r="AL1908" s="212"/>
      <c r="AM1908" s="212"/>
      <c r="AN1908" s="212"/>
      <c r="AO1908" s="212"/>
      <c r="AP1908" s="212"/>
      <c r="AQ1908" s="212"/>
      <c r="AR1908" s="212"/>
      <c r="AS1908" s="212"/>
      <c r="AT1908" s="212"/>
      <c r="AU1908" s="212"/>
      <c r="AV1908" s="212"/>
      <c r="AW1908" s="212"/>
      <c r="AX1908" s="212"/>
      <c r="AY1908" s="212"/>
      <c r="AZ1908" s="212"/>
      <c r="BA1908" s="212"/>
      <c r="BB1908" s="212"/>
      <c r="BC1908" s="212"/>
      <c r="BD1908" s="212"/>
      <c r="BE1908" s="212"/>
      <c r="BF1908" s="212"/>
      <c r="BG1908" s="212"/>
      <c r="BH1908" s="212"/>
    </row>
    <row r="1909" spans="1:60" outlineLevel="3" x14ac:dyDescent="0.25">
      <c r="A1909" s="219"/>
      <c r="B1909" s="220"/>
      <c r="C1909" s="267" t="s">
        <v>1051</v>
      </c>
      <c r="D1909" s="259"/>
      <c r="E1909" s="260">
        <v>11.4</v>
      </c>
      <c r="F1909" s="222"/>
      <c r="G1909" s="222"/>
      <c r="H1909" s="222"/>
      <c r="I1909" s="222"/>
      <c r="J1909" s="222"/>
      <c r="K1909" s="222"/>
      <c r="L1909" s="222"/>
      <c r="M1909" s="222"/>
      <c r="N1909" s="221"/>
      <c r="O1909" s="221"/>
      <c r="P1909" s="221"/>
      <c r="Q1909" s="221"/>
      <c r="R1909" s="222"/>
      <c r="S1909" s="222"/>
      <c r="T1909" s="222"/>
      <c r="U1909" s="222"/>
      <c r="V1909" s="222"/>
      <c r="W1909" s="222"/>
      <c r="X1909" s="222"/>
      <c r="Y1909" s="222"/>
      <c r="Z1909" s="212"/>
      <c r="AA1909" s="212"/>
      <c r="AB1909" s="212"/>
      <c r="AC1909" s="212"/>
      <c r="AD1909" s="212"/>
      <c r="AE1909" s="212"/>
      <c r="AF1909" s="212"/>
      <c r="AG1909" s="212" t="s">
        <v>358</v>
      </c>
      <c r="AH1909" s="212">
        <v>2</v>
      </c>
      <c r="AI1909" s="212"/>
      <c r="AJ1909" s="212"/>
      <c r="AK1909" s="212"/>
      <c r="AL1909" s="212"/>
      <c r="AM1909" s="212"/>
      <c r="AN1909" s="212"/>
      <c r="AO1909" s="212"/>
      <c r="AP1909" s="212"/>
      <c r="AQ1909" s="212"/>
      <c r="AR1909" s="212"/>
      <c r="AS1909" s="212"/>
      <c r="AT1909" s="212"/>
      <c r="AU1909" s="212"/>
      <c r="AV1909" s="212"/>
      <c r="AW1909" s="212"/>
      <c r="AX1909" s="212"/>
      <c r="AY1909" s="212"/>
      <c r="AZ1909" s="212"/>
      <c r="BA1909" s="212"/>
      <c r="BB1909" s="212"/>
      <c r="BC1909" s="212"/>
      <c r="BD1909" s="212"/>
      <c r="BE1909" s="212"/>
      <c r="BF1909" s="212"/>
      <c r="BG1909" s="212"/>
      <c r="BH1909" s="212"/>
    </row>
    <row r="1910" spans="1:60" outlineLevel="3" x14ac:dyDescent="0.25">
      <c r="A1910" s="219"/>
      <c r="B1910" s="220"/>
      <c r="C1910" s="267" t="s">
        <v>1052</v>
      </c>
      <c r="D1910" s="259"/>
      <c r="E1910" s="260"/>
      <c r="F1910" s="222"/>
      <c r="G1910" s="222"/>
      <c r="H1910" s="222"/>
      <c r="I1910" s="222"/>
      <c r="J1910" s="222"/>
      <c r="K1910" s="222"/>
      <c r="L1910" s="222"/>
      <c r="M1910" s="222"/>
      <c r="N1910" s="221"/>
      <c r="O1910" s="221"/>
      <c r="P1910" s="221"/>
      <c r="Q1910" s="221"/>
      <c r="R1910" s="222"/>
      <c r="S1910" s="222"/>
      <c r="T1910" s="222"/>
      <c r="U1910" s="222"/>
      <c r="V1910" s="222"/>
      <c r="W1910" s="222"/>
      <c r="X1910" s="222"/>
      <c r="Y1910" s="222"/>
      <c r="Z1910" s="212"/>
      <c r="AA1910" s="212"/>
      <c r="AB1910" s="212"/>
      <c r="AC1910" s="212"/>
      <c r="AD1910" s="212"/>
      <c r="AE1910" s="212"/>
      <c r="AF1910" s="212"/>
      <c r="AG1910" s="212" t="s">
        <v>358</v>
      </c>
      <c r="AH1910" s="212">
        <v>2</v>
      </c>
      <c r="AI1910" s="212"/>
      <c r="AJ1910" s="212"/>
      <c r="AK1910" s="212"/>
      <c r="AL1910" s="212"/>
      <c r="AM1910" s="212"/>
      <c r="AN1910" s="212"/>
      <c r="AO1910" s="212"/>
      <c r="AP1910" s="212"/>
      <c r="AQ1910" s="212"/>
      <c r="AR1910" s="212"/>
      <c r="AS1910" s="212"/>
      <c r="AT1910" s="212"/>
      <c r="AU1910" s="212"/>
      <c r="AV1910" s="212"/>
      <c r="AW1910" s="212"/>
      <c r="AX1910" s="212"/>
      <c r="AY1910" s="212"/>
      <c r="AZ1910" s="212"/>
      <c r="BA1910" s="212"/>
      <c r="BB1910" s="212"/>
      <c r="BC1910" s="212"/>
      <c r="BD1910" s="212"/>
      <c r="BE1910" s="212"/>
      <c r="BF1910" s="212"/>
      <c r="BG1910" s="212"/>
      <c r="BH1910" s="212"/>
    </row>
    <row r="1911" spans="1:60" outlineLevel="3" x14ac:dyDescent="0.25">
      <c r="A1911" s="219"/>
      <c r="B1911" s="220"/>
      <c r="C1911" s="267" t="s">
        <v>1052</v>
      </c>
      <c r="D1911" s="259"/>
      <c r="E1911" s="260"/>
      <c r="F1911" s="222"/>
      <c r="G1911" s="222"/>
      <c r="H1911" s="222"/>
      <c r="I1911" s="222"/>
      <c r="J1911" s="222"/>
      <c r="K1911" s="222"/>
      <c r="L1911" s="222"/>
      <c r="M1911" s="222"/>
      <c r="N1911" s="221"/>
      <c r="O1911" s="221"/>
      <c r="P1911" s="221"/>
      <c r="Q1911" s="221"/>
      <c r="R1911" s="222"/>
      <c r="S1911" s="222"/>
      <c r="T1911" s="222"/>
      <c r="U1911" s="222"/>
      <c r="V1911" s="222"/>
      <c r="W1911" s="222"/>
      <c r="X1911" s="222"/>
      <c r="Y1911" s="222"/>
      <c r="Z1911" s="212"/>
      <c r="AA1911" s="212"/>
      <c r="AB1911" s="212"/>
      <c r="AC1911" s="212"/>
      <c r="AD1911" s="212"/>
      <c r="AE1911" s="212"/>
      <c r="AF1911" s="212"/>
      <c r="AG1911" s="212" t="s">
        <v>358</v>
      </c>
      <c r="AH1911" s="212">
        <v>2</v>
      </c>
      <c r="AI1911" s="212"/>
      <c r="AJ1911" s="212"/>
      <c r="AK1911" s="212"/>
      <c r="AL1911" s="212"/>
      <c r="AM1911" s="212"/>
      <c r="AN1911" s="212"/>
      <c r="AO1911" s="212"/>
      <c r="AP1911" s="212"/>
      <c r="AQ1911" s="212"/>
      <c r="AR1911" s="212"/>
      <c r="AS1911" s="212"/>
      <c r="AT1911" s="212"/>
      <c r="AU1911" s="212"/>
      <c r="AV1911" s="212"/>
      <c r="AW1911" s="212"/>
      <c r="AX1911" s="212"/>
      <c r="AY1911" s="212"/>
      <c r="AZ1911" s="212"/>
      <c r="BA1911" s="212"/>
      <c r="BB1911" s="212"/>
      <c r="BC1911" s="212"/>
      <c r="BD1911" s="212"/>
      <c r="BE1911" s="212"/>
      <c r="BF1911" s="212"/>
      <c r="BG1911" s="212"/>
      <c r="BH1911" s="212"/>
    </row>
    <row r="1912" spans="1:60" outlineLevel="3" x14ac:dyDescent="0.25">
      <c r="A1912" s="219"/>
      <c r="B1912" s="220"/>
      <c r="C1912" s="267" t="s">
        <v>1037</v>
      </c>
      <c r="D1912" s="259"/>
      <c r="E1912" s="260">
        <v>18.399999999999999</v>
      </c>
      <c r="F1912" s="222"/>
      <c r="G1912" s="222"/>
      <c r="H1912" s="222"/>
      <c r="I1912" s="222"/>
      <c r="J1912" s="222"/>
      <c r="K1912" s="222"/>
      <c r="L1912" s="222"/>
      <c r="M1912" s="222"/>
      <c r="N1912" s="221"/>
      <c r="O1912" s="221"/>
      <c r="P1912" s="221"/>
      <c r="Q1912" s="221"/>
      <c r="R1912" s="222"/>
      <c r="S1912" s="222"/>
      <c r="T1912" s="222"/>
      <c r="U1912" s="222"/>
      <c r="V1912" s="222"/>
      <c r="W1912" s="222"/>
      <c r="X1912" s="222"/>
      <c r="Y1912" s="222"/>
      <c r="Z1912" s="212"/>
      <c r="AA1912" s="212"/>
      <c r="AB1912" s="212"/>
      <c r="AC1912" s="212"/>
      <c r="AD1912" s="212"/>
      <c r="AE1912" s="212"/>
      <c r="AF1912" s="212"/>
      <c r="AG1912" s="212" t="s">
        <v>358</v>
      </c>
      <c r="AH1912" s="212">
        <v>2</v>
      </c>
      <c r="AI1912" s="212"/>
      <c r="AJ1912" s="212"/>
      <c r="AK1912" s="212"/>
      <c r="AL1912" s="212"/>
      <c r="AM1912" s="212"/>
      <c r="AN1912" s="212"/>
      <c r="AO1912" s="212"/>
      <c r="AP1912" s="212"/>
      <c r="AQ1912" s="212"/>
      <c r="AR1912" s="212"/>
      <c r="AS1912" s="212"/>
      <c r="AT1912" s="212"/>
      <c r="AU1912" s="212"/>
      <c r="AV1912" s="212"/>
      <c r="AW1912" s="212"/>
      <c r="AX1912" s="212"/>
      <c r="AY1912" s="212"/>
      <c r="AZ1912" s="212"/>
      <c r="BA1912" s="212"/>
      <c r="BB1912" s="212"/>
      <c r="BC1912" s="212"/>
      <c r="BD1912" s="212"/>
      <c r="BE1912" s="212"/>
      <c r="BF1912" s="212"/>
      <c r="BG1912" s="212"/>
      <c r="BH1912" s="212"/>
    </row>
    <row r="1913" spans="1:60" outlineLevel="3" x14ac:dyDescent="0.25">
      <c r="A1913" s="219"/>
      <c r="B1913" s="220"/>
      <c r="C1913" s="267" t="s">
        <v>1053</v>
      </c>
      <c r="D1913" s="259"/>
      <c r="E1913" s="260">
        <v>12.8</v>
      </c>
      <c r="F1913" s="222"/>
      <c r="G1913" s="222"/>
      <c r="H1913" s="222"/>
      <c r="I1913" s="222"/>
      <c r="J1913" s="222"/>
      <c r="K1913" s="222"/>
      <c r="L1913" s="222"/>
      <c r="M1913" s="222"/>
      <c r="N1913" s="221"/>
      <c r="O1913" s="221"/>
      <c r="P1913" s="221"/>
      <c r="Q1913" s="221"/>
      <c r="R1913" s="222"/>
      <c r="S1913" s="222"/>
      <c r="T1913" s="222"/>
      <c r="U1913" s="222"/>
      <c r="V1913" s="222"/>
      <c r="W1913" s="222"/>
      <c r="X1913" s="222"/>
      <c r="Y1913" s="222"/>
      <c r="Z1913" s="212"/>
      <c r="AA1913" s="212"/>
      <c r="AB1913" s="212"/>
      <c r="AC1913" s="212"/>
      <c r="AD1913" s="212"/>
      <c r="AE1913" s="212"/>
      <c r="AF1913" s="212"/>
      <c r="AG1913" s="212" t="s">
        <v>358</v>
      </c>
      <c r="AH1913" s="212">
        <v>2</v>
      </c>
      <c r="AI1913" s="212"/>
      <c r="AJ1913" s="212"/>
      <c r="AK1913" s="212"/>
      <c r="AL1913" s="212"/>
      <c r="AM1913" s="212"/>
      <c r="AN1913" s="212"/>
      <c r="AO1913" s="212"/>
      <c r="AP1913" s="212"/>
      <c r="AQ1913" s="212"/>
      <c r="AR1913" s="212"/>
      <c r="AS1913" s="212"/>
      <c r="AT1913" s="212"/>
      <c r="AU1913" s="212"/>
      <c r="AV1913" s="212"/>
      <c r="AW1913" s="212"/>
      <c r="AX1913" s="212"/>
      <c r="AY1913" s="212"/>
      <c r="AZ1913" s="212"/>
      <c r="BA1913" s="212"/>
      <c r="BB1913" s="212"/>
      <c r="BC1913" s="212"/>
      <c r="BD1913" s="212"/>
      <c r="BE1913" s="212"/>
      <c r="BF1913" s="212"/>
      <c r="BG1913" s="212"/>
      <c r="BH1913" s="212"/>
    </row>
    <row r="1914" spans="1:60" outlineLevel="3" x14ac:dyDescent="0.25">
      <c r="A1914" s="219"/>
      <c r="B1914" s="220"/>
      <c r="C1914" s="267" t="s">
        <v>1054</v>
      </c>
      <c r="D1914" s="259"/>
      <c r="E1914" s="260">
        <v>26.1</v>
      </c>
      <c r="F1914" s="222"/>
      <c r="G1914" s="222"/>
      <c r="H1914" s="222"/>
      <c r="I1914" s="222"/>
      <c r="J1914" s="222"/>
      <c r="K1914" s="222"/>
      <c r="L1914" s="222"/>
      <c r="M1914" s="222"/>
      <c r="N1914" s="221"/>
      <c r="O1914" s="221"/>
      <c r="P1914" s="221"/>
      <c r="Q1914" s="221"/>
      <c r="R1914" s="222"/>
      <c r="S1914" s="222"/>
      <c r="T1914" s="222"/>
      <c r="U1914" s="222"/>
      <c r="V1914" s="222"/>
      <c r="W1914" s="222"/>
      <c r="X1914" s="222"/>
      <c r="Y1914" s="222"/>
      <c r="Z1914" s="212"/>
      <c r="AA1914" s="212"/>
      <c r="AB1914" s="212"/>
      <c r="AC1914" s="212"/>
      <c r="AD1914" s="212"/>
      <c r="AE1914" s="212"/>
      <c r="AF1914" s="212"/>
      <c r="AG1914" s="212" t="s">
        <v>358</v>
      </c>
      <c r="AH1914" s="212">
        <v>2</v>
      </c>
      <c r="AI1914" s="212"/>
      <c r="AJ1914" s="212"/>
      <c r="AK1914" s="212"/>
      <c r="AL1914" s="212"/>
      <c r="AM1914" s="212"/>
      <c r="AN1914" s="212"/>
      <c r="AO1914" s="212"/>
      <c r="AP1914" s="212"/>
      <c r="AQ1914" s="212"/>
      <c r="AR1914" s="212"/>
      <c r="AS1914" s="212"/>
      <c r="AT1914" s="212"/>
      <c r="AU1914" s="212"/>
      <c r="AV1914" s="212"/>
      <c r="AW1914" s="212"/>
      <c r="AX1914" s="212"/>
      <c r="AY1914" s="212"/>
      <c r="AZ1914" s="212"/>
      <c r="BA1914" s="212"/>
      <c r="BB1914" s="212"/>
      <c r="BC1914" s="212"/>
      <c r="BD1914" s="212"/>
      <c r="BE1914" s="212"/>
      <c r="BF1914" s="212"/>
      <c r="BG1914" s="212"/>
      <c r="BH1914" s="212"/>
    </row>
    <row r="1915" spans="1:60" outlineLevel="3" x14ac:dyDescent="0.25">
      <c r="A1915" s="219"/>
      <c r="B1915" s="220"/>
      <c r="C1915" s="267" t="s">
        <v>1055</v>
      </c>
      <c r="D1915" s="259"/>
      <c r="E1915" s="260">
        <v>7.3</v>
      </c>
      <c r="F1915" s="222"/>
      <c r="G1915" s="222"/>
      <c r="H1915" s="222"/>
      <c r="I1915" s="222"/>
      <c r="J1915" s="222"/>
      <c r="K1915" s="222"/>
      <c r="L1915" s="222"/>
      <c r="M1915" s="222"/>
      <c r="N1915" s="221"/>
      <c r="O1915" s="221"/>
      <c r="P1915" s="221"/>
      <c r="Q1915" s="221"/>
      <c r="R1915" s="222"/>
      <c r="S1915" s="222"/>
      <c r="T1915" s="222"/>
      <c r="U1915" s="222"/>
      <c r="V1915" s="222"/>
      <c r="W1915" s="222"/>
      <c r="X1915" s="222"/>
      <c r="Y1915" s="222"/>
      <c r="Z1915" s="212"/>
      <c r="AA1915" s="212"/>
      <c r="AB1915" s="212"/>
      <c r="AC1915" s="212"/>
      <c r="AD1915" s="212"/>
      <c r="AE1915" s="212"/>
      <c r="AF1915" s="212"/>
      <c r="AG1915" s="212" t="s">
        <v>358</v>
      </c>
      <c r="AH1915" s="212">
        <v>2</v>
      </c>
      <c r="AI1915" s="212"/>
      <c r="AJ1915" s="212"/>
      <c r="AK1915" s="212"/>
      <c r="AL1915" s="212"/>
      <c r="AM1915" s="212"/>
      <c r="AN1915" s="212"/>
      <c r="AO1915" s="212"/>
      <c r="AP1915" s="212"/>
      <c r="AQ1915" s="212"/>
      <c r="AR1915" s="212"/>
      <c r="AS1915" s="212"/>
      <c r="AT1915" s="212"/>
      <c r="AU1915" s="212"/>
      <c r="AV1915" s="212"/>
      <c r="AW1915" s="212"/>
      <c r="AX1915" s="212"/>
      <c r="AY1915" s="212"/>
      <c r="AZ1915" s="212"/>
      <c r="BA1915" s="212"/>
      <c r="BB1915" s="212"/>
      <c r="BC1915" s="212"/>
      <c r="BD1915" s="212"/>
      <c r="BE1915" s="212"/>
      <c r="BF1915" s="212"/>
      <c r="BG1915" s="212"/>
      <c r="BH1915" s="212"/>
    </row>
    <row r="1916" spans="1:60" outlineLevel="3" x14ac:dyDescent="0.25">
      <c r="A1916" s="219"/>
      <c r="B1916" s="220"/>
      <c r="C1916" s="267" t="s">
        <v>1056</v>
      </c>
      <c r="D1916" s="259"/>
      <c r="E1916" s="260">
        <v>31.7</v>
      </c>
      <c r="F1916" s="222"/>
      <c r="G1916" s="222"/>
      <c r="H1916" s="222"/>
      <c r="I1916" s="222"/>
      <c r="J1916" s="222"/>
      <c r="K1916" s="222"/>
      <c r="L1916" s="222"/>
      <c r="M1916" s="222"/>
      <c r="N1916" s="221"/>
      <c r="O1916" s="221"/>
      <c r="P1916" s="221"/>
      <c r="Q1916" s="221"/>
      <c r="R1916" s="222"/>
      <c r="S1916" s="222"/>
      <c r="T1916" s="222"/>
      <c r="U1916" s="222"/>
      <c r="V1916" s="222"/>
      <c r="W1916" s="222"/>
      <c r="X1916" s="222"/>
      <c r="Y1916" s="222"/>
      <c r="Z1916" s="212"/>
      <c r="AA1916" s="212"/>
      <c r="AB1916" s="212"/>
      <c r="AC1916" s="212"/>
      <c r="AD1916" s="212"/>
      <c r="AE1916" s="212"/>
      <c r="AF1916" s="212"/>
      <c r="AG1916" s="212" t="s">
        <v>358</v>
      </c>
      <c r="AH1916" s="212">
        <v>2</v>
      </c>
      <c r="AI1916" s="212"/>
      <c r="AJ1916" s="212"/>
      <c r="AK1916" s="212"/>
      <c r="AL1916" s="212"/>
      <c r="AM1916" s="212"/>
      <c r="AN1916" s="212"/>
      <c r="AO1916" s="212"/>
      <c r="AP1916" s="212"/>
      <c r="AQ1916" s="212"/>
      <c r="AR1916" s="212"/>
      <c r="AS1916" s="212"/>
      <c r="AT1916" s="212"/>
      <c r="AU1916" s="212"/>
      <c r="AV1916" s="212"/>
      <c r="AW1916" s="212"/>
      <c r="AX1916" s="212"/>
      <c r="AY1916" s="212"/>
      <c r="AZ1916" s="212"/>
      <c r="BA1916" s="212"/>
      <c r="BB1916" s="212"/>
      <c r="BC1916" s="212"/>
      <c r="BD1916" s="212"/>
      <c r="BE1916" s="212"/>
      <c r="BF1916" s="212"/>
      <c r="BG1916" s="212"/>
      <c r="BH1916" s="212"/>
    </row>
    <row r="1917" spans="1:60" outlineLevel="3" x14ac:dyDescent="0.25">
      <c r="A1917" s="219"/>
      <c r="B1917" s="220"/>
      <c r="C1917" s="267" t="s">
        <v>1025</v>
      </c>
      <c r="D1917" s="259"/>
      <c r="E1917" s="260">
        <v>5</v>
      </c>
      <c r="F1917" s="222"/>
      <c r="G1917" s="222"/>
      <c r="H1917" s="222"/>
      <c r="I1917" s="222"/>
      <c r="J1917" s="222"/>
      <c r="K1917" s="222"/>
      <c r="L1917" s="222"/>
      <c r="M1917" s="222"/>
      <c r="N1917" s="221"/>
      <c r="O1917" s="221"/>
      <c r="P1917" s="221"/>
      <c r="Q1917" s="221"/>
      <c r="R1917" s="222"/>
      <c r="S1917" s="222"/>
      <c r="T1917" s="222"/>
      <c r="U1917" s="222"/>
      <c r="V1917" s="222"/>
      <c r="W1917" s="222"/>
      <c r="X1917" s="222"/>
      <c r="Y1917" s="222"/>
      <c r="Z1917" s="212"/>
      <c r="AA1917" s="212"/>
      <c r="AB1917" s="212"/>
      <c r="AC1917" s="212"/>
      <c r="AD1917" s="212"/>
      <c r="AE1917" s="212"/>
      <c r="AF1917" s="212"/>
      <c r="AG1917" s="212" t="s">
        <v>358</v>
      </c>
      <c r="AH1917" s="212">
        <v>2</v>
      </c>
      <c r="AI1917" s="212"/>
      <c r="AJ1917" s="212"/>
      <c r="AK1917" s="212"/>
      <c r="AL1917" s="212"/>
      <c r="AM1917" s="212"/>
      <c r="AN1917" s="212"/>
      <c r="AO1917" s="212"/>
      <c r="AP1917" s="212"/>
      <c r="AQ1917" s="212"/>
      <c r="AR1917" s="212"/>
      <c r="AS1917" s="212"/>
      <c r="AT1917" s="212"/>
      <c r="AU1917" s="212"/>
      <c r="AV1917" s="212"/>
      <c r="AW1917" s="212"/>
      <c r="AX1917" s="212"/>
      <c r="AY1917" s="212"/>
      <c r="AZ1917" s="212"/>
      <c r="BA1917" s="212"/>
      <c r="BB1917" s="212"/>
      <c r="BC1917" s="212"/>
      <c r="BD1917" s="212"/>
      <c r="BE1917" s="212"/>
      <c r="BF1917" s="212"/>
      <c r="BG1917" s="212"/>
      <c r="BH1917" s="212"/>
    </row>
    <row r="1918" spans="1:60" outlineLevel="3" x14ac:dyDescent="0.25">
      <c r="A1918" s="219"/>
      <c r="B1918" s="220"/>
      <c r="C1918" s="267" t="s">
        <v>1057</v>
      </c>
      <c r="D1918" s="259"/>
      <c r="E1918" s="260">
        <v>4.9000000000000004</v>
      </c>
      <c r="F1918" s="222"/>
      <c r="G1918" s="222"/>
      <c r="H1918" s="222"/>
      <c r="I1918" s="222"/>
      <c r="J1918" s="222"/>
      <c r="K1918" s="222"/>
      <c r="L1918" s="222"/>
      <c r="M1918" s="222"/>
      <c r="N1918" s="221"/>
      <c r="O1918" s="221"/>
      <c r="P1918" s="221"/>
      <c r="Q1918" s="221"/>
      <c r="R1918" s="222"/>
      <c r="S1918" s="222"/>
      <c r="T1918" s="222"/>
      <c r="U1918" s="222"/>
      <c r="V1918" s="222"/>
      <c r="W1918" s="222"/>
      <c r="X1918" s="222"/>
      <c r="Y1918" s="222"/>
      <c r="Z1918" s="212"/>
      <c r="AA1918" s="212"/>
      <c r="AB1918" s="212"/>
      <c r="AC1918" s="212"/>
      <c r="AD1918" s="212"/>
      <c r="AE1918" s="212"/>
      <c r="AF1918" s="212"/>
      <c r="AG1918" s="212" t="s">
        <v>358</v>
      </c>
      <c r="AH1918" s="212">
        <v>2</v>
      </c>
      <c r="AI1918" s="212"/>
      <c r="AJ1918" s="212"/>
      <c r="AK1918" s="212"/>
      <c r="AL1918" s="212"/>
      <c r="AM1918" s="212"/>
      <c r="AN1918" s="212"/>
      <c r="AO1918" s="212"/>
      <c r="AP1918" s="212"/>
      <c r="AQ1918" s="212"/>
      <c r="AR1918" s="212"/>
      <c r="AS1918" s="212"/>
      <c r="AT1918" s="212"/>
      <c r="AU1918" s="212"/>
      <c r="AV1918" s="212"/>
      <c r="AW1918" s="212"/>
      <c r="AX1918" s="212"/>
      <c r="AY1918" s="212"/>
      <c r="AZ1918" s="212"/>
      <c r="BA1918" s="212"/>
      <c r="BB1918" s="212"/>
      <c r="BC1918" s="212"/>
      <c r="BD1918" s="212"/>
      <c r="BE1918" s="212"/>
      <c r="BF1918" s="212"/>
      <c r="BG1918" s="212"/>
      <c r="BH1918" s="212"/>
    </row>
    <row r="1919" spans="1:60" outlineLevel="3" x14ac:dyDescent="0.25">
      <c r="A1919" s="219"/>
      <c r="B1919" s="220"/>
      <c r="C1919" s="267" t="s">
        <v>1058</v>
      </c>
      <c r="D1919" s="259"/>
      <c r="E1919" s="260">
        <v>28.6</v>
      </c>
      <c r="F1919" s="222"/>
      <c r="G1919" s="222"/>
      <c r="H1919" s="222"/>
      <c r="I1919" s="222"/>
      <c r="J1919" s="222"/>
      <c r="K1919" s="222"/>
      <c r="L1919" s="222"/>
      <c r="M1919" s="222"/>
      <c r="N1919" s="221"/>
      <c r="O1919" s="221"/>
      <c r="P1919" s="221"/>
      <c r="Q1919" s="221"/>
      <c r="R1919" s="222"/>
      <c r="S1919" s="222"/>
      <c r="T1919" s="222"/>
      <c r="U1919" s="222"/>
      <c r="V1919" s="222"/>
      <c r="W1919" s="222"/>
      <c r="X1919" s="222"/>
      <c r="Y1919" s="222"/>
      <c r="Z1919" s="212"/>
      <c r="AA1919" s="212"/>
      <c r="AB1919" s="212"/>
      <c r="AC1919" s="212"/>
      <c r="AD1919" s="212"/>
      <c r="AE1919" s="212"/>
      <c r="AF1919" s="212"/>
      <c r="AG1919" s="212" t="s">
        <v>358</v>
      </c>
      <c r="AH1919" s="212">
        <v>2</v>
      </c>
      <c r="AI1919" s="212"/>
      <c r="AJ1919" s="212"/>
      <c r="AK1919" s="212"/>
      <c r="AL1919" s="212"/>
      <c r="AM1919" s="212"/>
      <c r="AN1919" s="212"/>
      <c r="AO1919" s="212"/>
      <c r="AP1919" s="212"/>
      <c r="AQ1919" s="212"/>
      <c r="AR1919" s="212"/>
      <c r="AS1919" s="212"/>
      <c r="AT1919" s="212"/>
      <c r="AU1919" s="212"/>
      <c r="AV1919" s="212"/>
      <c r="AW1919" s="212"/>
      <c r="AX1919" s="212"/>
      <c r="AY1919" s="212"/>
      <c r="AZ1919" s="212"/>
      <c r="BA1919" s="212"/>
      <c r="BB1919" s="212"/>
      <c r="BC1919" s="212"/>
      <c r="BD1919" s="212"/>
      <c r="BE1919" s="212"/>
      <c r="BF1919" s="212"/>
      <c r="BG1919" s="212"/>
      <c r="BH1919" s="212"/>
    </row>
    <row r="1920" spans="1:60" outlineLevel="3" x14ac:dyDescent="0.25">
      <c r="A1920" s="219"/>
      <c r="B1920" s="220"/>
      <c r="C1920" s="268" t="s">
        <v>371</v>
      </c>
      <c r="D1920" s="261"/>
      <c r="E1920" s="262">
        <v>146.19999999999999</v>
      </c>
      <c r="F1920" s="222"/>
      <c r="G1920" s="222"/>
      <c r="H1920" s="222"/>
      <c r="I1920" s="222"/>
      <c r="J1920" s="222"/>
      <c r="K1920" s="222"/>
      <c r="L1920" s="222"/>
      <c r="M1920" s="222"/>
      <c r="N1920" s="221"/>
      <c r="O1920" s="221"/>
      <c r="P1920" s="221"/>
      <c r="Q1920" s="221"/>
      <c r="R1920" s="222"/>
      <c r="S1920" s="222"/>
      <c r="T1920" s="222"/>
      <c r="U1920" s="222"/>
      <c r="V1920" s="222"/>
      <c r="W1920" s="222"/>
      <c r="X1920" s="222"/>
      <c r="Y1920" s="222"/>
      <c r="Z1920" s="212"/>
      <c r="AA1920" s="212"/>
      <c r="AB1920" s="212"/>
      <c r="AC1920" s="212"/>
      <c r="AD1920" s="212"/>
      <c r="AE1920" s="212"/>
      <c r="AF1920" s="212"/>
      <c r="AG1920" s="212" t="s">
        <v>358</v>
      </c>
      <c r="AH1920" s="212">
        <v>3</v>
      </c>
      <c r="AI1920" s="212"/>
      <c r="AJ1920" s="212"/>
      <c r="AK1920" s="212"/>
      <c r="AL1920" s="212"/>
      <c r="AM1920" s="212"/>
      <c r="AN1920" s="212"/>
      <c r="AO1920" s="212"/>
      <c r="AP1920" s="212"/>
      <c r="AQ1920" s="212"/>
      <c r="AR1920" s="212"/>
      <c r="AS1920" s="212"/>
      <c r="AT1920" s="212"/>
      <c r="AU1920" s="212"/>
      <c r="AV1920" s="212"/>
      <c r="AW1920" s="212"/>
      <c r="AX1920" s="212"/>
      <c r="AY1920" s="212"/>
      <c r="AZ1920" s="212"/>
      <c r="BA1920" s="212"/>
      <c r="BB1920" s="212"/>
      <c r="BC1920" s="212"/>
      <c r="BD1920" s="212"/>
      <c r="BE1920" s="212"/>
      <c r="BF1920" s="212"/>
      <c r="BG1920" s="212"/>
      <c r="BH1920" s="212"/>
    </row>
    <row r="1921" spans="1:60" outlineLevel="3" x14ac:dyDescent="0.25">
      <c r="A1921" s="219"/>
      <c r="B1921" s="220"/>
      <c r="C1921" s="266" t="s">
        <v>372</v>
      </c>
      <c r="D1921" s="259"/>
      <c r="E1921" s="260"/>
      <c r="F1921" s="222"/>
      <c r="G1921" s="222"/>
      <c r="H1921" s="222"/>
      <c r="I1921" s="222"/>
      <c r="J1921" s="222"/>
      <c r="K1921" s="222"/>
      <c r="L1921" s="222"/>
      <c r="M1921" s="222"/>
      <c r="N1921" s="221"/>
      <c r="O1921" s="221"/>
      <c r="P1921" s="221"/>
      <c r="Q1921" s="221"/>
      <c r="R1921" s="222"/>
      <c r="S1921" s="222"/>
      <c r="T1921" s="222"/>
      <c r="U1921" s="222"/>
      <c r="V1921" s="222"/>
      <c r="W1921" s="222"/>
      <c r="X1921" s="222"/>
      <c r="Y1921" s="222"/>
      <c r="Z1921" s="212"/>
      <c r="AA1921" s="212"/>
      <c r="AB1921" s="212"/>
      <c r="AC1921" s="212"/>
      <c r="AD1921" s="212"/>
      <c r="AE1921" s="212"/>
      <c r="AF1921" s="212"/>
      <c r="AG1921" s="212" t="s">
        <v>358</v>
      </c>
      <c r="AH1921" s="212"/>
      <c r="AI1921" s="212"/>
      <c r="AJ1921" s="212"/>
      <c r="AK1921" s="212"/>
      <c r="AL1921" s="212"/>
      <c r="AM1921" s="212"/>
      <c r="AN1921" s="212"/>
      <c r="AO1921" s="212"/>
      <c r="AP1921" s="212"/>
      <c r="AQ1921" s="212"/>
      <c r="AR1921" s="212"/>
      <c r="AS1921" s="212"/>
      <c r="AT1921" s="212"/>
      <c r="AU1921" s="212"/>
      <c r="AV1921" s="212"/>
      <c r="AW1921" s="212"/>
      <c r="AX1921" s="212"/>
      <c r="AY1921" s="212"/>
      <c r="AZ1921" s="212"/>
      <c r="BA1921" s="212"/>
      <c r="BB1921" s="212"/>
      <c r="BC1921" s="212"/>
      <c r="BD1921" s="212"/>
      <c r="BE1921" s="212"/>
      <c r="BF1921" s="212"/>
      <c r="BG1921" s="212"/>
      <c r="BH1921" s="212"/>
    </row>
    <row r="1922" spans="1:60" outlineLevel="3" x14ac:dyDescent="0.25">
      <c r="A1922" s="219"/>
      <c r="B1922" s="220"/>
      <c r="C1922" s="265" t="s">
        <v>1534</v>
      </c>
      <c r="D1922" s="257"/>
      <c r="E1922" s="258">
        <v>-321.64</v>
      </c>
      <c r="F1922" s="222"/>
      <c r="G1922" s="222"/>
      <c r="H1922" s="222"/>
      <c r="I1922" s="222"/>
      <c r="J1922" s="222"/>
      <c r="K1922" s="222"/>
      <c r="L1922" s="222"/>
      <c r="M1922" s="222"/>
      <c r="N1922" s="221"/>
      <c r="O1922" s="221"/>
      <c r="P1922" s="221"/>
      <c r="Q1922" s="221"/>
      <c r="R1922" s="222"/>
      <c r="S1922" s="222"/>
      <c r="T1922" s="222"/>
      <c r="U1922" s="222"/>
      <c r="V1922" s="222"/>
      <c r="W1922" s="222"/>
      <c r="X1922" s="222"/>
      <c r="Y1922" s="222"/>
      <c r="Z1922" s="212"/>
      <c r="AA1922" s="212"/>
      <c r="AB1922" s="212"/>
      <c r="AC1922" s="212"/>
      <c r="AD1922" s="212"/>
      <c r="AE1922" s="212"/>
      <c r="AF1922" s="212"/>
      <c r="AG1922" s="212" t="s">
        <v>358</v>
      </c>
      <c r="AH1922" s="212">
        <v>0</v>
      </c>
      <c r="AI1922" s="212"/>
      <c r="AJ1922" s="212"/>
      <c r="AK1922" s="212"/>
      <c r="AL1922" s="212"/>
      <c r="AM1922" s="212"/>
      <c r="AN1922" s="212"/>
      <c r="AO1922" s="212"/>
      <c r="AP1922" s="212"/>
      <c r="AQ1922" s="212"/>
      <c r="AR1922" s="212"/>
      <c r="AS1922" s="212"/>
      <c r="AT1922" s="212"/>
      <c r="AU1922" s="212"/>
      <c r="AV1922" s="212"/>
      <c r="AW1922" s="212"/>
      <c r="AX1922" s="212"/>
      <c r="AY1922" s="212"/>
      <c r="AZ1922" s="212"/>
      <c r="BA1922" s="212"/>
      <c r="BB1922" s="212"/>
      <c r="BC1922" s="212"/>
      <c r="BD1922" s="212"/>
      <c r="BE1922" s="212"/>
      <c r="BF1922" s="212"/>
      <c r="BG1922" s="212"/>
      <c r="BH1922" s="212"/>
    </row>
    <row r="1923" spans="1:60" outlineLevel="2" x14ac:dyDescent="0.25">
      <c r="A1923" s="219"/>
      <c r="B1923" s="220"/>
      <c r="C1923" s="250"/>
      <c r="D1923" s="241"/>
      <c r="E1923" s="241"/>
      <c r="F1923" s="241"/>
      <c r="G1923" s="241"/>
      <c r="H1923" s="222"/>
      <c r="I1923" s="222"/>
      <c r="J1923" s="222"/>
      <c r="K1923" s="222"/>
      <c r="L1923" s="222"/>
      <c r="M1923" s="222"/>
      <c r="N1923" s="221"/>
      <c r="O1923" s="221"/>
      <c r="P1923" s="221"/>
      <c r="Q1923" s="221"/>
      <c r="R1923" s="222"/>
      <c r="S1923" s="222"/>
      <c r="T1923" s="222"/>
      <c r="U1923" s="222"/>
      <c r="V1923" s="222"/>
      <c r="W1923" s="222"/>
      <c r="X1923" s="222"/>
      <c r="Y1923" s="222"/>
      <c r="Z1923" s="212"/>
      <c r="AA1923" s="212"/>
      <c r="AB1923" s="212"/>
      <c r="AC1923" s="212"/>
      <c r="AD1923" s="212"/>
      <c r="AE1923" s="212"/>
      <c r="AF1923" s="212"/>
      <c r="AG1923" s="212" t="s">
        <v>293</v>
      </c>
      <c r="AH1923" s="212"/>
      <c r="AI1923" s="212"/>
      <c r="AJ1923" s="212"/>
      <c r="AK1923" s="212"/>
      <c r="AL1923" s="212"/>
      <c r="AM1923" s="212"/>
      <c r="AN1923" s="212"/>
      <c r="AO1923" s="212"/>
      <c r="AP1923" s="212"/>
      <c r="AQ1923" s="212"/>
      <c r="AR1923" s="212"/>
      <c r="AS1923" s="212"/>
      <c r="AT1923" s="212"/>
      <c r="AU1923" s="212"/>
      <c r="AV1923" s="212"/>
      <c r="AW1923" s="212"/>
      <c r="AX1923" s="212"/>
      <c r="AY1923" s="212"/>
      <c r="AZ1923" s="212"/>
      <c r="BA1923" s="212"/>
      <c r="BB1923" s="212"/>
      <c r="BC1923" s="212"/>
      <c r="BD1923" s="212"/>
      <c r="BE1923" s="212"/>
      <c r="BF1923" s="212"/>
      <c r="BG1923" s="212"/>
      <c r="BH1923" s="212"/>
    </row>
    <row r="1924" spans="1:60" ht="20.399999999999999" outlineLevel="1" x14ac:dyDescent="0.25">
      <c r="A1924" s="234">
        <v>171</v>
      </c>
      <c r="B1924" s="235" t="s">
        <v>1537</v>
      </c>
      <c r="C1924" s="247" t="s">
        <v>1538</v>
      </c>
      <c r="D1924" s="236" t="s">
        <v>391</v>
      </c>
      <c r="E1924" s="237">
        <v>609.52</v>
      </c>
      <c r="F1924" s="238"/>
      <c r="G1924" s="239">
        <f>ROUND(E1924*F1924,2)</f>
        <v>0</v>
      </c>
      <c r="H1924" s="238"/>
      <c r="I1924" s="239">
        <f>ROUND(E1924*H1924,2)</f>
        <v>0</v>
      </c>
      <c r="J1924" s="238"/>
      <c r="K1924" s="239">
        <f>ROUND(E1924*J1924,2)</f>
        <v>0</v>
      </c>
      <c r="L1924" s="239">
        <v>21</v>
      </c>
      <c r="M1924" s="239">
        <f>G1924*(1+L1924/100)</f>
        <v>0</v>
      </c>
      <c r="N1924" s="237">
        <v>4.2999999999999999E-4</v>
      </c>
      <c r="O1924" s="237">
        <f>ROUND(E1924*N1924,2)</f>
        <v>0.26</v>
      </c>
      <c r="P1924" s="237">
        <v>0</v>
      </c>
      <c r="Q1924" s="237">
        <f>ROUND(E1924*P1924,2)</f>
        <v>0</v>
      </c>
      <c r="R1924" s="239" t="s">
        <v>1527</v>
      </c>
      <c r="S1924" s="239" t="s">
        <v>305</v>
      </c>
      <c r="T1924" s="240" t="s">
        <v>305</v>
      </c>
      <c r="U1924" s="222">
        <v>0.13</v>
      </c>
      <c r="V1924" s="222">
        <f>ROUND(E1924*U1924,2)</f>
        <v>79.239999999999995</v>
      </c>
      <c r="W1924" s="222"/>
      <c r="X1924" s="222" t="s">
        <v>290</v>
      </c>
      <c r="Y1924" s="222" t="s">
        <v>291</v>
      </c>
      <c r="Z1924" s="212"/>
      <c r="AA1924" s="212"/>
      <c r="AB1924" s="212"/>
      <c r="AC1924" s="212"/>
      <c r="AD1924" s="212"/>
      <c r="AE1924" s="212"/>
      <c r="AF1924" s="212"/>
      <c r="AG1924" s="212" t="s">
        <v>354</v>
      </c>
      <c r="AH1924" s="212"/>
      <c r="AI1924" s="212"/>
      <c r="AJ1924" s="212"/>
      <c r="AK1924" s="212"/>
      <c r="AL1924" s="212"/>
      <c r="AM1924" s="212"/>
      <c r="AN1924" s="212"/>
      <c r="AO1924" s="212"/>
      <c r="AP1924" s="212"/>
      <c r="AQ1924" s="212"/>
      <c r="AR1924" s="212"/>
      <c r="AS1924" s="212"/>
      <c r="AT1924" s="212"/>
      <c r="AU1924" s="212"/>
      <c r="AV1924" s="212"/>
      <c r="AW1924" s="212"/>
      <c r="AX1924" s="212"/>
      <c r="AY1924" s="212"/>
      <c r="AZ1924" s="212"/>
      <c r="BA1924" s="212"/>
      <c r="BB1924" s="212"/>
      <c r="BC1924" s="212"/>
      <c r="BD1924" s="212"/>
      <c r="BE1924" s="212"/>
      <c r="BF1924" s="212"/>
      <c r="BG1924" s="212"/>
      <c r="BH1924" s="212"/>
    </row>
    <row r="1925" spans="1:60" outlineLevel="2" x14ac:dyDescent="0.25">
      <c r="A1925" s="219"/>
      <c r="B1925" s="220"/>
      <c r="C1925" s="266" t="s">
        <v>367</v>
      </c>
      <c r="D1925" s="259"/>
      <c r="E1925" s="260"/>
      <c r="F1925" s="222"/>
      <c r="G1925" s="222"/>
      <c r="H1925" s="222"/>
      <c r="I1925" s="222"/>
      <c r="J1925" s="222"/>
      <c r="K1925" s="222"/>
      <c r="L1925" s="222"/>
      <c r="M1925" s="222"/>
      <c r="N1925" s="221"/>
      <c r="O1925" s="221"/>
      <c r="P1925" s="221"/>
      <c r="Q1925" s="221"/>
      <c r="R1925" s="222"/>
      <c r="S1925" s="222"/>
      <c r="T1925" s="222"/>
      <c r="U1925" s="222"/>
      <c r="V1925" s="222"/>
      <c r="W1925" s="222"/>
      <c r="X1925" s="222"/>
      <c r="Y1925" s="222"/>
      <c r="Z1925" s="212"/>
      <c r="AA1925" s="212"/>
      <c r="AB1925" s="212"/>
      <c r="AC1925" s="212"/>
      <c r="AD1925" s="212"/>
      <c r="AE1925" s="212"/>
      <c r="AF1925" s="212"/>
      <c r="AG1925" s="212" t="s">
        <v>358</v>
      </c>
      <c r="AH1925" s="212"/>
      <c r="AI1925" s="212"/>
      <c r="AJ1925" s="212"/>
      <c r="AK1925" s="212"/>
      <c r="AL1925" s="212"/>
      <c r="AM1925" s="212"/>
      <c r="AN1925" s="212"/>
      <c r="AO1925" s="212"/>
      <c r="AP1925" s="212"/>
      <c r="AQ1925" s="212"/>
      <c r="AR1925" s="212"/>
      <c r="AS1925" s="212"/>
      <c r="AT1925" s="212"/>
      <c r="AU1925" s="212"/>
      <c r="AV1925" s="212"/>
      <c r="AW1925" s="212"/>
      <c r="AX1925" s="212"/>
      <c r="AY1925" s="212"/>
      <c r="AZ1925" s="212"/>
      <c r="BA1925" s="212"/>
      <c r="BB1925" s="212"/>
      <c r="BC1925" s="212"/>
      <c r="BD1925" s="212"/>
      <c r="BE1925" s="212"/>
      <c r="BF1925" s="212"/>
      <c r="BG1925" s="212"/>
      <c r="BH1925" s="212"/>
    </row>
    <row r="1926" spans="1:60" outlineLevel="3" x14ac:dyDescent="0.25">
      <c r="A1926" s="219"/>
      <c r="B1926" s="220"/>
      <c r="C1926" s="267" t="s">
        <v>1021</v>
      </c>
      <c r="D1926" s="259"/>
      <c r="E1926" s="260">
        <v>21.4</v>
      </c>
      <c r="F1926" s="222"/>
      <c r="G1926" s="222"/>
      <c r="H1926" s="222"/>
      <c r="I1926" s="222"/>
      <c r="J1926" s="222"/>
      <c r="K1926" s="222"/>
      <c r="L1926" s="222"/>
      <c r="M1926" s="222"/>
      <c r="N1926" s="221"/>
      <c r="O1926" s="221"/>
      <c r="P1926" s="221"/>
      <c r="Q1926" s="221"/>
      <c r="R1926" s="222"/>
      <c r="S1926" s="222"/>
      <c r="T1926" s="222"/>
      <c r="U1926" s="222"/>
      <c r="V1926" s="222"/>
      <c r="W1926" s="222"/>
      <c r="X1926" s="222"/>
      <c r="Y1926" s="222"/>
      <c r="Z1926" s="212"/>
      <c r="AA1926" s="212"/>
      <c r="AB1926" s="212"/>
      <c r="AC1926" s="212"/>
      <c r="AD1926" s="212"/>
      <c r="AE1926" s="212"/>
      <c r="AF1926" s="212"/>
      <c r="AG1926" s="212" t="s">
        <v>358</v>
      </c>
      <c r="AH1926" s="212">
        <v>2</v>
      </c>
      <c r="AI1926" s="212"/>
      <c r="AJ1926" s="212"/>
      <c r="AK1926" s="212"/>
      <c r="AL1926" s="212"/>
      <c r="AM1926" s="212"/>
      <c r="AN1926" s="212"/>
      <c r="AO1926" s="212"/>
      <c r="AP1926" s="212"/>
      <c r="AQ1926" s="212"/>
      <c r="AR1926" s="212"/>
      <c r="AS1926" s="212"/>
      <c r="AT1926" s="212"/>
      <c r="AU1926" s="212"/>
      <c r="AV1926" s="212"/>
      <c r="AW1926" s="212"/>
      <c r="AX1926" s="212"/>
      <c r="AY1926" s="212"/>
      <c r="AZ1926" s="212"/>
      <c r="BA1926" s="212"/>
      <c r="BB1926" s="212"/>
      <c r="BC1926" s="212"/>
      <c r="BD1926" s="212"/>
      <c r="BE1926" s="212"/>
      <c r="BF1926" s="212"/>
      <c r="BG1926" s="212"/>
      <c r="BH1926" s="212"/>
    </row>
    <row r="1927" spans="1:60" outlineLevel="3" x14ac:dyDescent="0.25">
      <c r="A1927" s="219"/>
      <c r="B1927" s="220"/>
      <c r="C1927" s="267" t="s">
        <v>1022</v>
      </c>
      <c r="D1927" s="259"/>
      <c r="E1927" s="260">
        <v>20.100000000000001</v>
      </c>
      <c r="F1927" s="222"/>
      <c r="G1927" s="222"/>
      <c r="H1927" s="222"/>
      <c r="I1927" s="222"/>
      <c r="J1927" s="222"/>
      <c r="K1927" s="222"/>
      <c r="L1927" s="222"/>
      <c r="M1927" s="222"/>
      <c r="N1927" s="221"/>
      <c r="O1927" s="221"/>
      <c r="P1927" s="221"/>
      <c r="Q1927" s="221"/>
      <c r="R1927" s="222"/>
      <c r="S1927" s="222"/>
      <c r="T1927" s="222"/>
      <c r="U1927" s="222"/>
      <c r="V1927" s="222"/>
      <c r="W1927" s="222"/>
      <c r="X1927" s="222"/>
      <c r="Y1927" s="222"/>
      <c r="Z1927" s="212"/>
      <c r="AA1927" s="212"/>
      <c r="AB1927" s="212"/>
      <c r="AC1927" s="212"/>
      <c r="AD1927" s="212"/>
      <c r="AE1927" s="212"/>
      <c r="AF1927" s="212"/>
      <c r="AG1927" s="212" t="s">
        <v>358</v>
      </c>
      <c r="AH1927" s="212">
        <v>2</v>
      </c>
      <c r="AI1927" s="212"/>
      <c r="AJ1927" s="212"/>
      <c r="AK1927" s="212"/>
      <c r="AL1927" s="212"/>
      <c r="AM1927" s="212"/>
      <c r="AN1927" s="212"/>
      <c r="AO1927" s="212"/>
      <c r="AP1927" s="212"/>
      <c r="AQ1927" s="212"/>
      <c r="AR1927" s="212"/>
      <c r="AS1927" s="212"/>
      <c r="AT1927" s="212"/>
      <c r="AU1927" s="212"/>
      <c r="AV1927" s="212"/>
      <c r="AW1927" s="212"/>
      <c r="AX1927" s="212"/>
      <c r="AY1927" s="212"/>
      <c r="AZ1927" s="212"/>
      <c r="BA1927" s="212"/>
      <c r="BB1927" s="212"/>
      <c r="BC1927" s="212"/>
      <c r="BD1927" s="212"/>
      <c r="BE1927" s="212"/>
      <c r="BF1927" s="212"/>
      <c r="BG1927" s="212"/>
      <c r="BH1927" s="212"/>
    </row>
    <row r="1928" spans="1:60" outlineLevel="3" x14ac:dyDescent="0.25">
      <c r="A1928" s="219"/>
      <c r="B1928" s="220"/>
      <c r="C1928" s="267" t="s">
        <v>1023</v>
      </c>
      <c r="D1928" s="259"/>
      <c r="E1928" s="260">
        <v>14.4</v>
      </c>
      <c r="F1928" s="222"/>
      <c r="G1928" s="222"/>
      <c r="H1928" s="222"/>
      <c r="I1928" s="222"/>
      <c r="J1928" s="222"/>
      <c r="K1928" s="222"/>
      <c r="L1928" s="222"/>
      <c r="M1928" s="222"/>
      <c r="N1928" s="221"/>
      <c r="O1928" s="221"/>
      <c r="P1928" s="221"/>
      <c r="Q1928" s="221"/>
      <c r="R1928" s="222"/>
      <c r="S1928" s="222"/>
      <c r="T1928" s="222"/>
      <c r="U1928" s="222"/>
      <c r="V1928" s="222"/>
      <c r="W1928" s="222"/>
      <c r="X1928" s="222"/>
      <c r="Y1928" s="222"/>
      <c r="Z1928" s="212"/>
      <c r="AA1928" s="212"/>
      <c r="AB1928" s="212"/>
      <c r="AC1928" s="212"/>
      <c r="AD1928" s="212"/>
      <c r="AE1928" s="212"/>
      <c r="AF1928" s="212"/>
      <c r="AG1928" s="212" t="s">
        <v>358</v>
      </c>
      <c r="AH1928" s="212">
        <v>2</v>
      </c>
      <c r="AI1928" s="212"/>
      <c r="AJ1928" s="212"/>
      <c r="AK1928" s="212"/>
      <c r="AL1928" s="212"/>
      <c r="AM1928" s="212"/>
      <c r="AN1928" s="212"/>
      <c r="AO1928" s="212"/>
      <c r="AP1928" s="212"/>
      <c r="AQ1928" s="212"/>
      <c r="AR1928" s="212"/>
      <c r="AS1928" s="212"/>
      <c r="AT1928" s="212"/>
      <c r="AU1928" s="212"/>
      <c r="AV1928" s="212"/>
      <c r="AW1928" s="212"/>
      <c r="AX1928" s="212"/>
      <c r="AY1928" s="212"/>
      <c r="AZ1928" s="212"/>
      <c r="BA1928" s="212"/>
      <c r="BB1928" s="212"/>
      <c r="BC1928" s="212"/>
      <c r="BD1928" s="212"/>
      <c r="BE1928" s="212"/>
      <c r="BF1928" s="212"/>
      <c r="BG1928" s="212"/>
      <c r="BH1928" s="212"/>
    </row>
    <row r="1929" spans="1:60" outlineLevel="3" x14ac:dyDescent="0.25">
      <c r="A1929" s="219"/>
      <c r="B1929" s="220"/>
      <c r="C1929" s="267" t="s">
        <v>1024</v>
      </c>
      <c r="D1929" s="259"/>
      <c r="E1929" s="260">
        <v>7.9</v>
      </c>
      <c r="F1929" s="222"/>
      <c r="G1929" s="222"/>
      <c r="H1929" s="222"/>
      <c r="I1929" s="222"/>
      <c r="J1929" s="222"/>
      <c r="K1929" s="222"/>
      <c r="L1929" s="222"/>
      <c r="M1929" s="222"/>
      <c r="N1929" s="221"/>
      <c r="O1929" s="221"/>
      <c r="P1929" s="221"/>
      <c r="Q1929" s="221"/>
      <c r="R1929" s="222"/>
      <c r="S1929" s="222"/>
      <c r="T1929" s="222"/>
      <c r="U1929" s="222"/>
      <c r="V1929" s="222"/>
      <c r="W1929" s="222"/>
      <c r="X1929" s="222"/>
      <c r="Y1929" s="222"/>
      <c r="Z1929" s="212"/>
      <c r="AA1929" s="212"/>
      <c r="AB1929" s="212"/>
      <c r="AC1929" s="212"/>
      <c r="AD1929" s="212"/>
      <c r="AE1929" s="212"/>
      <c r="AF1929" s="212"/>
      <c r="AG1929" s="212" t="s">
        <v>358</v>
      </c>
      <c r="AH1929" s="212">
        <v>2</v>
      </c>
      <c r="AI1929" s="212"/>
      <c r="AJ1929" s="212"/>
      <c r="AK1929" s="212"/>
      <c r="AL1929" s="212"/>
      <c r="AM1929" s="212"/>
      <c r="AN1929" s="212"/>
      <c r="AO1929" s="212"/>
      <c r="AP1929" s="212"/>
      <c r="AQ1929" s="212"/>
      <c r="AR1929" s="212"/>
      <c r="AS1929" s="212"/>
      <c r="AT1929" s="212"/>
      <c r="AU1929" s="212"/>
      <c r="AV1929" s="212"/>
      <c r="AW1929" s="212"/>
      <c r="AX1929" s="212"/>
      <c r="AY1929" s="212"/>
      <c r="AZ1929" s="212"/>
      <c r="BA1929" s="212"/>
      <c r="BB1929" s="212"/>
      <c r="BC1929" s="212"/>
      <c r="BD1929" s="212"/>
      <c r="BE1929" s="212"/>
      <c r="BF1929" s="212"/>
      <c r="BG1929" s="212"/>
      <c r="BH1929" s="212"/>
    </row>
    <row r="1930" spans="1:60" outlineLevel="3" x14ac:dyDescent="0.25">
      <c r="A1930" s="219"/>
      <c r="B1930" s="220"/>
      <c r="C1930" s="267" t="s">
        <v>1025</v>
      </c>
      <c r="D1930" s="259"/>
      <c r="E1930" s="260">
        <v>5</v>
      </c>
      <c r="F1930" s="222"/>
      <c r="G1930" s="222"/>
      <c r="H1930" s="222"/>
      <c r="I1930" s="222"/>
      <c r="J1930" s="222"/>
      <c r="K1930" s="222"/>
      <c r="L1930" s="222"/>
      <c r="M1930" s="222"/>
      <c r="N1930" s="221"/>
      <c r="O1930" s="221"/>
      <c r="P1930" s="221"/>
      <c r="Q1930" s="221"/>
      <c r="R1930" s="222"/>
      <c r="S1930" s="222"/>
      <c r="T1930" s="222"/>
      <c r="U1930" s="222"/>
      <c r="V1930" s="222"/>
      <c r="W1930" s="222"/>
      <c r="X1930" s="222"/>
      <c r="Y1930" s="222"/>
      <c r="Z1930" s="212"/>
      <c r="AA1930" s="212"/>
      <c r="AB1930" s="212"/>
      <c r="AC1930" s="212"/>
      <c r="AD1930" s="212"/>
      <c r="AE1930" s="212"/>
      <c r="AF1930" s="212"/>
      <c r="AG1930" s="212" t="s">
        <v>358</v>
      </c>
      <c r="AH1930" s="212">
        <v>2</v>
      </c>
      <c r="AI1930" s="212"/>
      <c r="AJ1930" s="212"/>
      <c r="AK1930" s="212"/>
      <c r="AL1930" s="212"/>
      <c r="AM1930" s="212"/>
      <c r="AN1930" s="212"/>
      <c r="AO1930" s="212"/>
      <c r="AP1930" s="212"/>
      <c r="AQ1930" s="212"/>
      <c r="AR1930" s="212"/>
      <c r="AS1930" s="212"/>
      <c r="AT1930" s="212"/>
      <c r="AU1930" s="212"/>
      <c r="AV1930" s="212"/>
      <c r="AW1930" s="212"/>
      <c r="AX1930" s="212"/>
      <c r="AY1930" s="212"/>
      <c r="AZ1930" s="212"/>
      <c r="BA1930" s="212"/>
      <c r="BB1930" s="212"/>
      <c r="BC1930" s="212"/>
      <c r="BD1930" s="212"/>
      <c r="BE1930" s="212"/>
      <c r="BF1930" s="212"/>
      <c r="BG1930" s="212"/>
      <c r="BH1930" s="212"/>
    </row>
    <row r="1931" spans="1:60" outlineLevel="3" x14ac:dyDescent="0.25">
      <c r="A1931" s="219"/>
      <c r="B1931" s="220"/>
      <c r="C1931" s="267" t="s">
        <v>1026</v>
      </c>
      <c r="D1931" s="259"/>
      <c r="E1931" s="260">
        <v>10.1</v>
      </c>
      <c r="F1931" s="222"/>
      <c r="G1931" s="222"/>
      <c r="H1931" s="222"/>
      <c r="I1931" s="222"/>
      <c r="J1931" s="222"/>
      <c r="K1931" s="222"/>
      <c r="L1931" s="222"/>
      <c r="M1931" s="222"/>
      <c r="N1931" s="221"/>
      <c r="O1931" s="221"/>
      <c r="P1931" s="221"/>
      <c r="Q1931" s="221"/>
      <c r="R1931" s="222"/>
      <c r="S1931" s="222"/>
      <c r="T1931" s="222"/>
      <c r="U1931" s="222"/>
      <c r="V1931" s="222"/>
      <c r="W1931" s="222"/>
      <c r="X1931" s="222"/>
      <c r="Y1931" s="222"/>
      <c r="Z1931" s="212"/>
      <c r="AA1931" s="212"/>
      <c r="AB1931" s="212"/>
      <c r="AC1931" s="212"/>
      <c r="AD1931" s="212"/>
      <c r="AE1931" s="212"/>
      <c r="AF1931" s="212"/>
      <c r="AG1931" s="212" t="s">
        <v>358</v>
      </c>
      <c r="AH1931" s="212">
        <v>2</v>
      </c>
      <c r="AI1931" s="212"/>
      <c r="AJ1931" s="212"/>
      <c r="AK1931" s="212"/>
      <c r="AL1931" s="212"/>
      <c r="AM1931" s="212"/>
      <c r="AN1931" s="212"/>
      <c r="AO1931" s="212"/>
      <c r="AP1931" s="212"/>
      <c r="AQ1931" s="212"/>
      <c r="AR1931" s="212"/>
      <c r="AS1931" s="212"/>
      <c r="AT1931" s="212"/>
      <c r="AU1931" s="212"/>
      <c r="AV1931" s="212"/>
      <c r="AW1931" s="212"/>
      <c r="AX1931" s="212"/>
      <c r="AY1931" s="212"/>
      <c r="AZ1931" s="212"/>
      <c r="BA1931" s="212"/>
      <c r="BB1931" s="212"/>
      <c r="BC1931" s="212"/>
      <c r="BD1931" s="212"/>
      <c r="BE1931" s="212"/>
      <c r="BF1931" s="212"/>
      <c r="BG1931" s="212"/>
      <c r="BH1931" s="212"/>
    </row>
    <row r="1932" spans="1:60" outlineLevel="3" x14ac:dyDescent="0.25">
      <c r="A1932" s="219"/>
      <c r="B1932" s="220"/>
      <c r="C1932" s="267" t="s">
        <v>1027</v>
      </c>
      <c r="D1932" s="259"/>
      <c r="E1932" s="260">
        <v>6</v>
      </c>
      <c r="F1932" s="222"/>
      <c r="G1932" s="222"/>
      <c r="H1932" s="222"/>
      <c r="I1932" s="222"/>
      <c r="J1932" s="222"/>
      <c r="K1932" s="222"/>
      <c r="L1932" s="222"/>
      <c r="M1932" s="222"/>
      <c r="N1932" s="221"/>
      <c r="O1932" s="221"/>
      <c r="P1932" s="221"/>
      <c r="Q1932" s="221"/>
      <c r="R1932" s="222"/>
      <c r="S1932" s="222"/>
      <c r="T1932" s="222"/>
      <c r="U1932" s="222"/>
      <c r="V1932" s="222"/>
      <c r="W1932" s="222"/>
      <c r="X1932" s="222"/>
      <c r="Y1932" s="222"/>
      <c r="Z1932" s="212"/>
      <c r="AA1932" s="212"/>
      <c r="AB1932" s="212"/>
      <c r="AC1932" s="212"/>
      <c r="AD1932" s="212"/>
      <c r="AE1932" s="212"/>
      <c r="AF1932" s="212"/>
      <c r="AG1932" s="212" t="s">
        <v>358</v>
      </c>
      <c r="AH1932" s="212">
        <v>2</v>
      </c>
      <c r="AI1932" s="212"/>
      <c r="AJ1932" s="212"/>
      <c r="AK1932" s="212"/>
      <c r="AL1932" s="212"/>
      <c r="AM1932" s="212"/>
      <c r="AN1932" s="212"/>
      <c r="AO1932" s="212"/>
      <c r="AP1932" s="212"/>
      <c r="AQ1932" s="212"/>
      <c r="AR1932" s="212"/>
      <c r="AS1932" s="212"/>
      <c r="AT1932" s="212"/>
      <c r="AU1932" s="212"/>
      <c r="AV1932" s="212"/>
      <c r="AW1932" s="212"/>
      <c r="AX1932" s="212"/>
      <c r="AY1932" s="212"/>
      <c r="AZ1932" s="212"/>
      <c r="BA1932" s="212"/>
      <c r="BB1932" s="212"/>
      <c r="BC1932" s="212"/>
      <c r="BD1932" s="212"/>
      <c r="BE1932" s="212"/>
      <c r="BF1932" s="212"/>
      <c r="BG1932" s="212"/>
      <c r="BH1932" s="212"/>
    </row>
    <row r="1933" spans="1:60" outlineLevel="3" x14ac:dyDescent="0.25">
      <c r="A1933" s="219"/>
      <c r="B1933" s="220"/>
      <c r="C1933" s="267" t="s">
        <v>1028</v>
      </c>
      <c r="D1933" s="259"/>
      <c r="E1933" s="260">
        <v>13.7</v>
      </c>
      <c r="F1933" s="222"/>
      <c r="G1933" s="222"/>
      <c r="H1933" s="222"/>
      <c r="I1933" s="222"/>
      <c r="J1933" s="222"/>
      <c r="K1933" s="222"/>
      <c r="L1933" s="222"/>
      <c r="M1933" s="222"/>
      <c r="N1933" s="221"/>
      <c r="O1933" s="221"/>
      <c r="P1933" s="221"/>
      <c r="Q1933" s="221"/>
      <c r="R1933" s="222"/>
      <c r="S1933" s="222"/>
      <c r="T1933" s="222"/>
      <c r="U1933" s="222"/>
      <c r="V1933" s="222"/>
      <c r="W1933" s="222"/>
      <c r="X1933" s="222"/>
      <c r="Y1933" s="222"/>
      <c r="Z1933" s="212"/>
      <c r="AA1933" s="212"/>
      <c r="AB1933" s="212"/>
      <c r="AC1933" s="212"/>
      <c r="AD1933" s="212"/>
      <c r="AE1933" s="212"/>
      <c r="AF1933" s="212"/>
      <c r="AG1933" s="212" t="s">
        <v>358</v>
      </c>
      <c r="AH1933" s="212">
        <v>2</v>
      </c>
      <c r="AI1933" s="212"/>
      <c r="AJ1933" s="212"/>
      <c r="AK1933" s="212"/>
      <c r="AL1933" s="212"/>
      <c r="AM1933" s="212"/>
      <c r="AN1933" s="212"/>
      <c r="AO1933" s="212"/>
      <c r="AP1933" s="212"/>
      <c r="AQ1933" s="212"/>
      <c r="AR1933" s="212"/>
      <c r="AS1933" s="212"/>
      <c r="AT1933" s="212"/>
      <c r="AU1933" s="212"/>
      <c r="AV1933" s="212"/>
      <c r="AW1933" s="212"/>
      <c r="AX1933" s="212"/>
      <c r="AY1933" s="212"/>
      <c r="AZ1933" s="212"/>
      <c r="BA1933" s="212"/>
      <c r="BB1933" s="212"/>
      <c r="BC1933" s="212"/>
      <c r="BD1933" s="212"/>
      <c r="BE1933" s="212"/>
      <c r="BF1933" s="212"/>
      <c r="BG1933" s="212"/>
      <c r="BH1933" s="212"/>
    </row>
    <row r="1934" spans="1:60" outlineLevel="3" x14ac:dyDescent="0.25">
      <c r="A1934" s="219"/>
      <c r="B1934" s="220"/>
      <c r="C1934" s="267" t="s">
        <v>1029</v>
      </c>
      <c r="D1934" s="259"/>
      <c r="E1934" s="260">
        <v>9.3000000000000007</v>
      </c>
      <c r="F1934" s="222"/>
      <c r="G1934" s="222"/>
      <c r="H1934" s="222"/>
      <c r="I1934" s="222"/>
      <c r="J1934" s="222"/>
      <c r="K1934" s="222"/>
      <c r="L1934" s="222"/>
      <c r="M1934" s="222"/>
      <c r="N1934" s="221"/>
      <c r="O1934" s="221"/>
      <c r="P1934" s="221"/>
      <c r="Q1934" s="221"/>
      <c r="R1934" s="222"/>
      <c r="S1934" s="222"/>
      <c r="T1934" s="222"/>
      <c r="U1934" s="222"/>
      <c r="V1934" s="222"/>
      <c r="W1934" s="222"/>
      <c r="X1934" s="222"/>
      <c r="Y1934" s="222"/>
      <c r="Z1934" s="212"/>
      <c r="AA1934" s="212"/>
      <c r="AB1934" s="212"/>
      <c r="AC1934" s="212"/>
      <c r="AD1934" s="212"/>
      <c r="AE1934" s="212"/>
      <c r="AF1934" s="212"/>
      <c r="AG1934" s="212" t="s">
        <v>358</v>
      </c>
      <c r="AH1934" s="212">
        <v>2</v>
      </c>
      <c r="AI1934" s="212"/>
      <c r="AJ1934" s="212"/>
      <c r="AK1934" s="212"/>
      <c r="AL1934" s="212"/>
      <c r="AM1934" s="212"/>
      <c r="AN1934" s="212"/>
      <c r="AO1934" s="212"/>
      <c r="AP1934" s="212"/>
      <c r="AQ1934" s="212"/>
      <c r="AR1934" s="212"/>
      <c r="AS1934" s="212"/>
      <c r="AT1934" s="212"/>
      <c r="AU1934" s="212"/>
      <c r="AV1934" s="212"/>
      <c r="AW1934" s="212"/>
      <c r="AX1934" s="212"/>
      <c r="AY1934" s="212"/>
      <c r="AZ1934" s="212"/>
      <c r="BA1934" s="212"/>
      <c r="BB1934" s="212"/>
      <c r="BC1934" s="212"/>
      <c r="BD1934" s="212"/>
      <c r="BE1934" s="212"/>
      <c r="BF1934" s="212"/>
      <c r="BG1934" s="212"/>
      <c r="BH1934" s="212"/>
    </row>
    <row r="1935" spans="1:60" outlineLevel="3" x14ac:dyDescent="0.25">
      <c r="A1935" s="219"/>
      <c r="B1935" s="220"/>
      <c r="C1935" s="267" t="s">
        <v>1030</v>
      </c>
      <c r="D1935" s="259"/>
      <c r="E1935" s="260">
        <v>55.1</v>
      </c>
      <c r="F1935" s="222"/>
      <c r="G1935" s="222"/>
      <c r="H1935" s="222"/>
      <c r="I1935" s="222"/>
      <c r="J1935" s="222"/>
      <c r="K1935" s="222"/>
      <c r="L1935" s="222"/>
      <c r="M1935" s="222"/>
      <c r="N1935" s="221"/>
      <c r="O1935" s="221"/>
      <c r="P1935" s="221"/>
      <c r="Q1935" s="221"/>
      <c r="R1935" s="222"/>
      <c r="S1935" s="222"/>
      <c r="T1935" s="222"/>
      <c r="U1935" s="222"/>
      <c r="V1935" s="222"/>
      <c r="W1935" s="222"/>
      <c r="X1935" s="222"/>
      <c r="Y1935" s="222"/>
      <c r="Z1935" s="212"/>
      <c r="AA1935" s="212"/>
      <c r="AB1935" s="212"/>
      <c r="AC1935" s="212"/>
      <c r="AD1935" s="212"/>
      <c r="AE1935" s="212"/>
      <c r="AF1935" s="212"/>
      <c r="AG1935" s="212" t="s">
        <v>358</v>
      </c>
      <c r="AH1935" s="212">
        <v>2</v>
      </c>
      <c r="AI1935" s="212"/>
      <c r="AJ1935" s="212"/>
      <c r="AK1935" s="212"/>
      <c r="AL1935" s="212"/>
      <c r="AM1935" s="212"/>
      <c r="AN1935" s="212"/>
      <c r="AO1935" s="212"/>
      <c r="AP1935" s="212"/>
      <c r="AQ1935" s="212"/>
      <c r="AR1935" s="212"/>
      <c r="AS1935" s="212"/>
      <c r="AT1935" s="212"/>
      <c r="AU1935" s="212"/>
      <c r="AV1935" s="212"/>
      <c r="AW1935" s="212"/>
      <c r="AX1935" s="212"/>
      <c r="AY1935" s="212"/>
      <c r="AZ1935" s="212"/>
      <c r="BA1935" s="212"/>
      <c r="BB1935" s="212"/>
      <c r="BC1935" s="212"/>
      <c r="BD1935" s="212"/>
      <c r="BE1935" s="212"/>
      <c r="BF1935" s="212"/>
      <c r="BG1935" s="212"/>
      <c r="BH1935" s="212"/>
    </row>
    <row r="1936" spans="1:60" outlineLevel="3" x14ac:dyDescent="0.25">
      <c r="A1936" s="219"/>
      <c r="B1936" s="220"/>
      <c r="C1936" s="267" t="s">
        <v>1031</v>
      </c>
      <c r="D1936" s="259"/>
      <c r="E1936" s="260">
        <v>12.5</v>
      </c>
      <c r="F1936" s="222"/>
      <c r="G1936" s="222"/>
      <c r="H1936" s="222"/>
      <c r="I1936" s="222"/>
      <c r="J1936" s="222"/>
      <c r="K1936" s="222"/>
      <c r="L1936" s="222"/>
      <c r="M1936" s="222"/>
      <c r="N1936" s="221"/>
      <c r="O1936" s="221"/>
      <c r="P1936" s="221"/>
      <c r="Q1936" s="221"/>
      <c r="R1936" s="222"/>
      <c r="S1936" s="222"/>
      <c r="T1936" s="222"/>
      <c r="U1936" s="222"/>
      <c r="V1936" s="222"/>
      <c r="W1936" s="222"/>
      <c r="X1936" s="222"/>
      <c r="Y1936" s="222"/>
      <c r="Z1936" s="212"/>
      <c r="AA1936" s="212"/>
      <c r="AB1936" s="212"/>
      <c r="AC1936" s="212"/>
      <c r="AD1936" s="212"/>
      <c r="AE1936" s="212"/>
      <c r="AF1936" s="212"/>
      <c r="AG1936" s="212" t="s">
        <v>358</v>
      </c>
      <c r="AH1936" s="212">
        <v>2</v>
      </c>
      <c r="AI1936" s="212"/>
      <c r="AJ1936" s="212"/>
      <c r="AK1936" s="212"/>
      <c r="AL1936" s="212"/>
      <c r="AM1936" s="212"/>
      <c r="AN1936" s="212"/>
      <c r="AO1936" s="212"/>
      <c r="AP1936" s="212"/>
      <c r="AQ1936" s="212"/>
      <c r="AR1936" s="212"/>
      <c r="AS1936" s="212"/>
      <c r="AT1936" s="212"/>
      <c r="AU1936" s="212"/>
      <c r="AV1936" s="212"/>
      <c r="AW1936" s="212"/>
      <c r="AX1936" s="212"/>
      <c r="AY1936" s="212"/>
      <c r="AZ1936" s="212"/>
      <c r="BA1936" s="212"/>
      <c r="BB1936" s="212"/>
      <c r="BC1936" s="212"/>
      <c r="BD1936" s="212"/>
      <c r="BE1936" s="212"/>
      <c r="BF1936" s="212"/>
      <c r="BG1936" s="212"/>
      <c r="BH1936" s="212"/>
    </row>
    <row r="1937" spans="1:60" outlineLevel="3" x14ac:dyDescent="0.25">
      <c r="A1937" s="219"/>
      <c r="B1937" s="220"/>
      <c r="C1937" s="267" t="s">
        <v>1032</v>
      </c>
      <c r="D1937" s="259"/>
      <c r="E1937" s="260">
        <v>15.7</v>
      </c>
      <c r="F1937" s="222"/>
      <c r="G1937" s="222"/>
      <c r="H1937" s="222"/>
      <c r="I1937" s="222"/>
      <c r="J1937" s="222"/>
      <c r="K1937" s="222"/>
      <c r="L1937" s="222"/>
      <c r="M1937" s="222"/>
      <c r="N1937" s="221"/>
      <c r="O1937" s="221"/>
      <c r="P1937" s="221"/>
      <c r="Q1937" s="221"/>
      <c r="R1937" s="222"/>
      <c r="S1937" s="222"/>
      <c r="T1937" s="222"/>
      <c r="U1937" s="222"/>
      <c r="V1937" s="222"/>
      <c r="W1937" s="222"/>
      <c r="X1937" s="222"/>
      <c r="Y1937" s="222"/>
      <c r="Z1937" s="212"/>
      <c r="AA1937" s="212"/>
      <c r="AB1937" s="212"/>
      <c r="AC1937" s="212"/>
      <c r="AD1937" s="212"/>
      <c r="AE1937" s="212"/>
      <c r="AF1937" s="212"/>
      <c r="AG1937" s="212" t="s">
        <v>358</v>
      </c>
      <c r="AH1937" s="212">
        <v>2</v>
      </c>
      <c r="AI1937" s="212"/>
      <c r="AJ1937" s="212"/>
      <c r="AK1937" s="212"/>
      <c r="AL1937" s="212"/>
      <c r="AM1937" s="212"/>
      <c r="AN1937" s="212"/>
      <c r="AO1937" s="212"/>
      <c r="AP1937" s="212"/>
      <c r="AQ1937" s="212"/>
      <c r="AR1937" s="212"/>
      <c r="AS1937" s="212"/>
      <c r="AT1937" s="212"/>
      <c r="AU1937" s="212"/>
      <c r="AV1937" s="212"/>
      <c r="AW1937" s="212"/>
      <c r="AX1937" s="212"/>
      <c r="AY1937" s="212"/>
      <c r="AZ1937" s="212"/>
      <c r="BA1937" s="212"/>
      <c r="BB1937" s="212"/>
      <c r="BC1937" s="212"/>
      <c r="BD1937" s="212"/>
      <c r="BE1937" s="212"/>
      <c r="BF1937" s="212"/>
      <c r="BG1937" s="212"/>
      <c r="BH1937" s="212"/>
    </row>
    <row r="1938" spans="1:60" outlineLevel="3" x14ac:dyDescent="0.25">
      <c r="A1938" s="219"/>
      <c r="B1938" s="220"/>
      <c r="C1938" s="267" t="s">
        <v>1025</v>
      </c>
      <c r="D1938" s="259"/>
      <c r="E1938" s="260">
        <v>5</v>
      </c>
      <c r="F1938" s="222"/>
      <c r="G1938" s="222"/>
      <c r="H1938" s="222"/>
      <c r="I1938" s="222"/>
      <c r="J1938" s="222"/>
      <c r="K1938" s="222"/>
      <c r="L1938" s="222"/>
      <c r="M1938" s="222"/>
      <c r="N1938" s="221"/>
      <c r="O1938" s="221"/>
      <c r="P1938" s="221"/>
      <c r="Q1938" s="221"/>
      <c r="R1938" s="222"/>
      <c r="S1938" s="222"/>
      <c r="T1938" s="222"/>
      <c r="U1938" s="222"/>
      <c r="V1938" s="222"/>
      <c r="W1938" s="222"/>
      <c r="X1938" s="222"/>
      <c r="Y1938" s="222"/>
      <c r="Z1938" s="212"/>
      <c r="AA1938" s="212"/>
      <c r="AB1938" s="212"/>
      <c r="AC1938" s="212"/>
      <c r="AD1938" s="212"/>
      <c r="AE1938" s="212"/>
      <c r="AF1938" s="212"/>
      <c r="AG1938" s="212" t="s">
        <v>358</v>
      </c>
      <c r="AH1938" s="212">
        <v>2</v>
      </c>
      <c r="AI1938" s="212"/>
      <c r="AJ1938" s="212"/>
      <c r="AK1938" s="212"/>
      <c r="AL1938" s="212"/>
      <c r="AM1938" s="212"/>
      <c r="AN1938" s="212"/>
      <c r="AO1938" s="212"/>
      <c r="AP1938" s="212"/>
      <c r="AQ1938" s="212"/>
      <c r="AR1938" s="212"/>
      <c r="AS1938" s="212"/>
      <c r="AT1938" s="212"/>
      <c r="AU1938" s="212"/>
      <c r="AV1938" s="212"/>
      <c r="AW1938" s="212"/>
      <c r="AX1938" s="212"/>
      <c r="AY1938" s="212"/>
      <c r="AZ1938" s="212"/>
      <c r="BA1938" s="212"/>
      <c r="BB1938" s="212"/>
      <c r="BC1938" s="212"/>
      <c r="BD1938" s="212"/>
      <c r="BE1938" s="212"/>
      <c r="BF1938" s="212"/>
      <c r="BG1938" s="212"/>
      <c r="BH1938" s="212"/>
    </row>
    <row r="1939" spans="1:60" outlineLevel="3" x14ac:dyDescent="0.25">
      <c r="A1939" s="219"/>
      <c r="B1939" s="220"/>
      <c r="C1939" s="267" t="s">
        <v>1033</v>
      </c>
      <c r="D1939" s="259"/>
      <c r="E1939" s="260">
        <v>9.1</v>
      </c>
      <c r="F1939" s="222"/>
      <c r="G1939" s="222"/>
      <c r="H1939" s="222"/>
      <c r="I1939" s="222"/>
      <c r="J1939" s="222"/>
      <c r="K1939" s="222"/>
      <c r="L1939" s="222"/>
      <c r="M1939" s="222"/>
      <c r="N1939" s="221"/>
      <c r="O1939" s="221"/>
      <c r="P1939" s="221"/>
      <c r="Q1939" s="221"/>
      <c r="R1939" s="222"/>
      <c r="S1939" s="222"/>
      <c r="T1939" s="222"/>
      <c r="U1939" s="222"/>
      <c r="V1939" s="222"/>
      <c r="W1939" s="222"/>
      <c r="X1939" s="222"/>
      <c r="Y1939" s="222"/>
      <c r="Z1939" s="212"/>
      <c r="AA1939" s="212"/>
      <c r="AB1939" s="212"/>
      <c r="AC1939" s="212"/>
      <c r="AD1939" s="212"/>
      <c r="AE1939" s="212"/>
      <c r="AF1939" s="212"/>
      <c r="AG1939" s="212" t="s">
        <v>358</v>
      </c>
      <c r="AH1939" s="212">
        <v>2</v>
      </c>
      <c r="AI1939" s="212"/>
      <c r="AJ1939" s="212"/>
      <c r="AK1939" s="212"/>
      <c r="AL1939" s="212"/>
      <c r="AM1939" s="212"/>
      <c r="AN1939" s="212"/>
      <c r="AO1939" s="212"/>
      <c r="AP1939" s="212"/>
      <c r="AQ1939" s="212"/>
      <c r="AR1939" s="212"/>
      <c r="AS1939" s="212"/>
      <c r="AT1939" s="212"/>
      <c r="AU1939" s="212"/>
      <c r="AV1939" s="212"/>
      <c r="AW1939" s="212"/>
      <c r="AX1939" s="212"/>
      <c r="AY1939" s="212"/>
      <c r="AZ1939" s="212"/>
      <c r="BA1939" s="212"/>
      <c r="BB1939" s="212"/>
      <c r="BC1939" s="212"/>
      <c r="BD1939" s="212"/>
      <c r="BE1939" s="212"/>
      <c r="BF1939" s="212"/>
      <c r="BG1939" s="212"/>
      <c r="BH1939" s="212"/>
    </row>
    <row r="1940" spans="1:60" outlineLevel="3" x14ac:dyDescent="0.25">
      <c r="A1940" s="219"/>
      <c r="B1940" s="220"/>
      <c r="C1940" s="267" t="s">
        <v>1034</v>
      </c>
      <c r="D1940" s="259"/>
      <c r="E1940" s="260">
        <v>8.4</v>
      </c>
      <c r="F1940" s="222"/>
      <c r="G1940" s="222"/>
      <c r="H1940" s="222"/>
      <c r="I1940" s="222"/>
      <c r="J1940" s="222"/>
      <c r="K1940" s="222"/>
      <c r="L1940" s="222"/>
      <c r="M1940" s="222"/>
      <c r="N1940" s="221"/>
      <c r="O1940" s="221"/>
      <c r="P1940" s="221"/>
      <c r="Q1940" s="221"/>
      <c r="R1940" s="222"/>
      <c r="S1940" s="222"/>
      <c r="T1940" s="222"/>
      <c r="U1940" s="222"/>
      <c r="V1940" s="222"/>
      <c r="W1940" s="222"/>
      <c r="X1940" s="222"/>
      <c r="Y1940" s="222"/>
      <c r="Z1940" s="212"/>
      <c r="AA1940" s="212"/>
      <c r="AB1940" s="212"/>
      <c r="AC1940" s="212"/>
      <c r="AD1940" s="212"/>
      <c r="AE1940" s="212"/>
      <c r="AF1940" s="212"/>
      <c r="AG1940" s="212" t="s">
        <v>358</v>
      </c>
      <c r="AH1940" s="212">
        <v>2</v>
      </c>
      <c r="AI1940" s="212"/>
      <c r="AJ1940" s="212"/>
      <c r="AK1940" s="212"/>
      <c r="AL1940" s="212"/>
      <c r="AM1940" s="212"/>
      <c r="AN1940" s="212"/>
      <c r="AO1940" s="212"/>
      <c r="AP1940" s="212"/>
      <c r="AQ1940" s="212"/>
      <c r="AR1940" s="212"/>
      <c r="AS1940" s="212"/>
      <c r="AT1940" s="212"/>
      <c r="AU1940" s="212"/>
      <c r="AV1940" s="212"/>
      <c r="AW1940" s="212"/>
      <c r="AX1940" s="212"/>
      <c r="AY1940" s="212"/>
      <c r="AZ1940" s="212"/>
      <c r="BA1940" s="212"/>
      <c r="BB1940" s="212"/>
      <c r="BC1940" s="212"/>
      <c r="BD1940" s="212"/>
      <c r="BE1940" s="212"/>
      <c r="BF1940" s="212"/>
      <c r="BG1940" s="212"/>
      <c r="BH1940" s="212"/>
    </row>
    <row r="1941" spans="1:60" outlineLevel="3" x14ac:dyDescent="0.25">
      <c r="A1941" s="219"/>
      <c r="B1941" s="220"/>
      <c r="C1941" s="267" t="s">
        <v>1035</v>
      </c>
      <c r="D1941" s="259"/>
      <c r="E1941" s="260">
        <v>5.9</v>
      </c>
      <c r="F1941" s="222"/>
      <c r="G1941" s="222"/>
      <c r="H1941" s="222"/>
      <c r="I1941" s="222"/>
      <c r="J1941" s="222"/>
      <c r="K1941" s="222"/>
      <c r="L1941" s="222"/>
      <c r="M1941" s="222"/>
      <c r="N1941" s="221"/>
      <c r="O1941" s="221"/>
      <c r="P1941" s="221"/>
      <c r="Q1941" s="221"/>
      <c r="R1941" s="222"/>
      <c r="S1941" s="222"/>
      <c r="T1941" s="222"/>
      <c r="U1941" s="222"/>
      <c r="V1941" s="222"/>
      <c r="W1941" s="222"/>
      <c r="X1941" s="222"/>
      <c r="Y1941" s="222"/>
      <c r="Z1941" s="212"/>
      <c r="AA1941" s="212"/>
      <c r="AB1941" s="212"/>
      <c r="AC1941" s="212"/>
      <c r="AD1941" s="212"/>
      <c r="AE1941" s="212"/>
      <c r="AF1941" s="212"/>
      <c r="AG1941" s="212" t="s">
        <v>358</v>
      </c>
      <c r="AH1941" s="212">
        <v>2</v>
      </c>
      <c r="AI1941" s="212"/>
      <c r="AJ1941" s="212"/>
      <c r="AK1941" s="212"/>
      <c r="AL1941" s="212"/>
      <c r="AM1941" s="212"/>
      <c r="AN1941" s="212"/>
      <c r="AO1941" s="212"/>
      <c r="AP1941" s="212"/>
      <c r="AQ1941" s="212"/>
      <c r="AR1941" s="212"/>
      <c r="AS1941" s="212"/>
      <c r="AT1941" s="212"/>
      <c r="AU1941" s="212"/>
      <c r="AV1941" s="212"/>
      <c r="AW1941" s="212"/>
      <c r="AX1941" s="212"/>
      <c r="AY1941" s="212"/>
      <c r="AZ1941" s="212"/>
      <c r="BA1941" s="212"/>
      <c r="BB1941" s="212"/>
      <c r="BC1941" s="212"/>
      <c r="BD1941" s="212"/>
      <c r="BE1941" s="212"/>
      <c r="BF1941" s="212"/>
      <c r="BG1941" s="212"/>
      <c r="BH1941" s="212"/>
    </row>
    <row r="1942" spans="1:60" outlineLevel="3" x14ac:dyDescent="0.25">
      <c r="A1942" s="219"/>
      <c r="B1942" s="220"/>
      <c r="C1942" s="267" t="s">
        <v>1036</v>
      </c>
      <c r="D1942" s="259"/>
      <c r="E1942" s="260">
        <v>60.3</v>
      </c>
      <c r="F1942" s="222"/>
      <c r="G1942" s="222"/>
      <c r="H1942" s="222"/>
      <c r="I1942" s="222"/>
      <c r="J1942" s="222"/>
      <c r="K1942" s="222"/>
      <c r="L1942" s="222"/>
      <c r="M1942" s="222"/>
      <c r="N1942" s="221"/>
      <c r="O1942" s="221"/>
      <c r="P1942" s="221"/>
      <c r="Q1942" s="221"/>
      <c r="R1942" s="222"/>
      <c r="S1942" s="222"/>
      <c r="T1942" s="222"/>
      <c r="U1942" s="222"/>
      <c r="V1942" s="222"/>
      <c r="W1942" s="222"/>
      <c r="X1942" s="222"/>
      <c r="Y1942" s="222"/>
      <c r="Z1942" s="212"/>
      <c r="AA1942" s="212"/>
      <c r="AB1942" s="212"/>
      <c r="AC1942" s="212"/>
      <c r="AD1942" s="212"/>
      <c r="AE1942" s="212"/>
      <c r="AF1942" s="212"/>
      <c r="AG1942" s="212" t="s">
        <v>358</v>
      </c>
      <c r="AH1942" s="212">
        <v>2</v>
      </c>
      <c r="AI1942" s="212"/>
      <c r="AJ1942" s="212"/>
      <c r="AK1942" s="212"/>
      <c r="AL1942" s="212"/>
      <c r="AM1942" s="212"/>
      <c r="AN1942" s="212"/>
      <c r="AO1942" s="212"/>
      <c r="AP1942" s="212"/>
      <c r="AQ1942" s="212"/>
      <c r="AR1942" s="212"/>
      <c r="AS1942" s="212"/>
      <c r="AT1942" s="212"/>
      <c r="AU1942" s="212"/>
      <c r="AV1942" s="212"/>
      <c r="AW1942" s="212"/>
      <c r="AX1942" s="212"/>
      <c r="AY1942" s="212"/>
      <c r="AZ1942" s="212"/>
      <c r="BA1942" s="212"/>
      <c r="BB1942" s="212"/>
      <c r="BC1942" s="212"/>
      <c r="BD1942" s="212"/>
      <c r="BE1942" s="212"/>
      <c r="BF1942" s="212"/>
      <c r="BG1942" s="212"/>
      <c r="BH1942" s="212"/>
    </row>
    <row r="1943" spans="1:60" outlineLevel="3" x14ac:dyDescent="0.25">
      <c r="A1943" s="219"/>
      <c r="B1943" s="220"/>
      <c r="C1943" s="267" t="s">
        <v>1037</v>
      </c>
      <c r="D1943" s="259"/>
      <c r="E1943" s="260">
        <v>18.399999999999999</v>
      </c>
      <c r="F1943" s="222"/>
      <c r="G1943" s="222"/>
      <c r="H1943" s="222"/>
      <c r="I1943" s="222"/>
      <c r="J1943" s="222"/>
      <c r="K1943" s="222"/>
      <c r="L1943" s="222"/>
      <c r="M1943" s="222"/>
      <c r="N1943" s="221"/>
      <c r="O1943" s="221"/>
      <c r="P1943" s="221"/>
      <c r="Q1943" s="221"/>
      <c r="R1943" s="222"/>
      <c r="S1943" s="222"/>
      <c r="T1943" s="222"/>
      <c r="U1943" s="222"/>
      <c r="V1943" s="222"/>
      <c r="W1943" s="222"/>
      <c r="X1943" s="222"/>
      <c r="Y1943" s="222"/>
      <c r="Z1943" s="212"/>
      <c r="AA1943" s="212"/>
      <c r="AB1943" s="212"/>
      <c r="AC1943" s="212"/>
      <c r="AD1943" s="212"/>
      <c r="AE1943" s="212"/>
      <c r="AF1943" s="212"/>
      <c r="AG1943" s="212" t="s">
        <v>358</v>
      </c>
      <c r="AH1943" s="212">
        <v>2</v>
      </c>
      <c r="AI1943" s="212"/>
      <c r="AJ1943" s="212"/>
      <c r="AK1943" s="212"/>
      <c r="AL1943" s="212"/>
      <c r="AM1943" s="212"/>
      <c r="AN1943" s="212"/>
      <c r="AO1943" s="212"/>
      <c r="AP1943" s="212"/>
      <c r="AQ1943" s="212"/>
      <c r="AR1943" s="212"/>
      <c r="AS1943" s="212"/>
      <c r="AT1943" s="212"/>
      <c r="AU1943" s="212"/>
      <c r="AV1943" s="212"/>
      <c r="AW1943" s="212"/>
      <c r="AX1943" s="212"/>
      <c r="AY1943" s="212"/>
      <c r="AZ1943" s="212"/>
      <c r="BA1943" s="212"/>
      <c r="BB1943" s="212"/>
      <c r="BC1943" s="212"/>
      <c r="BD1943" s="212"/>
      <c r="BE1943" s="212"/>
      <c r="BF1943" s="212"/>
      <c r="BG1943" s="212"/>
      <c r="BH1943" s="212"/>
    </row>
    <row r="1944" spans="1:60" outlineLevel="3" x14ac:dyDescent="0.25">
      <c r="A1944" s="219"/>
      <c r="B1944" s="220"/>
      <c r="C1944" s="267" t="s">
        <v>1038</v>
      </c>
      <c r="D1944" s="259"/>
      <c r="E1944" s="260">
        <v>18</v>
      </c>
      <c r="F1944" s="222"/>
      <c r="G1944" s="222"/>
      <c r="H1944" s="222"/>
      <c r="I1944" s="222"/>
      <c r="J1944" s="222"/>
      <c r="K1944" s="222"/>
      <c r="L1944" s="222"/>
      <c r="M1944" s="222"/>
      <c r="N1944" s="221"/>
      <c r="O1944" s="221"/>
      <c r="P1944" s="221"/>
      <c r="Q1944" s="221"/>
      <c r="R1944" s="222"/>
      <c r="S1944" s="222"/>
      <c r="T1944" s="222"/>
      <c r="U1944" s="222"/>
      <c r="V1944" s="222"/>
      <c r="W1944" s="222"/>
      <c r="X1944" s="222"/>
      <c r="Y1944" s="222"/>
      <c r="Z1944" s="212"/>
      <c r="AA1944" s="212"/>
      <c r="AB1944" s="212"/>
      <c r="AC1944" s="212"/>
      <c r="AD1944" s="212"/>
      <c r="AE1944" s="212"/>
      <c r="AF1944" s="212"/>
      <c r="AG1944" s="212" t="s">
        <v>358</v>
      </c>
      <c r="AH1944" s="212">
        <v>2</v>
      </c>
      <c r="AI1944" s="212"/>
      <c r="AJ1944" s="212"/>
      <c r="AK1944" s="212"/>
      <c r="AL1944" s="212"/>
      <c r="AM1944" s="212"/>
      <c r="AN1944" s="212"/>
      <c r="AO1944" s="212"/>
      <c r="AP1944" s="212"/>
      <c r="AQ1944" s="212"/>
      <c r="AR1944" s="212"/>
      <c r="AS1944" s="212"/>
      <c r="AT1944" s="212"/>
      <c r="AU1944" s="212"/>
      <c r="AV1944" s="212"/>
      <c r="AW1944" s="212"/>
      <c r="AX1944" s="212"/>
      <c r="AY1944" s="212"/>
      <c r="AZ1944" s="212"/>
      <c r="BA1944" s="212"/>
      <c r="BB1944" s="212"/>
      <c r="BC1944" s="212"/>
      <c r="BD1944" s="212"/>
      <c r="BE1944" s="212"/>
      <c r="BF1944" s="212"/>
      <c r="BG1944" s="212"/>
      <c r="BH1944" s="212"/>
    </row>
    <row r="1945" spans="1:60" outlineLevel="3" x14ac:dyDescent="0.25">
      <c r="A1945" s="219"/>
      <c r="B1945" s="220"/>
      <c r="C1945" s="267" t="s">
        <v>1039</v>
      </c>
      <c r="D1945" s="259"/>
      <c r="E1945" s="260">
        <v>18.5</v>
      </c>
      <c r="F1945" s="222"/>
      <c r="G1945" s="222"/>
      <c r="H1945" s="222"/>
      <c r="I1945" s="222"/>
      <c r="J1945" s="222"/>
      <c r="K1945" s="222"/>
      <c r="L1945" s="222"/>
      <c r="M1945" s="222"/>
      <c r="N1945" s="221"/>
      <c r="O1945" s="221"/>
      <c r="P1945" s="221"/>
      <c r="Q1945" s="221"/>
      <c r="R1945" s="222"/>
      <c r="S1945" s="222"/>
      <c r="T1945" s="222"/>
      <c r="U1945" s="222"/>
      <c r="V1945" s="222"/>
      <c r="W1945" s="222"/>
      <c r="X1945" s="222"/>
      <c r="Y1945" s="222"/>
      <c r="Z1945" s="212"/>
      <c r="AA1945" s="212"/>
      <c r="AB1945" s="212"/>
      <c r="AC1945" s="212"/>
      <c r="AD1945" s="212"/>
      <c r="AE1945" s="212"/>
      <c r="AF1945" s="212"/>
      <c r="AG1945" s="212" t="s">
        <v>358</v>
      </c>
      <c r="AH1945" s="212">
        <v>2</v>
      </c>
      <c r="AI1945" s="212"/>
      <c r="AJ1945" s="212"/>
      <c r="AK1945" s="212"/>
      <c r="AL1945" s="212"/>
      <c r="AM1945" s="212"/>
      <c r="AN1945" s="212"/>
      <c r="AO1945" s="212"/>
      <c r="AP1945" s="212"/>
      <c r="AQ1945" s="212"/>
      <c r="AR1945" s="212"/>
      <c r="AS1945" s="212"/>
      <c r="AT1945" s="212"/>
      <c r="AU1945" s="212"/>
      <c r="AV1945" s="212"/>
      <c r="AW1945" s="212"/>
      <c r="AX1945" s="212"/>
      <c r="AY1945" s="212"/>
      <c r="AZ1945" s="212"/>
      <c r="BA1945" s="212"/>
      <c r="BB1945" s="212"/>
      <c r="BC1945" s="212"/>
      <c r="BD1945" s="212"/>
      <c r="BE1945" s="212"/>
      <c r="BF1945" s="212"/>
      <c r="BG1945" s="212"/>
      <c r="BH1945" s="212"/>
    </row>
    <row r="1946" spans="1:60" outlineLevel="3" x14ac:dyDescent="0.25">
      <c r="A1946" s="219"/>
      <c r="B1946" s="220"/>
      <c r="C1946" s="267" t="s">
        <v>1040</v>
      </c>
      <c r="D1946" s="259"/>
      <c r="E1946" s="260">
        <v>18.3</v>
      </c>
      <c r="F1946" s="222"/>
      <c r="G1946" s="222"/>
      <c r="H1946" s="222"/>
      <c r="I1946" s="222"/>
      <c r="J1946" s="222"/>
      <c r="K1946" s="222"/>
      <c r="L1946" s="222"/>
      <c r="M1946" s="222"/>
      <c r="N1946" s="221"/>
      <c r="O1946" s="221"/>
      <c r="P1946" s="221"/>
      <c r="Q1946" s="221"/>
      <c r="R1946" s="222"/>
      <c r="S1946" s="222"/>
      <c r="T1946" s="222"/>
      <c r="U1946" s="222"/>
      <c r="V1946" s="222"/>
      <c r="W1946" s="222"/>
      <c r="X1946" s="222"/>
      <c r="Y1946" s="222"/>
      <c r="Z1946" s="212"/>
      <c r="AA1946" s="212"/>
      <c r="AB1946" s="212"/>
      <c r="AC1946" s="212"/>
      <c r="AD1946" s="212"/>
      <c r="AE1946" s="212"/>
      <c r="AF1946" s="212"/>
      <c r="AG1946" s="212" t="s">
        <v>358</v>
      </c>
      <c r="AH1946" s="212">
        <v>2</v>
      </c>
      <c r="AI1946" s="212"/>
      <c r="AJ1946" s="212"/>
      <c r="AK1946" s="212"/>
      <c r="AL1946" s="212"/>
      <c r="AM1946" s="212"/>
      <c r="AN1946" s="212"/>
      <c r="AO1946" s="212"/>
      <c r="AP1946" s="212"/>
      <c r="AQ1946" s="212"/>
      <c r="AR1946" s="212"/>
      <c r="AS1946" s="212"/>
      <c r="AT1946" s="212"/>
      <c r="AU1946" s="212"/>
      <c r="AV1946" s="212"/>
      <c r="AW1946" s="212"/>
      <c r="AX1946" s="212"/>
      <c r="AY1946" s="212"/>
      <c r="AZ1946" s="212"/>
      <c r="BA1946" s="212"/>
      <c r="BB1946" s="212"/>
      <c r="BC1946" s="212"/>
      <c r="BD1946" s="212"/>
      <c r="BE1946" s="212"/>
      <c r="BF1946" s="212"/>
      <c r="BG1946" s="212"/>
      <c r="BH1946" s="212"/>
    </row>
    <row r="1947" spans="1:60" outlineLevel="3" x14ac:dyDescent="0.25">
      <c r="A1947" s="219"/>
      <c r="B1947" s="220"/>
      <c r="C1947" s="267" t="s">
        <v>1025</v>
      </c>
      <c r="D1947" s="259"/>
      <c r="E1947" s="260">
        <v>5</v>
      </c>
      <c r="F1947" s="222"/>
      <c r="G1947" s="222"/>
      <c r="H1947" s="222"/>
      <c r="I1947" s="222"/>
      <c r="J1947" s="222"/>
      <c r="K1947" s="222"/>
      <c r="L1947" s="222"/>
      <c r="M1947" s="222"/>
      <c r="N1947" s="221"/>
      <c r="O1947" s="221"/>
      <c r="P1947" s="221"/>
      <c r="Q1947" s="221"/>
      <c r="R1947" s="222"/>
      <c r="S1947" s="222"/>
      <c r="T1947" s="222"/>
      <c r="U1947" s="222"/>
      <c r="V1947" s="222"/>
      <c r="W1947" s="222"/>
      <c r="X1947" s="222"/>
      <c r="Y1947" s="222"/>
      <c r="Z1947" s="212"/>
      <c r="AA1947" s="212"/>
      <c r="AB1947" s="212"/>
      <c r="AC1947" s="212"/>
      <c r="AD1947" s="212"/>
      <c r="AE1947" s="212"/>
      <c r="AF1947" s="212"/>
      <c r="AG1947" s="212" t="s">
        <v>358</v>
      </c>
      <c r="AH1947" s="212">
        <v>2</v>
      </c>
      <c r="AI1947" s="212"/>
      <c r="AJ1947" s="212"/>
      <c r="AK1947" s="212"/>
      <c r="AL1947" s="212"/>
      <c r="AM1947" s="212"/>
      <c r="AN1947" s="212"/>
      <c r="AO1947" s="212"/>
      <c r="AP1947" s="212"/>
      <c r="AQ1947" s="212"/>
      <c r="AR1947" s="212"/>
      <c r="AS1947" s="212"/>
      <c r="AT1947" s="212"/>
      <c r="AU1947" s="212"/>
      <c r="AV1947" s="212"/>
      <c r="AW1947" s="212"/>
      <c r="AX1947" s="212"/>
      <c r="AY1947" s="212"/>
      <c r="AZ1947" s="212"/>
      <c r="BA1947" s="212"/>
      <c r="BB1947" s="212"/>
      <c r="BC1947" s="212"/>
      <c r="BD1947" s="212"/>
      <c r="BE1947" s="212"/>
      <c r="BF1947" s="212"/>
      <c r="BG1947" s="212"/>
      <c r="BH1947" s="212"/>
    </row>
    <row r="1948" spans="1:60" outlineLevel="3" x14ac:dyDescent="0.25">
      <c r="A1948" s="219"/>
      <c r="B1948" s="220"/>
      <c r="C1948" s="267" t="s">
        <v>1041</v>
      </c>
      <c r="D1948" s="259"/>
      <c r="E1948" s="260">
        <v>14.3</v>
      </c>
      <c r="F1948" s="222"/>
      <c r="G1948" s="222"/>
      <c r="H1948" s="222"/>
      <c r="I1948" s="222"/>
      <c r="J1948" s="222"/>
      <c r="K1948" s="222"/>
      <c r="L1948" s="222"/>
      <c r="M1948" s="222"/>
      <c r="N1948" s="221"/>
      <c r="O1948" s="221"/>
      <c r="P1948" s="221"/>
      <c r="Q1948" s="221"/>
      <c r="R1948" s="222"/>
      <c r="S1948" s="222"/>
      <c r="T1948" s="222"/>
      <c r="U1948" s="222"/>
      <c r="V1948" s="222"/>
      <c r="W1948" s="222"/>
      <c r="X1948" s="222"/>
      <c r="Y1948" s="222"/>
      <c r="Z1948" s="212"/>
      <c r="AA1948" s="212"/>
      <c r="AB1948" s="212"/>
      <c r="AC1948" s="212"/>
      <c r="AD1948" s="212"/>
      <c r="AE1948" s="212"/>
      <c r="AF1948" s="212"/>
      <c r="AG1948" s="212" t="s">
        <v>358</v>
      </c>
      <c r="AH1948" s="212">
        <v>2</v>
      </c>
      <c r="AI1948" s="212"/>
      <c r="AJ1948" s="212"/>
      <c r="AK1948" s="212"/>
      <c r="AL1948" s="212"/>
      <c r="AM1948" s="212"/>
      <c r="AN1948" s="212"/>
      <c r="AO1948" s="212"/>
      <c r="AP1948" s="212"/>
      <c r="AQ1948" s="212"/>
      <c r="AR1948" s="212"/>
      <c r="AS1948" s="212"/>
      <c r="AT1948" s="212"/>
      <c r="AU1948" s="212"/>
      <c r="AV1948" s="212"/>
      <c r="AW1948" s="212"/>
      <c r="AX1948" s="212"/>
      <c r="AY1948" s="212"/>
      <c r="AZ1948" s="212"/>
      <c r="BA1948" s="212"/>
      <c r="BB1948" s="212"/>
      <c r="BC1948" s="212"/>
      <c r="BD1948" s="212"/>
      <c r="BE1948" s="212"/>
      <c r="BF1948" s="212"/>
      <c r="BG1948" s="212"/>
      <c r="BH1948" s="212"/>
    </row>
    <row r="1949" spans="1:60" outlineLevel="3" x14ac:dyDescent="0.25">
      <c r="A1949" s="219"/>
      <c r="B1949" s="220"/>
      <c r="C1949" s="267" t="s">
        <v>1042</v>
      </c>
      <c r="D1949" s="259"/>
      <c r="E1949" s="260">
        <v>10</v>
      </c>
      <c r="F1949" s="222"/>
      <c r="G1949" s="222"/>
      <c r="H1949" s="222"/>
      <c r="I1949" s="222"/>
      <c r="J1949" s="222"/>
      <c r="K1949" s="222"/>
      <c r="L1949" s="222"/>
      <c r="M1949" s="222"/>
      <c r="N1949" s="221"/>
      <c r="O1949" s="221"/>
      <c r="P1949" s="221"/>
      <c r="Q1949" s="221"/>
      <c r="R1949" s="222"/>
      <c r="S1949" s="222"/>
      <c r="T1949" s="222"/>
      <c r="U1949" s="222"/>
      <c r="V1949" s="222"/>
      <c r="W1949" s="222"/>
      <c r="X1949" s="222"/>
      <c r="Y1949" s="222"/>
      <c r="Z1949" s="212"/>
      <c r="AA1949" s="212"/>
      <c r="AB1949" s="212"/>
      <c r="AC1949" s="212"/>
      <c r="AD1949" s="212"/>
      <c r="AE1949" s="212"/>
      <c r="AF1949" s="212"/>
      <c r="AG1949" s="212" t="s">
        <v>358</v>
      </c>
      <c r="AH1949" s="212">
        <v>2</v>
      </c>
      <c r="AI1949" s="212"/>
      <c r="AJ1949" s="212"/>
      <c r="AK1949" s="212"/>
      <c r="AL1949" s="212"/>
      <c r="AM1949" s="212"/>
      <c r="AN1949" s="212"/>
      <c r="AO1949" s="212"/>
      <c r="AP1949" s="212"/>
      <c r="AQ1949" s="212"/>
      <c r="AR1949" s="212"/>
      <c r="AS1949" s="212"/>
      <c r="AT1949" s="212"/>
      <c r="AU1949" s="212"/>
      <c r="AV1949" s="212"/>
      <c r="AW1949" s="212"/>
      <c r="AX1949" s="212"/>
      <c r="AY1949" s="212"/>
      <c r="AZ1949" s="212"/>
      <c r="BA1949" s="212"/>
      <c r="BB1949" s="212"/>
      <c r="BC1949" s="212"/>
      <c r="BD1949" s="212"/>
      <c r="BE1949" s="212"/>
      <c r="BF1949" s="212"/>
      <c r="BG1949" s="212"/>
      <c r="BH1949" s="212"/>
    </row>
    <row r="1950" spans="1:60" outlineLevel="3" x14ac:dyDescent="0.25">
      <c r="A1950" s="219"/>
      <c r="B1950" s="220"/>
      <c r="C1950" s="267" t="s">
        <v>1043</v>
      </c>
      <c r="D1950" s="259"/>
      <c r="E1950" s="260">
        <v>30.8</v>
      </c>
      <c r="F1950" s="222"/>
      <c r="G1950" s="222"/>
      <c r="H1950" s="222"/>
      <c r="I1950" s="222"/>
      <c r="J1950" s="222"/>
      <c r="K1950" s="222"/>
      <c r="L1950" s="222"/>
      <c r="M1950" s="222"/>
      <c r="N1950" s="221"/>
      <c r="O1950" s="221"/>
      <c r="P1950" s="221"/>
      <c r="Q1950" s="221"/>
      <c r="R1950" s="222"/>
      <c r="S1950" s="222"/>
      <c r="T1950" s="222"/>
      <c r="U1950" s="222"/>
      <c r="V1950" s="222"/>
      <c r="W1950" s="222"/>
      <c r="X1950" s="222"/>
      <c r="Y1950" s="222"/>
      <c r="Z1950" s="212"/>
      <c r="AA1950" s="212"/>
      <c r="AB1950" s="212"/>
      <c r="AC1950" s="212"/>
      <c r="AD1950" s="212"/>
      <c r="AE1950" s="212"/>
      <c r="AF1950" s="212"/>
      <c r="AG1950" s="212" t="s">
        <v>358</v>
      </c>
      <c r="AH1950" s="212">
        <v>2</v>
      </c>
      <c r="AI1950" s="212"/>
      <c r="AJ1950" s="212"/>
      <c r="AK1950" s="212"/>
      <c r="AL1950" s="212"/>
      <c r="AM1950" s="212"/>
      <c r="AN1950" s="212"/>
      <c r="AO1950" s="212"/>
      <c r="AP1950" s="212"/>
      <c r="AQ1950" s="212"/>
      <c r="AR1950" s="212"/>
      <c r="AS1950" s="212"/>
      <c r="AT1950" s="212"/>
      <c r="AU1950" s="212"/>
      <c r="AV1950" s="212"/>
      <c r="AW1950" s="212"/>
      <c r="AX1950" s="212"/>
      <c r="AY1950" s="212"/>
      <c r="AZ1950" s="212"/>
      <c r="BA1950" s="212"/>
      <c r="BB1950" s="212"/>
      <c r="BC1950" s="212"/>
      <c r="BD1950" s="212"/>
      <c r="BE1950" s="212"/>
      <c r="BF1950" s="212"/>
      <c r="BG1950" s="212"/>
      <c r="BH1950" s="212"/>
    </row>
    <row r="1951" spans="1:60" outlineLevel="3" x14ac:dyDescent="0.25">
      <c r="A1951" s="219"/>
      <c r="B1951" s="220"/>
      <c r="C1951" s="267" t="s">
        <v>1044</v>
      </c>
      <c r="D1951" s="259"/>
      <c r="E1951" s="260">
        <v>15.3</v>
      </c>
      <c r="F1951" s="222"/>
      <c r="G1951" s="222"/>
      <c r="H1951" s="222"/>
      <c r="I1951" s="222"/>
      <c r="J1951" s="222"/>
      <c r="K1951" s="222"/>
      <c r="L1951" s="222"/>
      <c r="M1951" s="222"/>
      <c r="N1951" s="221"/>
      <c r="O1951" s="221"/>
      <c r="P1951" s="221"/>
      <c r="Q1951" s="221"/>
      <c r="R1951" s="222"/>
      <c r="S1951" s="222"/>
      <c r="T1951" s="222"/>
      <c r="U1951" s="222"/>
      <c r="V1951" s="222"/>
      <c r="W1951" s="222"/>
      <c r="X1951" s="222"/>
      <c r="Y1951" s="222"/>
      <c r="Z1951" s="212"/>
      <c r="AA1951" s="212"/>
      <c r="AB1951" s="212"/>
      <c r="AC1951" s="212"/>
      <c r="AD1951" s="212"/>
      <c r="AE1951" s="212"/>
      <c r="AF1951" s="212"/>
      <c r="AG1951" s="212" t="s">
        <v>358</v>
      </c>
      <c r="AH1951" s="212">
        <v>2</v>
      </c>
      <c r="AI1951" s="212"/>
      <c r="AJ1951" s="212"/>
      <c r="AK1951" s="212"/>
      <c r="AL1951" s="212"/>
      <c r="AM1951" s="212"/>
      <c r="AN1951" s="212"/>
      <c r="AO1951" s="212"/>
      <c r="AP1951" s="212"/>
      <c r="AQ1951" s="212"/>
      <c r="AR1951" s="212"/>
      <c r="AS1951" s="212"/>
      <c r="AT1951" s="212"/>
      <c r="AU1951" s="212"/>
      <c r="AV1951" s="212"/>
      <c r="AW1951" s="212"/>
      <c r="AX1951" s="212"/>
      <c r="AY1951" s="212"/>
      <c r="AZ1951" s="212"/>
      <c r="BA1951" s="212"/>
      <c r="BB1951" s="212"/>
      <c r="BC1951" s="212"/>
      <c r="BD1951" s="212"/>
      <c r="BE1951" s="212"/>
      <c r="BF1951" s="212"/>
      <c r="BG1951" s="212"/>
      <c r="BH1951" s="212"/>
    </row>
    <row r="1952" spans="1:60" outlineLevel="3" x14ac:dyDescent="0.25">
      <c r="A1952" s="219"/>
      <c r="B1952" s="220"/>
      <c r="C1952" s="267" t="s">
        <v>1045</v>
      </c>
      <c r="D1952" s="259"/>
      <c r="E1952" s="260">
        <v>11.6</v>
      </c>
      <c r="F1952" s="222"/>
      <c r="G1952" s="222"/>
      <c r="H1952" s="222"/>
      <c r="I1952" s="222"/>
      <c r="J1952" s="222"/>
      <c r="K1952" s="222"/>
      <c r="L1952" s="222"/>
      <c r="M1952" s="222"/>
      <c r="N1952" s="221"/>
      <c r="O1952" s="221"/>
      <c r="P1952" s="221"/>
      <c r="Q1952" s="221"/>
      <c r="R1952" s="222"/>
      <c r="S1952" s="222"/>
      <c r="T1952" s="222"/>
      <c r="U1952" s="222"/>
      <c r="V1952" s="222"/>
      <c r="W1952" s="222"/>
      <c r="X1952" s="222"/>
      <c r="Y1952" s="222"/>
      <c r="Z1952" s="212"/>
      <c r="AA1952" s="212"/>
      <c r="AB1952" s="212"/>
      <c r="AC1952" s="212"/>
      <c r="AD1952" s="212"/>
      <c r="AE1952" s="212"/>
      <c r="AF1952" s="212"/>
      <c r="AG1952" s="212" t="s">
        <v>358</v>
      </c>
      <c r="AH1952" s="212">
        <v>2</v>
      </c>
      <c r="AI1952" s="212"/>
      <c r="AJ1952" s="212"/>
      <c r="AK1952" s="212"/>
      <c r="AL1952" s="212"/>
      <c r="AM1952" s="212"/>
      <c r="AN1952" s="212"/>
      <c r="AO1952" s="212"/>
      <c r="AP1952" s="212"/>
      <c r="AQ1952" s="212"/>
      <c r="AR1952" s="212"/>
      <c r="AS1952" s="212"/>
      <c r="AT1952" s="212"/>
      <c r="AU1952" s="212"/>
      <c r="AV1952" s="212"/>
      <c r="AW1952" s="212"/>
      <c r="AX1952" s="212"/>
      <c r="AY1952" s="212"/>
      <c r="AZ1952" s="212"/>
      <c r="BA1952" s="212"/>
      <c r="BB1952" s="212"/>
      <c r="BC1952" s="212"/>
      <c r="BD1952" s="212"/>
      <c r="BE1952" s="212"/>
      <c r="BF1952" s="212"/>
      <c r="BG1952" s="212"/>
      <c r="BH1952" s="212"/>
    </row>
    <row r="1953" spans="1:60" outlineLevel="3" x14ac:dyDescent="0.25">
      <c r="A1953" s="219"/>
      <c r="B1953" s="220"/>
      <c r="C1953" s="267" t="s">
        <v>1046</v>
      </c>
      <c r="D1953" s="259"/>
      <c r="E1953" s="260">
        <v>13.2</v>
      </c>
      <c r="F1953" s="222"/>
      <c r="G1953" s="222"/>
      <c r="H1953" s="222"/>
      <c r="I1953" s="222"/>
      <c r="J1953" s="222"/>
      <c r="K1953" s="222"/>
      <c r="L1953" s="222"/>
      <c r="M1953" s="222"/>
      <c r="N1953" s="221"/>
      <c r="O1953" s="221"/>
      <c r="P1953" s="221"/>
      <c r="Q1953" s="221"/>
      <c r="R1953" s="222"/>
      <c r="S1953" s="222"/>
      <c r="T1953" s="222"/>
      <c r="U1953" s="222"/>
      <c r="V1953" s="222"/>
      <c r="W1953" s="222"/>
      <c r="X1953" s="222"/>
      <c r="Y1953" s="222"/>
      <c r="Z1953" s="212"/>
      <c r="AA1953" s="212"/>
      <c r="AB1953" s="212"/>
      <c r="AC1953" s="212"/>
      <c r="AD1953" s="212"/>
      <c r="AE1953" s="212"/>
      <c r="AF1953" s="212"/>
      <c r="AG1953" s="212" t="s">
        <v>358</v>
      </c>
      <c r="AH1953" s="212">
        <v>2</v>
      </c>
      <c r="AI1953" s="212"/>
      <c r="AJ1953" s="212"/>
      <c r="AK1953" s="212"/>
      <c r="AL1953" s="212"/>
      <c r="AM1953" s="212"/>
      <c r="AN1953" s="212"/>
      <c r="AO1953" s="212"/>
      <c r="AP1953" s="212"/>
      <c r="AQ1953" s="212"/>
      <c r="AR1953" s="212"/>
      <c r="AS1953" s="212"/>
      <c r="AT1953" s="212"/>
      <c r="AU1953" s="212"/>
      <c r="AV1953" s="212"/>
      <c r="AW1953" s="212"/>
      <c r="AX1953" s="212"/>
      <c r="AY1953" s="212"/>
      <c r="AZ1953" s="212"/>
      <c r="BA1953" s="212"/>
      <c r="BB1953" s="212"/>
      <c r="BC1953" s="212"/>
      <c r="BD1953" s="212"/>
      <c r="BE1953" s="212"/>
      <c r="BF1953" s="212"/>
      <c r="BG1953" s="212"/>
      <c r="BH1953" s="212"/>
    </row>
    <row r="1954" spans="1:60" outlineLevel="3" x14ac:dyDescent="0.25">
      <c r="A1954" s="219"/>
      <c r="B1954" s="220"/>
      <c r="C1954" s="267" t="s">
        <v>1047</v>
      </c>
      <c r="D1954" s="259"/>
      <c r="E1954" s="260">
        <v>9.5</v>
      </c>
      <c r="F1954" s="222"/>
      <c r="G1954" s="222"/>
      <c r="H1954" s="222"/>
      <c r="I1954" s="222"/>
      <c r="J1954" s="222"/>
      <c r="K1954" s="222"/>
      <c r="L1954" s="222"/>
      <c r="M1954" s="222"/>
      <c r="N1954" s="221"/>
      <c r="O1954" s="221"/>
      <c r="P1954" s="221"/>
      <c r="Q1954" s="221"/>
      <c r="R1954" s="222"/>
      <c r="S1954" s="222"/>
      <c r="T1954" s="222"/>
      <c r="U1954" s="222"/>
      <c r="V1954" s="222"/>
      <c r="W1954" s="222"/>
      <c r="X1954" s="222"/>
      <c r="Y1954" s="222"/>
      <c r="Z1954" s="212"/>
      <c r="AA1954" s="212"/>
      <c r="AB1954" s="212"/>
      <c r="AC1954" s="212"/>
      <c r="AD1954" s="212"/>
      <c r="AE1954" s="212"/>
      <c r="AF1954" s="212"/>
      <c r="AG1954" s="212" t="s">
        <v>358</v>
      </c>
      <c r="AH1954" s="212">
        <v>2</v>
      </c>
      <c r="AI1954" s="212"/>
      <c r="AJ1954" s="212"/>
      <c r="AK1954" s="212"/>
      <c r="AL1954" s="212"/>
      <c r="AM1954" s="212"/>
      <c r="AN1954" s="212"/>
      <c r="AO1954" s="212"/>
      <c r="AP1954" s="212"/>
      <c r="AQ1954" s="212"/>
      <c r="AR1954" s="212"/>
      <c r="AS1954" s="212"/>
      <c r="AT1954" s="212"/>
      <c r="AU1954" s="212"/>
      <c r="AV1954" s="212"/>
      <c r="AW1954" s="212"/>
      <c r="AX1954" s="212"/>
      <c r="AY1954" s="212"/>
      <c r="AZ1954" s="212"/>
      <c r="BA1954" s="212"/>
      <c r="BB1954" s="212"/>
      <c r="BC1954" s="212"/>
      <c r="BD1954" s="212"/>
      <c r="BE1954" s="212"/>
      <c r="BF1954" s="212"/>
      <c r="BG1954" s="212"/>
      <c r="BH1954" s="212"/>
    </row>
    <row r="1955" spans="1:60" outlineLevel="3" x14ac:dyDescent="0.25">
      <c r="A1955" s="219"/>
      <c r="B1955" s="220"/>
      <c r="C1955" s="267" t="s">
        <v>1048</v>
      </c>
      <c r="D1955" s="259"/>
      <c r="E1955" s="260">
        <v>7.1</v>
      </c>
      <c r="F1955" s="222"/>
      <c r="G1955" s="222"/>
      <c r="H1955" s="222"/>
      <c r="I1955" s="222"/>
      <c r="J1955" s="222"/>
      <c r="K1955" s="222"/>
      <c r="L1955" s="222"/>
      <c r="M1955" s="222"/>
      <c r="N1955" s="221"/>
      <c r="O1955" s="221"/>
      <c r="P1955" s="221"/>
      <c r="Q1955" s="221"/>
      <c r="R1955" s="222"/>
      <c r="S1955" s="222"/>
      <c r="T1955" s="222"/>
      <c r="U1955" s="222"/>
      <c r="V1955" s="222"/>
      <c r="W1955" s="222"/>
      <c r="X1955" s="222"/>
      <c r="Y1955" s="222"/>
      <c r="Z1955" s="212"/>
      <c r="AA1955" s="212"/>
      <c r="AB1955" s="212"/>
      <c r="AC1955" s="212"/>
      <c r="AD1955" s="212"/>
      <c r="AE1955" s="212"/>
      <c r="AF1955" s="212"/>
      <c r="AG1955" s="212" t="s">
        <v>358</v>
      </c>
      <c r="AH1955" s="212">
        <v>2</v>
      </c>
      <c r="AI1955" s="212"/>
      <c r="AJ1955" s="212"/>
      <c r="AK1955" s="212"/>
      <c r="AL1955" s="212"/>
      <c r="AM1955" s="212"/>
      <c r="AN1955" s="212"/>
      <c r="AO1955" s="212"/>
      <c r="AP1955" s="212"/>
      <c r="AQ1955" s="212"/>
      <c r="AR1955" s="212"/>
      <c r="AS1955" s="212"/>
      <c r="AT1955" s="212"/>
      <c r="AU1955" s="212"/>
      <c r="AV1955" s="212"/>
      <c r="AW1955" s="212"/>
      <c r="AX1955" s="212"/>
      <c r="AY1955" s="212"/>
      <c r="AZ1955" s="212"/>
      <c r="BA1955" s="212"/>
      <c r="BB1955" s="212"/>
      <c r="BC1955" s="212"/>
      <c r="BD1955" s="212"/>
      <c r="BE1955" s="212"/>
      <c r="BF1955" s="212"/>
      <c r="BG1955" s="212"/>
      <c r="BH1955" s="212"/>
    </row>
    <row r="1956" spans="1:60" outlineLevel="3" x14ac:dyDescent="0.25">
      <c r="A1956" s="219"/>
      <c r="B1956" s="220"/>
      <c r="C1956" s="267" t="s">
        <v>1025</v>
      </c>
      <c r="D1956" s="259"/>
      <c r="E1956" s="260">
        <v>5</v>
      </c>
      <c r="F1956" s="222"/>
      <c r="G1956" s="222"/>
      <c r="H1956" s="222"/>
      <c r="I1956" s="222"/>
      <c r="J1956" s="222"/>
      <c r="K1956" s="222"/>
      <c r="L1956" s="222"/>
      <c r="M1956" s="222"/>
      <c r="N1956" s="221"/>
      <c r="O1956" s="221"/>
      <c r="P1956" s="221"/>
      <c r="Q1956" s="221"/>
      <c r="R1956" s="222"/>
      <c r="S1956" s="222"/>
      <c r="T1956" s="222"/>
      <c r="U1956" s="222"/>
      <c r="V1956" s="222"/>
      <c r="W1956" s="222"/>
      <c r="X1956" s="222"/>
      <c r="Y1956" s="222"/>
      <c r="Z1956" s="212"/>
      <c r="AA1956" s="212"/>
      <c r="AB1956" s="212"/>
      <c r="AC1956" s="212"/>
      <c r="AD1956" s="212"/>
      <c r="AE1956" s="212"/>
      <c r="AF1956" s="212"/>
      <c r="AG1956" s="212" t="s">
        <v>358</v>
      </c>
      <c r="AH1956" s="212">
        <v>2</v>
      </c>
      <c r="AI1956" s="212"/>
      <c r="AJ1956" s="212"/>
      <c r="AK1956" s="212"/>
      <c r="AL1956" s="212"/>
      <c r="AM1956" s="212"/>
      <c r="AN1956" s="212"/>
      <c r="AO1956" s="212"/>
      <c r="AP1956" s="212"/>
      <c r="AQ1956" s="212"/>
      <c r="AR1956" s="212"/>
      <c r="AS1956" s="212"/>
      <c r="AT1956" s="212"/>
      <c r="AU1956" s="212"/>
      <c r="AV1956" s="212"/>
      <c r="AW1956" s="212"/>
      <c r="AX1956" s="212"/>
      <c r="AY1956" s="212"/>
      <c r="AZ1956" s="212"/>
      <c r="BA1956" s="212"/>
      <c r="BB1956" s="212"/>
      <c r="BC1956" s="212"/>
      <c r="BD1956" s="212"/>
      <c r="BE1956" s="212"/>
      <c r="BF1956" s="212"/>
      <c r="BG1956" s="212"/>
      <c r="BH1956" s="212"/>
    </row>
    <row r="1957" spans="1:60" outlineLevel="3" x14ac:dyDescent="0.25">
      <c r="A1957" s="219"/>
      <c r="B1957" s="220"/>
      <c r="C1957" s="267" t="s">
        <v>1049</v>
      </c>
      <c r="D1957" s="259"/>
      <c r="E1957" s="260">
        <v>15</v>
      </c>
      <c r="F1957" s="222"/>
      <c r="G1957" s="222"/>
      <c r="H1957" s="222"/>
      <c r="I1957" s="222"/>
      <c r="J1957" s="222"/>
      <c r="K1957" s="222"/>
      <c r="L1957" s="222"/>
      <c r="M1957" s="222"/>
      <c r="N1957" s="221"/>
      <c r="O1957" s="221"/>
      <c r="P1957" s="221"/>
      <c r="Q1957" s="221"/>
      <c r="R1957" s="222"/>
      <c r="S1957" s="222"/>
      <c r="T1957" s="222"/>
      <c r="U1957" s="222"/>
      <c r="V1957" s="222"/>
      <c r="W1957" s="222"/>
      <c r="X1957" s="222"/>
      <c r="Y1957" s="222"/>
      <c r="Z1957" s="212"/>
      <c r="AA1957" s="212"/>
      <c r="AB1957" s="212"/>
      <c r="AC1957" s="212"/>
      <c r="AD1957" s="212"/>
      <c r="AE1957" s="212"/>
      <c r="AF1957" s="212"/>
      <c r="AG1957" s="212" t="s">
        <v>358</v>
      </c>
      <c r="AH1957" s="212">
        <v>2</v>
      </c>
      <c r="AI1957" s="212"/>
      <c r="AJ1957" s="212"/>
      <c r="AK1957" s="212"/>
      <c r="AL1957" s="212"/>
      <c r="AM1957" s="212"/>
      <c r="AN1957" s="212"/>
      <c r="AO1957" s="212"/>
      <c r="AP1957" s="212"/>
      <c r="AQ1957" s="212"/>
      <c r="AR1957" s="212"/>
      <c r="AS1957" s="212"/>
      <c r="AT1957" s="212"/>
      <c r="AU1957" s="212"/>
      <c r="AV1957" s="212"/>
      <c r="AW1957" s="212"/>
      <c r="AX1957" s="212"/>
      <c r="AY1957" s="212"/>
      <c r="AZ1957" s="212"/>
      <c r="BA1957" s="212"/>
      <c r="BB1957" s="212"/>
      <c r="BC1957" s="212"/>
      <c r="BD1957" s="212"/>
      <c r="BE1957" s="212"/>
      <c r="BF1957" s="212"/>
      <c r="BG1957" s="212"/>
      <c r="BH1957" s="212"/>
    </row>
    <row r="1958" spans="1:60" outlineLevel="3" x14ac:dyDescent="0.25">
      <c r="A1958" s="219"/>
      <c r="B1958" s="220"/>
      <c r="C1958" s="268" t="s">
        <v>371</v>
      </c>
      <c r="D1958" s="261"/>
      <c r="E1958" s="262">
        <v>489.9</v>
      </c>
      <c r="F1958" s="222"/>
      <c r="G1958" s="222"/>
      <c r="H1958" s="222"/>
      <c r="I1958" s="222"/>
      <c r="J1958" s="222"/>
      <c r="K1958" s="222"/>
      <c r="L1958" s="222"/>
      <c r="M1958" s="222"/>
      <c r="N1958" s="221"/>
      <c r="O1958" s="221"/>
      <c r="P1958" s="221"/>
      <c r="Q1958" s="221"/>
      <c r="R1958" s="222"/>
      <c r="S1958" s="222"/>
      <c r="T1958" s="222"/>
      <c r="U1958" s="222"/>
      <c r="V1958" s="222"/>
      <c r="W1958" s="222"/>
      <c r="X1958" s="222"/>
      <c r="Y1958" s="222"/>
      <c r="Z1958" s="212"/>
      <c r="AA1958" s="212"/>
      <c r="AB1958" s="212"/>
      <c r="AC1958" s="212"/>
      <c r="AD1958" s="212"/>
      <c r="AE1958" s="212"/>
      <c r="AF1958" s="212"/>
      <c r="AG1958" s="212" t="s">
        <v>358</v>
      </c>
      <c r="AH1958" s="212">
        <v>3</v>
      </c>
      <c r="AI1958" s="212"/>
      <c r="AJ1958" s="212"/>
      <c r="AK1958" s="212"/>
      <c r="AL1958" s="212"/>
      <c r="AM1958" s="212"/>
      <c r="AN1958" s="212"/>
      <c r="AO1958" s="212"/>
      <c r="AP1958" s="212"/>
      <c r="AQ1958" s="212"/>
      <c r="AR1958" s="212"/>
      <c r="AS1958" s="212"/>
      <c r="AT1958" s="212"/>
      <c r="AU1958" s="212"/>
      <c r="AV1958" s="212"/>
      <c r="AW1958" s="212"/>
      <c r="AX1958" s="212"/>
      <c r="AY1958" s="212"/>
      <c r="AZ1958" s="212"/>
      <c r="BA1958" s="212"/>
      <c r="BB1958" s="212"/>
      <c r="BC1958" s="212"/>
      <c r="BD1958" s="212"/>
      <c r="BE1958" s="212"/>
      <c r="BF1958" s="212"/>
      <c r="BG1958" s="212"/>
      <c r="BH1958" s="212"/>
    </row>
    <row r="1959" spans="1:60" outlineLevel="3" x14ac:dyDescent="0.25">
      <c r="A1959" s="219"/>
      <c r="B1959" s="220"/>
      <c r="C1959" s="266" t="s">
        <v>372</v>
      </c>
      <c r="D1959" s="259"/>
      <c r="E1959" s="260"/>
      <c r="F1959" s="222"/>
      <c r="G1959" s="222"/>
      <c r="H1959" s="222"/>
      <c r="I1959" s="222"/>
      <c r="J1959" s="222"/>
      <c r="K1959" s="222"/>
      <c r="L1959" s="222"/>
      <c r="M1959" s="222"/>
      <c r="N1959" s="221"/>
      <c r="O1959" s="221"/>
      <c r="P1959" s="221"/>
      <c r="Q1959" s="221"/>
      <c r="R1959" s="222"/>
      <c r="S1959" s="222"/>
      <c r="T1959" s="222"/>
      <c r="U1959" s="222"/>
      <c r="V1959" s="222"/>
      <c r="W1959" s="222"/>
      <c r="X1959" s="222"/>
      <c r="Y1959" s="222"/>
      <c r="Z1959" s="212"/>
      <c r="AA1959" s="212"/>
      <c r="AB1959" s="212"/>
      <c r="AC1959" s="212"/>
      <c r="AD1959" s="212"/>
      <c r="AE1959" s="212"/>
      <c r="AF1959" s="212"/>
      <c r="AG1959" s="212" t="s">
        <v>358</v>
      </c>
      <c r="AH1959" s="212"/>
      <c r="AI1959" s="212"/>
      <c r="AJ1959" s="212"/>
      <c r="AK1959" s="212"/>
      <c r="AL1959" s="212"/>
      <c r="AM1959" s="212"/>
      <c r="AN1959" s="212"/>
      <c r="AO1959" s="212"/>
      <c r="AP1959" s="212"/>
      <c r="AQ1959" s="212"/>
      <c r="AR1959" s="212"/>
      <c r="AS1959" s="212"/>
      <c r="AT1959" s="212"/>
      <c r="AU1959" s="212"/>
      <c r="AV1959" s="212"/>
      <c r="AW1959" s="212"/>
      <c r="AX1959" s="212"/>
      <c r="AY1959" s="212"/>
      <c r="AZ1959" s="212"/>
      <c r="BA1959" s="212"/>
      <c r="BB1959" s="212"/>
      <c r="BC1959" s="212"/>
      <c r="BD1959" s="212"/>
      <c r="BE1959" s="212"/>
      <c r="BF1959" s="212"/>
      <c r="BG1959" s="212"/>
      <c r="BH1959" s="212"/>
    </row>
    <row r="1960" spans="1:60" outlineLevel="3" x14ac:dyDescent="0.25">
      <c r="A1960" s="219"/>
      <c r="B1960" s="220"/>
      <c r="C1960" s="265" t="s">
        <v>1539</v>
      </c>
      <c r="D1960" s="257"/>
      <c r="E1960" s="258">
        <v>1077.78</v>
      </c>
      <c r="F1960" s="222"/>
      <c r="G1960" s="222"/>
      <c r="H1960" s="222"/>
      <c r="I1960" s="222"/>
      <c r="J1960" s="222"/>
      <c r="K1960" s="222"/>
      <c r="L1960" s="222"/>
      <c r="M1960" s="222"/>
      <c r="N1960" s="221"/>
      <c r="O1960" s="221"/>
      <c r="P1960" s="221"/>
      <c r="Q1960" s="221"/>
      <c r="R1960" s="222"/>
      <c r="S1960" s="222"/>
      <c r="T1960" s="222"/>
      <c r="U1960" s="222"/>
      <c r="V1960" s="222"/>
      <c r="W1960" s="222"/>
      <c r="X1960" s="222"/>
      <c r="Y1960" s="222"/>
      <c r="Z1960" s="212"/>
      <c r="AA1960" s="212"/>
      <c r="AB1960" s="212"/>
      <c r="AC1960" s="212"/>
      <c r="AD1960" s="212"/>
      <c r="AE1960" s="212"/>
      <c r="AF1960" s="212"/>
      <c r="AG1960" s="212" t="s">
        <v>358</v>
      </c>
      <c r="AH1960" s="212">
        <v>0</v>
      </c>
      <c r="AI1960" s="212"/>
      <c r="AJ1960" s="212"/>
      <c r="AK1960" s="212"/>
      <c r="AL1960" s="212"/>
      <c r="AM1960" s="212"/>
      <c r="AN1960" s="212"/>
      <c r="AO1960" s="212"/>
      <c r="AP1960" s="212"/>
      <c r="AQ1960" s="212"/>
      <c r="AR1960" s="212"/>
      <c r="AS1960" s="212"/>
      <c r="AT1960" s="212"/>
      <c r="AU1960" s="212"/>
      <c r="AV1960" s="212"/>
      <c r="AW1960" s="212"/>
      <c r="AX1960" s="212"/>
      <c r="AY1960" s="212"/>
      <c r="AZ1960" s="212"/>
      <c r="BA1960" s="212"/>
      <c r="BB1960" s="212"/>
      <c r="BC1960" s="212"/>
      <c r="BD1960" s="212"/>
      <c r="BE1960" s="212"/>
      <c r="BF1960" s="212"/>
      <c r="BG1960" s="212"/>
      <c r="BH1960" s="212"/>
    </row>
    <row r="1961" spans="1:60" outlineLevel="3" x14ac:dyDescent="0.25">
      <c r="A1961" s="219"/>
      <c r="B1961" s="220"/>
      <c r="C1961" s="266" t="s">
        <v>367</v>
      </c>
      <c r="D1961" s="259"/>
      <c r="E1961" s="260"/>
      <c r="F1961" s="222"/>
      <c r="G1961" s="222"/>
      <c r="H1961" s="222"/>
      <c r="I1961" s="222"/>
      <c r="J1961" s="222"/>
      <c r="K1961" s="222"/>
      <c r="L1961" s="222"/>
      <c r="M1961" s="222"/>
      <c r="N1961" s="221"/>
      <c r="O1961" s="221"/>
      <c r="P1961" s="221"/>
      <c r="Q1961" s="221"/>
      <c r="R1961" s="222"/>
      <c r="S1961" s="222"/>
      <c r="T1961" s="222"/>
      <c r="U1961" s="222"/>
      <c r="V1961" s="222"/>
      <c r="W1961" s="222"/>
      <c r="X1961" s="222"/>
      <c r="Y1961" s="222"/>
      <c r="Z1961" s="212"/>
      <c r="AA1961" s="212"/>
      <c r="AB1961" s="212"/>
      <c r="AC1961" s="212"/>
      <c r="AD1961" s="212"/>
      <c r="AE1961" s="212"/>
      <c r="AF1961" s="212"/>
      <c r="AG1961" s="212" t="s">
        <v>358</v>
      </c>
      <c r="AH1961" s="212"/>
      <c r="AI1961" s="212"/>
      <c r="AJ1961" s="212"/>
      <c r="AK1961" s="212"/>
      <c r="AL1961" s="212"/>
      <c r="AM1961" s="212"/>
      <c r="AN1961" s="212"/>
      <c r="AO1961" s="212"/>
      <c r="AP1961" s="212"/>
      <c r="AQ1961" s="212"/>
      <c r="AR1961" s="212"/>
      <c r="AS1961" s="212"/>
      <c r="AT1961" s="212"/>
      <c r="AU1961" s="212"/>
      <c r="AV1961" s="212"/>
      <c r="AW1961" s="212"/>
      <c r="AX1961" s="212"/>
      <c r="AY1961" s="212"/>
      <c r="AZ1961" s="212"/>
      <c r="BA1961" s="212"/>
      <c r="BB1961" s="212"/>
      <c r="BC1961" s="212"/>
      <c r="BD1961" s="212"/>
      <c r="BE1961" s="212"/>
      <c r="BF1961" s="212"/>
      <c r="BG1961" s="212"/>
      <c r="BH1961" s="212"/>
    </row>
    <row r="1962" spans="1:60" outlineLevel="3" x14ac:dyDescent="0.25">
      <c r="A1962" s="219"/>
      <c r="B1962" s="220"/>
      <c r="C1962" s="267" t="s">
        <v>1051</v>
      </c>
      <c r="D1962" s="259"/>
      <c r="E1962" s="260">
        <v>11.4</v>
      </c>
      <c r="F1962" s="222"/>
      <c r="G1962" s="222"/>
      <c r="H1962" s="222"/>
      <c r="I1962" s="222"/>
      <c r="J1962" s="222"/>
      <c r="K1962" s="222"/>
      <c r="L1962" s="222"/>
      <c r="M1962" s="222"/>
      <c r="N1962" s="221"/>
      <c r="O1962" s="221"/>
      <c r="P1962" s="221"/>
      <c r="Q1962" s="221"/>
      <c r="R1962" s="222"/>
      <c r="S1962" s="222"/>
      <c r="T1962" s="222"/>
      <c r="U1962" s="222"/>
      <c r="V1962" s="222"/>
      <c r="W1962" s="222"/>
      <c r="X1962" s="222"/>
      <c r="Y1962" s="222"/>
      <c r="Z1962" s="212"/>
      <c r="AA1962" s="212"/>
      <c r="AB1962" s="212"/>
      <c r="AC1962" s="212"/>
      <c r="AD1962" s="212"/>
      <c r="AE1962" s="212"/>
      <c r="AF1962" s="212"/>
      <c r="AG1962" s="212" t="s">
        <v>358</v>
      </c>
      <c r="AH1962" s="212">
        <v>2</v>
      </c>
      <c r="AI1962" s="212"/>
      <c r="AJ1962" s="212"/>
      <c r="AK1962" s="212"/>
      <c r="AL1962" s="212"/>
      <c r="AM1962" s="212"/>
      <c r="AN1962" s="212"/>
      <c r="AO1962" s="212"/>
      <c r="AP1962" s="212"/>
      <c r="AQ1962" s="212"/>
      <c r="AR1962" s="212"/>
      <c r="AS1962" s="212"/>
      <c r="AT1962" s="212"/>
      <c r="AU1962" s="212"/>
      <c r="AV1962" s="212"/>
      <c r="AW1962" s="212"/>
      <c r="AX1962" s="212"/>
      <c r="AY1962" s="212"/>
      <c r="AZ1962" s="212"/>
      <c r="BA1962" s="212"/>
      <c r="BB1962" s="212"/>
      <c r="BC1962" s="212"/>
      <c r="BD1962" s="212"/>
      <c r="BE1962" s="212"/>
      <c r="BF1962" s="212"/>
      <c r="BG1962" s="212"/>
      <c r="BH1962" s="212"/>
    </row>
    <row r="1963" spans="1:60" outlineLevel="3" x14ac:dyDescent="0.25">
      <c r="A1963" s="219"/>
      <c r="B1963" s="220"/>
      <c r="C1963" s="267" t="s">
        <v>1052</v>
      </c>
      <c r="D1963" s="259"/>
      <c r="E1963" s="260"/>
      <c r="F1963" s="222"/>
      <c r="G1963" s="222"/>
      <c r="H1963" s="222"/>
      <c r="I1963" s="222"/>
      <c r="J1963" s="222"/>
      <c r="K1963" s="222"/>
      <c r="L1963" s="222"/>
      <c r="M1963" s="222"/>
      <c r="N1963" s="221"/>
      <c r="O1963" s="221"/>
      <c r="P1963" s="221"/>
      <c r="Q1963" s="221"/>
      <c r="R1963" s="222"/>
      <c r="S1963" s="222"/>
      <c r="T1963" s="222"/>
      <c r="U1963" s="222"/>
      <c r="V1963" s="222"/>
      <c r="W1963" s="222"/>
      <c r="X1963" s="222"/>
      <c r="Y1963" s="222"/>
      <c r="Z1963" s="212"/>
      <c r="AA1963" s="212"/>
      <c r="AB1963" s="212"/>
      <c r="AC1963" s="212"/>
      <c r="AD1963" s="212"/>
      <c r="AE1963" s="212"/>
      <c r="AF1963" s="212"/>
      <c r="AG1963" s="212" t="s">
        <v>358</v>
      </c>
      <c r="AH1963" s="212">
        <v>2</v>
      </c>
      <c r="AI1963" s="212"/>
      <c r="AJ1963" s="212"/>
      <c r="AK1963" s="212"/>
      <c r="AL1963" s="212"/>
      <c r="AM1963" s="212"/>
      <c r="AN1963" s="212"/>
      <c r="AO1963" s="212"/>
      <c r="AP1963" s="212"/>
      <c r="AQ1963" s="212"/>
      <c r="AR1963" s="212"/>
      <c r="AS1963" s="212"/>
      <c r="AT1963" s="212"/>
      <c r="AU1963" s="212"/>
      <c r="AV1963" s="212"/>
      <c r="AW1963" s="212"/>
      <c r="AX1963" s="212"/>
      <c r="AY1963" s="212"/>
      <c r="AZ1963" s="212"/>
      <c r="BA1963" s="212"/>
      <c r="BB1963" s="212"/>
      <c r="BC1963" s="212"/>
      <c r="BD1963" s="212"/>
      <c r="BE1963" s="212"/>
      <c r="BF1963" s="212"/>
      <c r="BG1963" s="212"/>
      <c r="BH1963" s="212"/>
    </row>
    <row r="1964" spans="1:60" outlineLevel="3" x14ac:dyDescent="0.25">
      <c r="A1964" s="219"/>
      <c r="B1964" s="220"/>
      <c r="C1964" s="267" t="s">
        <v>1052</v>
      </c>
      <c r="D1964" s="259"/>
      <c r="E1964" s="260"/>
      <c r="F1964" s="222"/>
      <c r="G1964" s="222"/>
      <c r="H1964" s="222"/>
      <c r="I1964" s="222"/>
      <c r="J1964" s="222"/>
      <c r="K1964" s="222"/>
      <c r="L1964" s="222"/>
      <c r="M1964" s="222"/>
      <c r="N1964" s="221"/>
      <c r="O1964" s="221"/>
      <c r="P1964" s="221"/>
      <c r="Q1964" s="221"/>
      <c r="R1964" s="222"/>
      <c r="S1964" s="222"/>
      <c r="T1964" s="222"/>
      <c r="U1964" s="222"/>
      <c r="V1964" s="222"/>
      <c r="W1964" s="222"/>
      <c r="X1964" s="222"/>
      <c r="Y1964" s="222"/>
      <c r="Z1964" s="212"/>
      <c r="AA1964" s="212"/>
      <c r="AB1964" s="212"/>
      <c r="AC1964" s="212"/>
      <c r="AD1964" s="212"/>
      <c r="AE1964" s="212"/>
      <c r="AF1964" s="212"/>
      <c r="AG1964" s="212" t="s">
        <v>358</v>
      </c>
      <c r="AH1964" s="212">
        <v>2</v>
      </c>
      <c r="AI1964" s="212"/>
      <c r="AJ1964" s="212"/>
      <c r="AK1964" s="212"/>
      <c r="AL1964" s="212"/>
      <c r="AM1964" s="212"/>
      <c r="AN1964" s="212"/>
      <c r="AO1964" s="212"/>
      <c r="AP1964" s="212"/>
      <c r="AQ1964" s="212"/>
      <c r="AR1964" s="212"/>
      <c r="AS1964" s="212"/>
      <c r="AT1964" s="212"/>
      <c r="AU1964" s="212"/>
      <c r="AV1964" s="212"/>
      <c r="AW1964" s="212"/>
      <c r="AX1964" s="212"/>
      <c r="AY1964" s="212"/>
      <c r="AZ1964" s="212"/>
      <c r="BA1964" s="212"/>
      <c r="BB1964" s="212"/>
      <c r="BC1964" s="212"/>
      <c r="BD1964" s="212"/>
      <c r="BE1964" s="212"/>
      <c r="BF1964" s="212"/>
      <c r="BG1964" s="212"/>
      <c r="BH1964" s="212"/>
    </row>
    <row r="1965" spans="1:60" outlineLevel="3" x14ac:dyDescent="0.25">
      <c r="A1965" s="219"/>
      <c r="B1965" s="220"/>
      <c r="C1965" s="267" t="s">
        <v>1037</v>
      </c>
      <c r="D1965" s="259"/>
      <c r="E1965" s="260">
        <v>18.399999999999999</v>
      </c>
      <c r="F1965" s="222"/>
      <c r="G1965" s="222"/>
      <c r="H1965" s="222"/>
      <c r="I1965" s="222"/>
      <c r="J1965" s="222"/>
      <c r="K1965" s="222"/>
      <c r="L1965" s="222"/>
      <c r="M1965" s="222"/>
      <c r="N1965" s="221"/>
      <c r="O1965" s="221"/>
      <c r="P1965" s="221"/>
      <c r="Q1965" s="221"/>
      <c r="R1965" s="222"/>
      <c r="S1965" s="222"/>
      <c r="T1965" s="222"/>
      <c r="U1965" s="222"/>
      <c r="V1965" s="222"/>
      <c r="W1965" s="222"/>
      <c r="X1965" s="222"/>
      <c r="Y1965" s="222"/>
      <c r="Z1965" s="212"/>
      <c r="AA1965" s="212"/>
      <c r="AB1965" s="212"/>
      <c r="AC1965" s="212"/>
      <c r="AD1965" s="212"/>
      <c r="AE1965" s="212"/>
      <c r="AF1965" s="212"/>
      <c r="AG1965" s="212" t="s">
        <v>358</v>
      </c>
      <c r="AH1965" s="212">
        <v>2</v>
      </c>
      <c r="AI1965" s="212"/>
      <c r="AJ1965" s="212"/>
      <c r="AK1965" s="212"/>
      <c r="AL1965" s="212"/>
      <c r="AM1965" s="212"/>
      <c r="AN1965" s="212"/>
      <c r="AO1965" s="212"/>
      <c r="AP1965" s="212"/>
      <c r="AQ1965" s="212"/>
      <c r="AR1965" s="212"/>
      <c r="AS1965" s="212"/>
      <c r="AT1965" s="212"/>
      <c r="AU1965" s="212"/>
      <c r="AV1965" s="212"/>
      <c r="AW1965" s="212"/>
      <c r="AX1965" s="212"/>
      <c r="AY1965" s="212"/>
      <c r="AZ1965" s="212"/>
      <c r="BA1965" s="212"/>
      <c r="BB1965" s="212"/>
      <c r="BC1965" s="212"/>
      <c r="BD1965" s="212"/>
      <c r="BE1965" s="212"/>
      <c r="BF1965" s="212"/>
      <c r="BG1965" s="212"/>
      <c r="BH1965" s="212"/>
    </row>
    <row r="1966" spans="1:60" outlineLevel="3" x14ac:dyDescent="0.25">
      <c r="A1966" s="219"/>
      <c r="B1966" s="220"/>
      <c r="C1966" s="267" t="s">
        <v>1053</v>
      </c>
      <c r="D1966" s="259"/>
      <c r="E1966" s="260">
        <v>12.8</v>
      </c>
      <c r="F1966" s="222"/>
      <c r="G1966" s="222"/>
      <c r="H1966" s="222"/>
      <c r="I1966" s="222"/>
      <c r="J1966" s="222"/>
      <c r="K1966" s="222"/>
      <c r="L1966" s="222"/>
      <c r="M1966" s="222"/>
      <c r="N1966" s="221"/>
      <c r="O1966" s="221"/>
      <c r="P1966" s="221"/>
      <c r="Q1966" s="221"/>
      <c r="R1966" s="222"/>
      <c r="S1966" s="222"/>
      <c r="T1966" s="222"/>
      <c r="U1966" s="222"/>
      <c r="V1966" s="222"/>
      <c r="W1966" s="222"/>
      <c r="X1966" s="222"/>
      <c r="Y1966" s="222"/>
      <c r="Z1966" s="212"/>
      <c r="AA1966" s="212"/>
      <c r="AB1966" s="212"/>
      <c r="AC1966" s="212"/>
      <c r="AD1966" s="212"/>
      <c r="AE1966" s="212"/>
      <c r="AF1966" s="212"/>
      <c r="AG1966" s="212" t="s">
        <v>358</v>
      </c>
      <c r="AH1966" s="212">
        <v>2</v>
      </c>
      <c r="AI1966" s="212"/>
      <c r="AJ1966" s="212"/>
      <c r="AK1966" s="212"/>
      <c r="AL1966" s="212"/>
      <c r="AM1966" s="212"/>
      <c r="AN1966" s="212"/>
      <c r="AO1966" s="212"/>
      <c r="AP1966" s="212"/>
      <c r="AQ1966" s="212"/>
      <c r="AR1966" s="212"/>
      <c r="AS1966" s="212"/>
      <c r="AT1966" s="212"/>
      <c r="AU1966" s="212"/>
      <c r="AV1966" s="212"/>
      <c r="AW1966" s="212"/>
      <c r="AX1966" s="212"/>
      <c r="AY1966" s="212"/>
      <c r="AZ1966" s="212"/>
      <c r="BA1966" s="212"/>
      <c r="BB1966" s="212"/>
      <c r="BC1966" s="212"/>
      <c r="BD1966" s="212"/>
      <c r="BE1966" s="212"/>
      <c r="BF1966" s="212"/>
      <c r="BG1966" s="212"/>
      <c r="BH1966" s="212"/>
    </row>
    <row r="1967" spans="1:60" outlineLevel="3" x14ac:dyDescent="0.25">
      <c r="A1967" s="219"/>
      <c r="B1967" s="220"/>
      <c r="C1967" s="267" t="s">
        <v>1054</v>
      </c>
      <c r="D1967" s="259"/>
      <c r="E1967" s="260">
        <v>26.1</v>
      </c>
      <c r="F1967" s="222"/>
      <c r="G1967" s="222"/>
      <c r="H1967" s="222"/>
      <c r="I1967" s="222"/>
      <c r="J1967" s="222"/>
      <c r="K1967" s="222"/>
      <c r="L1967" s="222"/>
      <c r="M1967" s="222"/>
      <c r="N1967" s="221"/>
      <c r="O1967" s="221"/>
      <c r="P1967" s="221"/>
      <c r="Q1967" s="221"/>
      <c r="R1967" s="222"/>
      <c r="S1967" s="222"/>
      <c r="T1967" s="222"/>
      <c r="U1967" s="222"/>
      <c r="V1967" s="222"/>
      <c r="W1967" s="222"/>
      <c r="X1967" s="222"/>
      <c r="Y1967" s="222"/>
      <c r="Z1967" s="212"/>
      <c r="AA1967" s="212"/>
      <c r="AB1967" s="212"/>
      <c r="AC1967" s="212"/>
      <c r="AD1967" s="212"/>
      <c r="AE1967" s="212"/>
      <c r="AF1967" s="212"/>
      <c r="AG1967" s="212" t="s">
        <v>358</v>
      </c>
      <c r="AH1967" s="212">
        <v>2</v>
      </c>
      <c r="AI1967" s="212"/>
      <c r="AJ1967" s="212"/>
      <c r="AK1967" s="212"/>
      <c r="AL1967" s="212"/>
      <c r="AM1967" s="212"/>
      <c r="AN1967" s="212"/>
      <c r="AO1967" s="212"/>
      <c r="AP1967" s="212"/>
      <c r="AQ1967" s="212"/>
      <c r="AR1967" s="212"/>
      <c r="AS1967" s="212"/>
      <c r="AT1967" s="212"/>
      <c r="AU1967" s="212"/>
      <c r="AV1967" s="212"/>
      <c r="AW1967" s="212"/>
      <c r="AX1967" s="212"/>
      <c r="AY1967" s="212"/>
      <c r="AZ1967" s="212"/>
      <c r="BA1967" s="212"/>
      <c r="BB1967" s="212"/>
      <c r="BC1967" s="212"/>
      <c r="BD1967" s="212"/>
      <c r="BE1967" s="212"/>
      <c r="BF1967" s="212"/>
      <c r="BG1967" s="212"/>
      <c r="BH1967" s="212"/>
    </row>
    <row r="1968" spans="1:60" outlineLevel="3" x14ac:dyDescent="0.25">
      <c r="A1968" s="219"/>
      <c r="B1968" s="220"/>
      <c r="C1968" s="267" t="s">
        <v>1055</v>
      </c>
      <c r="D1968" s="259"/>
      <c r="E1968" s="260">
        <v>7.3</v>
      </c>
      <c r="F1968" s="222"/>
      <c r="G1968" s="222"/>
      <c r="H1968" s="222"/>
      <c r="I1968" s="222"/>
      <c r="J1968" s="222"/>
      <c r="K1968" s="222"/>
      <c r="L1968" s="222"/>
      <c r="M1968" s="222"/>
      <c r="N1968" s="221"/>
      <c r="O1968" s="221"/>
      <c r="P1968" s="221"/>
      <c r="Q1968" s="221"/>
      <c r="R1968" s="222"/>
      <c r="S1968" s="222"/>
      <c r="T1968" s="222"/>
      <c r="U1968" s="222"/>
      <c r="V1968" s="222"/>
      <c r="W1968" s="222"/>
      <c r="X1968" s="222"/>
      <c r="Y1968" s="222"/>
      <c r="Z1968" s="212"/>
      <c r="AA1968" s="212"/>
      <c r="AB1968" s="212"/>
      <c r="AC1968" s="212"/>
      <c r="AD1968" s="212"/>
      <c r="AE1968" s="212"/>
      <c r="AF1968" s="212"/>
      <c r="AG1968" s="212" t="s">
        <v>358</v>
      </c>
      <c r="AH1968" s="212">
        <v>2</v>
      </c>
      <c r="AI1968" s="212"/>
      <c r="AJ1968" s="212"/>
      <c r="AK1968" s="212"/>
      <c r="AL1968" s="212"/>
      <c r="AM1968" s="212"/>
      <c r="AN1968" s="212"/>
      <c r="AO1968" s="212"/>
      <c r="AP1968" s="212"/>
      <c r="AQ1968" s="212"/>
      <c r="AR1968" s="212"/>
      <c r="AS1968" s="212"/>
      <c r="AT1968" s="212"/>
      <c r="AU1968" s="212"/>
      <c r="AV1968" s="212"/>
      <c r="AW1968" s="212"/>
      <c r="AX1968" s="212"/>
      <c r="AY1968" s="212"/>
      <c r="AZ1968" s="212"/>
      <c r="BA1968" s="212"/>
      <c r="BB1968" s="212"/>
      <c r="BC1968" s="212"/>
      <c r="BD1968" s="212"/>
      <c r="BE1968" s="212"/>
      <c r="BF1968" s="212"/>
      <c r="BG1968" s="212"/>
      <c r="BH1968" s="212"/>
    </row>
    <row r="1969" spans="1:60" outlineLevel="3" x14ac:dyDescent="0.25">
      <c r="A1969" s="219"/>
      <c r="B1969" s="220"/>
      <c r="C1969" s="267" t="s">
        <v>1056</v>
      </c>
      <c r="D1969" s="259"/>
      <c r="E1969" s="260">
        <v>31.7</v>
      </c>
      <c r="F1969" s="222"/>
      <c r="G1969" s="222"/>
      <c r="H1969" s="222"/>
      <c r="I1969" s="222"/>
      <c r="J1969" s="222"/>
      <c r="K1969" s="222"/>
      <c r="L1969" s="222"/>
      <c r="M1969" s="222"/>
      <c r="N1969" s="221"/>
      <c r="O1969" s="221"/>
      <c r="P1969" s="221"/>
      <c r="Q1969" s="221"/>
      <c r="R1969" s="222"/>
      <c r="S1969" s="222"/>
      <c r="T1969" s="222"/>
      <c r="U1969" s="222"/>
      <c r="V1969" s="222"/>
      <c r="W1969" s="222"/>
      <c r="X1969" s="222"/>
      <c r="Y1969" s="222"/>
      <c r="Z1969" s="212"/>
      <c r="AA1969" s="212"/>
      <c r="AB1969" s="212"/>
      <c r="AC1969" s="212"/>
      <c r="AD1969" s="212"/>
      <c r="AE1969" s="212"/>
      <c r="AF1969" s="212"/>
      <c r="AG1969" s="212" t="s">
        <v>358</v>
      </c>
      <c r="AH1969" s="212">
        <v>2</v>
      </c>
      <c r="AI1969" s="212"/>
      <c r="AJ1969" s="212"/>
      <c r="AK1969" s="212"/>
      <c r="AL1969" s="212"/>
      <c r="AM1969" s="212"/>
      <c r="AN1969" s="212"/>
      <c r="AO1969" s="212"/>
      <c r="AP1969" s="212"/>
      <c r="AQ1969" s="212"/>
      <c r="AR1969" s="212"/>
      <c r="AS1969" s="212"/>
      <c r="AT1969" s="212"/>
      <c r="AU1969" s="212"/>
      <c r="AV1969" s="212"/>
      <c r="AW1969" s="212"/>
      <c r="AX1969" s="212"/>
      <c r="AY1969" s="212"/>
      <c r="AZ1969" s="212"/>
      <c r="BA1969" s="212"/>
      <c r="BB1969" s="212"/>
      <c r="BC1969" s="212"/>
      <c r="BD1969" s="212"/>
      <c r="BE1969" s="212"/>
      <c r="BF1969" s="212"/>
      <c r="BG1969" s="212"/>
      <c r="BH1969" s="212"/>
    </row>
    <row r="1970" spans="1:60" outlineLevel="3" x14ac:dyDescent="0.25">
      <c r="A1970" s="219"/>
      <c r="B1970" s="220"/>
      <c r="C1970" s="267" t="s">
        <v>1025</v>
      </c>
      <c r="D1970" s="259"/>
      <c r="E1970" s="260">
        <v>5</v>
      </c>
      <c r="F1970" s="222"/>
      <c r="G1970" s="222"/>
      <c r="H1970" s="222"/>
      <c r="I1970" s="222"/>
      <c r="J1970" s="222"/>
      <c r="K1970" s="222"/>
      <c r="L1970" s="222"/>
      <c r="M1970" s="222"/>
      <c r="N1970" s="221"/>
      <c r="O1970" s="221"/>
      <c r="P1970" s="221"/>
      <c r="Q1970" s="221"/>
      <c r="R1970" s="222"/>
      <c r="S1970" s="222"/>
      <c r="T1970" s="222"/>
      <c r="U1970" s="222"/>
      <c r="V1970" s="222"/>
      <c r="W1970" s="222"/>
      <c r="X1970" s="222"/>
      <c r="Y1970" s="222"/>
      <c r="Z1970" s="212"/>
      <c r="AA1970" s="212"/>
      <c r="AB1970" s="212"/>
      <c r="AC1970" s="212"/>
      <c r="AD1970" s="212"/>
      <c r="AE1970" s="212"/>
      <c r="AF1970" s="212"/>
      <c r="AG1970" s="212" t="s">
        <v>358</v>
      </c>
      <c r="AH1970" s="212">
        <v>2</v>
      </c>
      <c r="AI1970" s="212"/>
      <c r="AJ1970" s="212"/>
      <c r="AK1970" s="212"/>
      <c r="AL1970" s="212"/>
      <c r="AM1970" s="212"/>
      <c r="AN1970" s="212"/>
      <c r="AO1970" s="212"/>
      <c r="AP1970" s="212"/>
      <c r="AQ1970" s="212"/>
      <c r="AR1970" s="212"/>
      <c r="AS1970" s="212"/>
      <c r="AT1970" s="212"/>
      <c r="AU1970" s="212"/>
      <c r="AV1970" s="212"/>
      <c r="AW1970" s="212"/>
      <c r="AX1970" s="212"/>
      <c r="AY1970" s="212"/>
      <c r="AZ1970" s="212"/>
      <c r="BA1970" s="212"/>
      <c r="BB1970" s="212"/>
      <c r="BC1970" s="212"/>
      <c r="BD1970" s="212"/>
      <c r="BE1970" s="212"/>
      <c r="BF1970" s="212"/>
      <c r="BG1970" s="212"/>
      <c r="BH1970" s="212"/>
    </row>
    <row r="1971" spans="1:60" outlineLevel="3" x14ac:dyDescent="0.25">
      <c r="A1971" s="219"/>
      <c r="B1971" s="220"/>
      <c r="C1971" s="267" t="s">
        <v>1057</v>
      </c>
      <c r="D1971" s="259"/>
      <c r="E1971" s="260">
        <v>4.9000000000000004</v>
      </c>
      <c r="F1971" s="222"/>
      <c r="G1971" s="222"/>
      <c r="H1971" s="222"/>
      <c r="I1971" s="222"/>
      <c r="J1971" s="222"/>
      <c r="K1971" s="222"/>
      <c r="L1971" s="222"/>
      <c r="M1971" s="222"/>
      <c r="N1971" s="221"/>
      <c r="O1971" s="221"/>
      <c r="P1971" s="221"/>
      <c r="Q1971" s="221"/>
      <c r="R1971" s="222"/>
      <c r="S1971" s="222"/>
      <c r="T1971" s="222"/>
      <c r="U1971" s="222"/>
      <c r="V1971" s="222"/>
      <c r="W1971" s="222"/>
      <c r="X1971" s="222"/>
      <c r="Y1971" s="222"/>
      <c r="Z1971" s="212"/>
      <c r="AA1971" s="212"/>
      <c r="AB1971" s="212"/>
      <c r="AC1971" s="212"/>
      <c r="AD1971" s="212"/>
      <c r="AE1971" s="212"/>
      <c r="AF1971" s="212"/>
      <c r="AG1971" s="212" t="s">
        <v>358</v>
      </c>
      <c r="AH1971" s="212">
        <v>2</v>
      </c>
      <c r="AI1971" s="212"/>
      <c r="AJ1971" s="212"/>
      <c r="AK1971" s="212"/>
      <c r="AL1971" s="212"/>
      <c r="AM1971" s="212"/>
      <c r="AN1971" s="212"/>
      <c r="AO1971" s="212"/>
      <c r="AP1971" s="212"/>
      <c r="AQ1971" s="212"/>
      <c r="AR1971" s="212"/>
      <c r="AS1971" s="212"/>
      <c r="AT1971" s="212"/>
      <c r="AU1971" s="212"/>
      <c r="AV1971" s="212"/>
      <c r="AW1971" s="212"/>
      <c r="AX1971" s="212"/>
      <c r="AY1971" s="212"/>
      <c r="AZ1971" s="212"/>
      <c r="BA1971" s="212"/>
      <c r="BB1971" s="212"/>
      <c r="BC1971" s="212"/>
      <c r="BD1971" s="212"/>
      <c r="BE1971" s="212"/>
      <c r="BF1971" s="212"/>
      <c r="BG1971" s="212"/>
      <c r="BH1971" s="212"/>
    </row>
    <row r="1972" spans="1:60" outlineLevel="3" x14ac:dyDescent="0.25">
      <c r="A1972" s="219"/>
      <c r="B1972" s="220"/>
      <c r="C1972" s="267" t="s">
        <v>1058</v>
      </c>
      <c r="D1972" s="259"/>
      <c r="E1972" s="260">
        <v>28.6</v>
      </c>
      <c r="F1972" s="222"/>
      <c r="G1972" s="222"/>
      <c r="H1972" s="222"/>
      <c r="I1972" s="222"/>
      <c r="J1972" s="222"/>
      <c r="K1972" s="222"/>
      <c r="L1972" s="222"/>
      <c r="M1972" s="222"/>
      <c r="N1972" s="221"/>
      <c r="O1972" s="221"/>
      <c r="P1972" s="221"/>
      <c r="Q1972" s="221"/>
      <c r="R1972" s="222"/>
      <c r="S1972" s="222"/>
      <c r="T1972" s="222"/>
      <c r="U1972" s="222"/>
      <c r="V1972" s="222"/>
      <c r="W1972" s="222"/>
      <c r="X1972" s="222"/>
      <c r="Y1972" s="222"/>
      <c r="Z1972" s="212"/>
      <c r="AA1972" s="212"/>
      <c r="AB1972" s="212"/>
      <c r="AC1972" s="212"/>
      <c r="AD1972" s="212"/>
      <c r="AE1972" s="212"/>
      <c r="AF1972" s="212"/>
      <c r="AG1972" s="212" t="s">
        <v>358</v>
      </c>
      <c r="AH1972" s="212">
        <v>2</v>
      </c>
      <c r="AI1972" s="212"/>
      <c r="AJ1972" s="212"/>
      <c r="AK1972" s="212"/>
      <c r="AL1972" s="212"/>
      <c r="AM1972" s="212"/>
      <c r="AN1972" s="212"/>
      <c r="AO1972" s="212"/>
      <c r="AP1972" s="212"/>
      <c r="AQ1972" s="212"/>
      <c r="AR1972" s="212"/>
      <c r="AS1972" s="212"/>
      <c r="AT1972" s="212"/>
      <c r="AU1972" s="212"/>
      <c r="AV1972" s="212"/>
      <c r="AW1972" s="212"/>
      <c r="AX1972" s="212"/>
      <c r="AY1972" s="212"/>
      <c r="AZ1972" s="212"/>
      <c r="BA1972" s="212"/>
      <c r="BB1972" s="212"/>
      <c r="BC1972" s="212"/>
      <c r="BD1972" s="212"/>
      <c r="BE1972" s="212"/>
      <c r="BF1972" s="212"/>
      <c r="BG1972" s="212"/>
      <c r="BH1972" s="212"/>
    </row>
    <row r="1973" spans="1:60" outlineLevel="3" x14ac:dyDescent="0.25">
      <c r="A1973" s="219"/>
      <c r="B1973" s="220"/>
      <c r="C1973" s="268" t="s">
        <v>371</v>
      </c>
      <c r="D1973" s="261"/>
      <c r="E1973" s="262">
        <v>146.19999999999999</v>
      </c>
      <c r="F1973" s="222"/>
      <c r="G1973" s="222"/>
      <c r="H1973" s="222"/>
      <c r="I1973" s="222"/>
      <c r="J1973" s="222"/>
      <c r="K1973" s="222"/>
      <c r="L1973" s="222"/>
      <c r="M1973" s="222"/>
      <c r="N1973" s="221"/>
      <c r="O1973" s="221"/>
      <c r="P1973" s="221"/>
      <c r="Q1973" s="221"/>
      <c r="R1973" s="222"/>
      <c r="S1973" s="222"/>
      <c r="T1973" s="222"/>
      <c r="U1973" s="222"/>
      <c r="V1973" s="222"/>
      <c r="W1973" s="222"/>
      <c r="X1973" s="222"/>
      <c r="Y1973" s="222"/>
      <c r="Z1973" s="212"/>
      <c r="AA1973" s="212"/>
      <c r="AB1973" s="212"/>
      <c r="AC1973" s="212"/>
      <c r="AD1973" s="212"/>
      <c r="AE1973" s="212"/>
      <c r="AF1973" s="212"/>
      <c r="AG1973" s="212" t="s">
        <v>358</v>
      </c>
      <c r="AH1973" s="212">
        <v>3</v>
      </c>
      <c r="AI1973" s="212"/>
      <c r="AJ1973" s="212"/>
      <c r="AK1973" s="212"/>
      <c r="AL1973" s="212"/>
      <c r="AM1973" s="212"/>
      <c r="AN1973" s="212"/>
      <c r="AO1973" s="212"/>
      <c r="AP1973" s="212"/>
      <c r="AQ1973" s="212"/>
      <c r="AR1973" s="212"/>
      <c r="AS1973" s="212"/>
      <c r="AT1973" s="212"/>
      <c r="AU1973" s="212"/>
      <c r="AV1973" s="212"/>
      <c r="AW1973" s="212"/>
      <c r="AX1973" s="212"/>
      <c r="AY1973" s="212"/>
      <c r="AZ1973" s="212"/>
      <c r="BA1973" s="212"/>
      <c r="BB1973" s="212"/>
      <c r="BC1973" s="212"/>
      <c r="BD1973" s="212"/>
      <c r="BE1973" s="212"/>
      <c r="BF1973" s="212"/>
      <c r="BG1973" s="212"/>
      <c r="BH1973" s="212"/>
    </row>
    <row r="1974" spans="1:60" outlineLevel="3" x14ac:dyDescent="0.25">
      <c r="A1974" s="219"/>
      <c r="B1974" s="220"/>
      <c r="C1974" s="266" t="s">
        <v>372</v>
      </c>
      <c r="D1974" s="259"/>
      <c r="E1974" s="260"/>
      <c r="F1974" s="222"/>
      <c r="G1974" s="222"/>
      <c r="H1974" s="222"/>
      <c r="I1974" s="222"/>
      <c r="J1974" s="222"/>
      <c r="K1974" s="222"/>
      <c r="L1974" s="222"/>
      <c r="M1974" s="222"/>
      <c r="N1974" s="221"/>
      <c r="O1974" s="221"/>
      <c r="P1974" s="221"/>
      <c r="Q1974" s="221"/>
      <c r="R1974" s="222"/>
      <c r="S1974" s="222"/>
      <c r="T1974" s="222"/>
      <c r="U1974" s="222"/>
      <c r="V1974" s="222"/>
      <c r="W1974" s="222"/>
      <c r="X1974" s="222"/>
      <c r="Y1974" s="222"/>
      <c r="Z1974" s="212"/>
      <c r="AA1974" s="212"/>
      <c r="AB1974" s="212"/>
      <c r="AC1974" s="212"/>
      <c r="AD1974" s="212"/>
      <c r="AE1974" s="212"/>
      <c r="AF1974" s="212"/>
      <c r="AG1974" s="212" t="s">
        <v>358</v>
      </c>
      <c r="AH1974" s="212"/>
      <c r="AI1974" s="212"/>
      <c r="AJ1974" s="212"/>
      <c r="AK1974" s="212"/>
      <c r="AL1974" s="212"/>
      <c r="AM1974" s="212"/>
      <c r="AN1974" s="212"/>
      <c r="AO1974" s="212"/>
      <c r="AP1974" s="212"/>
      <c r="AQ1974" s="212"/>
      <c r="AR1974" s="212"/>
      <c r="AS1974" s="212"/>
      <c r="AT1974" s="212"/>
      <c r="AU1974" s="212"/>
      <c r="AV1974" s="212"/>
      <c r="AW1974" s="212"/>
      <c r="AX1974" s="212"/>
      <c r="AY1974" s="212"/>
      <c r="AZ1974" s="212"/>
      <c r="BA1974" s="212"/>
      <c r="BB1974" s="212"/>
      <c r="BC1974" s="212"/>
      <c r="BD1974" s="212"/>
      <c r="BE1974" s="212"/>
      <c r="BF1974" s="212"/>
      <c r="BG1974" s="212"/>
      <c r="BH1974" s="212"/>
    </row>
    <row r="1975" spans="1:60" outlineLevel="3" x14ac:dyDescent="0.25">
      <c r="A1975" s="219"/>
      <c r="B1975" s="220"/>
      <c r="C1975" s="265" t="s">
        <v>1540</v>
      </c>
      <c r="D1975" s="257"/>
      <c r="E1975" s="258">
        <v>321.64</v>
      </c>
      <c r="F1975" s="222"/>
      <c r="G1975" s="222"/>
      <c r="H1975" s="222"/>
      <c r="I1975" s="222"/>
      <c r="J1975" s="222"/>
      <c r="K1975" s="222"/>
      <c r="L1975" s="222"/>
      <c r="M1975" s="222"/>
      <c r="N1975" s="221"/>
      <c r="O1975" s="221"/>
      <c r="P1975" s="221"/>
      <c r="Q1975" s="221"/>
      <c r="R1975" s="222"/>
      <c r="S1975" s="222"/>
      <c r="T1975" s="222"/>
      <c r="U1975" s="222"/>
      <c r="V1975" s="222"/>
      <c r="W1975" s="222"/>
      <c r="X1975" s="222"/>
      <c r="Y1975" s="222"/>
      <c r="Z1975" s="212"/>
      <c r="AA1975" s="212"/>
      <c r="AB1975" s="212"/>
      <c r="AC1975" s="212"/>
      <c r="AD1975" s="212"/>
      <c r="AE1975" s="212"/>
      <c r="AF1975" s="212"/>
      <c r="AG1975" s="212" t="s">
        <v>358</v>
      </c>
      <c r="AH1975" s="212">
        <v>0</v>
      </c>
      <c r="AI1975" s="212"/>
      <c r="AJ1975" s="212"/>
      <c r="AK1975" s="212"/>
      <c r="AL1975" s="212"/>
      <c r="AM1975" s="212"/>
      <c r="AN1975" s="212"/>
      <c r="AO1975" s="212"/>
      <c r="AP1975" s="212"/>
      <c r="AQ1975" s="212"/>
      <c r="AR1975" s="212"/>
      <c r="AS1975" s="212"/>
      <c r="AT1975" s="212"/>
      <c r="AU1975" s="212"/>
      <c r="AV1975" s="212"/>
      <c r="AW1975" s="212"/>
      <c r="AX1975" s="212"/>
      <c r="AY1975" s="212"/>
      <c r="AZ1975" s="212"/>
      <c r="BA1975" s="212"/>
      <c r="BB1975" s="212"/>
      <c r="BC1975" s="212"/>
      <c r="BD1975" s="212"/>
      <c r="BE1975" s="212"/>
      <c r="BF1975" s="212"/>
      <c r="BG1975" s="212"/>
      <c r="BH1975" s="212"/>
    </row>
    <row r="1976" spans="1:60" outlineLevel="3" x14ac:dyDescent="0.25">
      <c r="A1976" s="219"/>
      <c r="B1976" s="220"/>
      <c r="C1976" s="265" t="s">
        <v>312</v>
      </c>
      <c r="D1976" s="257"/>
      <c r="E1976" s="258"/>
      <c r="F1976" s="222"/>
      <c r="G1976" s="222"/>
      <c r="H1976" s="222"/>
      <c r="I1976" s="222"/>
      <c r="J1976" s="222"/>
      <c r="K1976" s="222"/>
      <c r="L1976" s="222"/>
      <c r="M1976" s="222"/>
      <c r="N1976" s="221"/>
      <c r="O1976" s="221"/>
      <c r="P1976" s="221"/>
      <c r="Q1976" s="221"/>
      <c r="R1976" s="222"/>
      <c r="S1976" s="222"/>
      <c r="T1976" s="222"/>
      <c r="U1976" s="222"/>
      <c r="V1976" s="222"/>
      <c r="W1976" s="222"/>
      <c r="X1976" s="222"/>
      <c r="Y1976" s="222"/>
      <c r="Z1976" s="212"/>
      <c r="AA1976" s="212"/>
      <c r="AB1976" s="212"/>
      <c r="AC1976" s="212"/>
      <c r="AD1976" s="212"/>
      <c r="AE1976" s="212"/>
      <c r="AF1976" s="212"/>
      <c r="AG1976" s="212" t="s">
        <v>358</v>
      </c>
      <c r="AH1976" s="212">
        <v>0</v>
      </c>
      <c r="AI1976" s="212"/>
      <c r="AJ1976" s="212"/>
      <c r="AK1976" s="212"/>
      <c r="AL1976" s="212"/>
      <c r="AM1976" s="212"/>
      <c r="AN1976" s="212"/>
      <c r="AO1976" s="212"/>
      <c r="AP1976" s="212"/>
      <c r="AQ1976" s="212"/>
      <c r="AR1976" s="212"/>
      <c r="AS1976" s="212"/>
      <c r="AT1976" s="212"/>
      <c r="AU1976" s="212"/>
      <c r="AV1976" s="212"/>
      <c r="AW1976" s="212"/>
      <c r="AX1976" s="212"/>
      <c r="AY1976" s="212"/>
      <c r="AZ1976" s="212"/>
      <c r="BA1976" s="212"/>
      <c r="BB1976" s="212"/>
      <c r="BC1976" s="212"/>
      <c r="BD1976" s="212"/>
      <c r="BE1976" s="212"/>
      <c r="BF1976" s="212"/>
      <c r="BG1976" s="212"/>
      <c r="BH1976" s="212"/>
    </row>
    <row r="1977" spans="1:60" outlineLevel="3" x14ac:dyDescent="0.25">
      <c r="A1977" s="219"/>
      <c r="B1977" s="220"/>
      <c r="C1977" s="265" t="s">
        <v>1060</v>
      </c>
      <c r="D1977" s="257"/>
      <c r="E1977" s="258"/>
      <c r="F1977" s="222"/>
      <c r="G1977" s="222"/>
      <c r="H1977" s="222"/>
      <c r="I1977" s="222"/>
      <c r="J1977" s="222"/>
      <c r="K1977" s="222"/>
      <c r="L1977" s="222"/>
      <c r="M1977" s="222"/>
      <c r="N1977" s="221"/>
      <c r="O1977" s="221"/>
      <c r="P1977" s="221"/>
      <c r="Q1977" s="221"/>
      <c r="R1977" s="222"/>
      <c r="S1977" s="222"/>
      <c r="T1977" s="222"/>
      <c r="U1977" s="222"/>
      <c r="V1977" s="222"/>
      <c r="W1977" s="222"/>
      <c r="X1977" s="222"/>
      <c r="Y1977" s="222"/>
      <c r="Z1977" s="212"/>
      <c r="AA1977" s="212"/>
      <c r="AB1977" s="212"/>
      <c r="AC1977" s="212"/>
      <c r="AD1977" s="212"/>
      <c r="AE1977" s="212"/>
      <c r="AF1977" s="212"/>
      <c r="AG1977" s="212" t="s">
        <v>358</v>
      </c>
      <c r="AH1977" s="212">
        <v>0</v>
      </c>
      <c r="AI1977" s="212"/>
      <c r="AJ1977" s="212"/>
      <c r="AK1977" s="212"/>
      <c r="AL1977" s="212"/>
      <c r="AM1977" s="212"/>
      <c r="AN1977" s="212"/>
      <c r="AO1977" s="212"/>
      <c r="AP1977" s="212"/>
      <c r="AQ1977" s="212"/>
      <c r="AR1977" s="212"/>
      <c r="AS1977" s="212"/>
      <c r="AT1977" s="212"/>
      <c r="AU1977" s="212"/>
      <c r="AV1977" s="212"/>
      <c r="AW1977" s="212"/>
      <c r="AX1977" s="212"/>
      <c r="AY1977" s="212"/>
      <c r="AZ1977" s="212"/>
      <c r="BA1977" s="212"/>
      <c r="BB1977" s="212"/>
      <c r="BC1977" s="212"/>
      <c r="BD1977" s="212"/>
      <c r="BE1977" s="212"/>
      <c r="BF1977" s="212"/>
      <c r="BG1977" s="212"/>
      <c r="BH1977" s="212"/>
    </row>
    <row r="1978" spans="1:60" outlineLevel="3" x14ac:dyDescent="0.25">
      <c r="A1978" s="219"/>
      <c r="B1978" s="220"/>
      <c r="C1978" s="266" t="s">
        <v>367</v>
      </c>
      <c r="D1978" s="259"/>
      <c r="E1978" s="260"/>
      <c r="F1978" s="222"/>
      <c r="G1978" s="222"/>
      <c r="H1978" s="222"/>
      <c r="I1978" s="222"/>
      <c r="J1978" s="222"/>
      <c r="K1978" s="222"/>
      <c r="L1978" s="222"/>
      <c r="M1978" s="222"/>
      <c r="N1978" s="221"/>
      <c r="O1978" s="221"/>
      <c r="P1978" s="221"/>
      <c r="Q1978" s="221"/>
      <c r="R1978" s="222"/>
      <c r="S1978" s="222"/>
      <c r="T1978" s="222"/>
      <c r="U1978" s="222"/>
      <c r="V1978" s="222"/>
      <c r="W1978" s="222"/>
      <c r="X1978" s="222"/>
      <c r="Y1978" s="222"/>
      <c r="Z1978" s="212"/>
      <c r="AA1978" s="212"/>
      <c r="AB1978" s="212"/>
      <c r="AC1978" s="212"/>
      <c r="AD1978" s="212"/>
      <c r="AE1978" s="212"/>
      <c r="AF1978" s="212"/>
      <c r="AG1978" s="212" t="s">
        <v>358</v>
      </c>
      <c r="AH1978" s="212"/>
      <c r="AI1978" s="212"/>
      <c r="AJ1978" s="212"/>
      <c r="AK1978" s="212"/>
      <c r="AL1978" s="212"/>
      <c r="AM1978" s="212"/>
      <c r="AN1978" s="212"/>
      <c r="AO1978" s="212"/>
      <c r="AP1978" s="212"/>
      <c r="AQ1978" s="212"/>
      <c r="AR1978" s="212"/>
      <c r="AS1978" s="212"/>
      <c r="AT1978" s="212"/>
      <c r="AU1978" s="212"/>
      <c r="AV1978" s="212"/>
      <c r="AW1978" s="212"/>
      <c r="AX1978" s="212"/>
      <c r="AY1978" s="212"/>
      <c r="AZ1978" s="212"/>
      <c r="BA1978" s="212"/>
      <c r="BB1978" s="212"/>
      <c r="BC1978" s="212"/>
      <c r="BD1978" s="212"/>
      <c r="BE1978" s="212"/>
      <c r="BF1978" s="212"/>
      <c r="BG1978" s="212"/>
      <c r="BH1978" s="212"/>
    </row>
    <row r="1979" spans="1:60" outlineLevel="3" x14ac:dyDescent="0.25">
      <c r="A1979" s="219"/>
      <c r="B1979" s="220"/>
      <c r="C1979" s="267" t="s">
        <v>516</v>
      </c>
      <c r="D1979" s="259"/>
      <c r="E1979" s="260"/>
      <c r="F1979" s="222"/>
      <c r="G1979" s="222"/>
      <c r="H1979" s="222"/>
      <c r="I1979" s="222"/>
      <c r="J1979" s="222"/>
      <c r="K1979" s="222"/>
      <c r="L1979" s="222"/>
      <c r="M1979" s="222"/>
      <c r="N1979" s="221"/>
      <c r="O1979" s="221"/>
      <c r="P1979" s="221"/>
      <c r="Q1979" s="221"/>
      <c r="R1979" s="222"/>
      <c r="S1979" s="222"/>
      <c r="T1979" s="222"/>
      <c r="U1979" s="222"/>
      <c r="V1979" s="222"/>
      <c r="W1979" s="222"/>
      <c r="X1979" s="222"/>
      <c r="Y1979" s="222"/>
      <c r="Z1979" s="212"/>
      <c r="AA1979" s="212"/>
      <c r="AB1979" s="212"/>
      <c r="AC1979" s="212"/>
      <c r="AD1979" s="212"/>
      <c r="AE1979" s="212"/>
      <c r="AF1979" s="212"/>
      <c r="AG1979" s="212" t="s">
        <v>358</v>
      </c>
      <c r="AH1979" s="212">
        <v>2</v>
      </c>
      <c r="AI1979" s="212"/>
      <c r="AJ1979" s="212"/>
      <c r="AK1979" s="212"/>
      <c r="AL1979" s="212"/>
      <c r="AM1979" s="212"/>
      <c r="AN1979" s="212"/>
      <c r="AO1979" s="212"/>
      <c r="AP1979" s="212"/>
      <c r="AQ1979" s="212"/>
      <c r="AR1979" s="212"/>
      <c r="AS1979" s="212"/>
      <c r="AT1979" s="212"/>
      <c r="AU1979" s="212"/>
      <c r="AV1979" s="212"/>
      <c r="AW1979" s="212"/>
      <c r="AX1979" s="212"/>
      <c r="AY1979" s="212"/>
      <c r="AZ1979" s="212"/>
      <c r="BA1979" s="212"/>
      <c r="BB1979" s="212"/>
      <c r="BC1979" s="212"/>
      <c r="BD1979" s="212"/>
      <c r="BE1979" s="212"/>
      <c r="BF1979" s="212"/>
      <c r="BG1979" s="212"/>
      <c r="BH1979" s="212"/>
    </row>
    <row r="1980" spans="1:60" outlineLevel="3" x14ac:dyDescent="0.25">
      <c r="A1980" s="219"/>
      <c r="B1980" s="220"/>
      <c r="C1980" s="267" t="s">
        <v>543</v>
      </c>
      <c r="D1980" s="259"/>
      <c r="E1980" s="260"/>
      <c r="F1980" s="222"/>
      <c r="G1980" s="222"/>
      <c r="H1980" s="222"/>
      <c r="I1980" s="222"/>
      <c r="J1980" s="222"/>
      <c r="K1980" s="222"/>
      <c r="L1980" s="222"/>
      <c r="M1980" s="222"/>
      <c r="N1980" s="221"/>
      <c r="O1980" s="221"/>
      <c r="P1980" s="221"/>
      <c r="Q1980" s="221"/>
      <c r="R1980" s="222"/>
      <c r="S1980" s="222"/>
      <c r="T1980" s="222"/>
      <c r="U1980" s="222"/>
      <c r="V1980" s="222"/>
      <c r="W1980" s="222"/>
      <c r="X1980" s="222"/>
      <c r="Y1980" s="222"/>
      <c r="Z1980" s="212"/>
      <c r="AA1980" s="212"/>
      <c r="AB1980" s="212"/>
      <c r="AC1980" s="212"/>
      <c r="AD1980" s="212"/>
      <c r="AE1980" s="212"/>
      <c r="AF1980" s="212"/>
      <c r="AG1980" s="212" t="s">
        <v>358</v>
      </c>
      <c r="AH1980" s="212">
        <v>2</v>
      </c>
      <c r="AI1980" s="212"/>
      <c r="AJ1980" s="212"/>
      <c r="AK1980" s="212"/>
      <c r="AL1980" s="212"/>
      <c r="AM1980" s="212"/>
      <c r="AN1980" s="212"/>
      <c r="AO1980" s="212"/>
      <c r="AP1980" s="212"/>
      <c r="AQ1980" s="212"/>
      <c r="AR1980" s="212"/>
      <c r="AS1980" s="212"/>
      <c r="AT1980" s="212"/>
      <c r="AU1980" s="212"/>
      <c r="AV1980" s="212"/>
      <c r="AW1980" s="212"/>
      <c r="AX1980" s="212"/>
      <c r="AY1980" s="212"/>
      <c r="AZ1980" s="212"/>
      <c r="BA1980" s="212"/>
      <c r="BB1980" s="212"/>
      <c r="BC1980" s="212"/>
      <c r="BD1980" s="212"/>
      <c r="BE1980" s="212"/>
      <c r="BF1980" s="212"/>
      <c r="BG1980" s="212"/>
      <c r="BH1980" s="212"/>
    </row>
    <row r="1981" spans="1:60" outlineLevel="3" x14ac:dyDescent="0.25">
      <c r="A1981" s="219"/>
      <c r="B1981" s="220"/>
      <c r="C1981" s="267" t="s">
        <v>544</v>
      </c>
      <c r="D1981" s="259"/>
      <c r="E1981" s="260"/>
      <c r="F1981" s="222"/>
      <c r="G1981" s="222"/>
      <c r="H1981" s="222"/>
      <c r="I1981" s="222"/>
      <c r="J1981" s="222"/>
      <c r="K1981" s="222"/>
      <c r="L1981" s="222"/>
      <c r="M1981" s="222"/>
      <c r="N1981" s="221"/>
      <c r="O1981" s="221"/>
      <c r="P1981" s="221"/>
      <c r="Q1981" s="221"/>
      <c r="R1981" s="222"/>
      <c r="S1981" s="222"/>
      <c r="T1981" s="222"/>
      <c r="U1981" s="222"/>
      <c r="V1981" s="222"/>
      <c r="W1981" s="222"/>
      <c r="X1981" s="222"/>
      <c r="Y1981" s="222"/>
      <c r="Z1981" s="212"/>
      <c r="AA1981" s="212"/>
      <c r="AB1981" s="212"/>
      <c r="AC1981" s="212"/>
      <c r="AD1981" s="212"/>
      <c r="AE1981" s="212"/>
      <c r="AF1981" s="212"/>
      <c r="AG1981" s="212" t="s">
        <v>358</v>
      </c>
      <c r="AH1981" s="212">
        <v>2</v>
      </c>
      <c r="AI1981" s="212"/>
      <c r="AJ1981" s="212"/>
      <c r="AK1981" s="212"/>
      <c r="AL1981" s="212"/>
      <c r="AM1981" s="212"/>
      <c r="AN1981" s="212"/>
      <c r="AO1981" s="212"/>
      <c r="AP1981" s="212"/>
      <c r="AQ1981" s="212"/>
      <c r="AR1981" s="212"/>
      <c r="AS1981" s="212"/>
      <c r="AT1981" s="212"/>
      <c r="AU1981" s="212"/>
      <c r="AV1981" s="212"/>
      <c r="AW1981" s="212"/>
      <c r="AX1981" s="212"/>
      <c r="AY1981" s="212"/>
      <c r="AZ1981" s="212"/>
      <c r="BA1981" s="212"/>
      <c r="BB1981" s="212"/>
      <c r="BC1981" s="212"/>
      <c r="BD1981" s="212"/>
      <c r="BE1981" s="212"/>
      <c r="BF1981" s="212"/>
      <c r="BG1981" s="212"/>
      <c r="BH1981" s="212"/>
    </row>
    <row r="1982" spans="1:60" outlineLevel="3" x14ac:dyDescent="0.25">
      <c r="A1982" s="219"/>
      <c r="B1982" s="220"/>
      <c r="C1982" s="267" t="s">
        <v>978</v>
      </c>
      <c r="D1982" s="259"/>
      <c r="E1982" s="260"/>
      <c r="F1982" s="222"/>
      <c r="G1982" s="222"/>
      <c r="H1982" s="222"/>
      <c r="I1982" s="222"/>
      <c r="J1982" s="222"/>
      <c r="K1982" s="222"/>
      <c r="L1982" s="222"/>
      <c r="M1982" s="222"/>
      <c r="N1982" s="221"/>
      <c r="O1982" s="221"/>
      <c r="P1982" s="221"/>
      <c r="Q1982" s="221"/>
      <c r="R1982" s="222"/>
      <c r="S1982" s="222"/>
      <c r="T1982" s="222"/>
      <c r="U1982" s="222"/>
      <c r="V1982" s="222"/>
      <c r="W1982" s="222"/>
      <c r="X1982" s="222"/>
      <c r="Y1982" s="222"/>
      <c r="Z1982" s="212"/>
      <c r="AA1982" s="212"/>
      <c r="AB1982" s="212"/>
      <c r="AC1982" s="212"/>
      <c r="AD1982" s="212"/>
      <c r="AE1982" s="212"/>
      <c r="AF1982" s="212"/>
      <c r="AG1982" s="212" t="s">
        <v>358</v>
      </c>
      <c r="AH1982" s="212">
        <v>2</v>
      </c>
      <c r="AI1982" s="212"/>
      <c r="AJ1982" s="212"/>
      <c r="AK1982" s="212"/>
      <c r="AL1982" s="212"/>
      <c r="AM1982" s="212"/>
      <c r="AN1982" s="212"/>
      <c r="AO1982" s="212"/>
      <c r="AP1982" s="212"/>
      <c r="AQ1982" s="212"/>
      <c r="AR1982" s="212"/>
      <c r="AS1982" s="212"/>
      <c r="AT1982" s="212"/>
      <c r="AU1982" s="212"/>
      <c r="AV1982" s="212"/>
      <c r="AW1982" s="212"/>
      <c r="AX1982" s="212"/>
      <c r="AY1982" s="212"/>
      <c r="AZ1982" s="212"/>
      <c r="BA1982" s="212"/>
      <c r="BB1982" s="212"/>
      <c r="BC1982" s="212"/>
      <c r="BD1982" s="212"/>
      <c r="BE1982" s="212"/>
      <c r="BF1982" s="212"/>
      <c r="BG1982" s="212"/>
      <c r="BH1982" s="212"/>
    </row>
    <row r="1983" spans="1:60" outlineLevel="3" x14ac:dyDescent="0.25">
      <c r="A1983" s="219"/>
      <c r="B1983" s="220"/>
      <c r="C1983" s="267" t="s">
        <v>979</v>
      </c>
      <c r="D1983" s="259"/>
      <c r="E1983" s="260"/>
      <c r="F1983" s="222"/>
      <c r="G1983" s="222"/>
      <c r="H1983" s="222"/>
      <c r="I1983" s="222"/>
      <c r="J1983" s="222"/>
      <c r="K1983" s="222"/>
      <c r="L1983" s="222"/>
      <c r="M1983" s="222"/>
      <c r="N1983" s="221"/>
      <c r="O1983" s="221"/>
      <c r="P1983" s="221"/>
      <c r="Q1983" s="221"/>
      <c r="R1983" s="222"/>
      <c r="S1983" s="222"/>
      <c r="T1983" s="222"/>
      <c r="U1983" s="222"/>
      <c r="V1983" s="222"/>
      <c r="W1983" s="222"/>
      <c r="X1983" s="222"/>
      <c r="Y1983" s="222"/>
      <c r="Z1983" s="212"/>
      <c r="AA1983" s="212"/>
      <c r="AB1983" s="212"/>
      <c r="AC1983" s="212"/>
      <c r="AD1983" s="212"/>
      <c r="AE1983" s="212"/>
      <c r="AF1983" s="212"/>
      <c r="AG1983" s="212" t="s">
        <v>358</v>
      </c>
      <c r="AH1983" s="212">
        <v>2</v>
      </c>
      <c r="AI1983" s="212"/>
      <c r="AJ1983" s="212"/>
      <c r="AK1983" s="212"/>
      <c r="AL1983" s="212"/>
      <c r="AM1983" s="212"/>
      <c r="AN1983" s="212"/>
      <c r="AO1983" s="212"/>
      <c r="AP1983" s="212"/>
      <c r="AQ1983" s="212"/>
      <c r="AR1983" s="212"/>
      <c r="AS1983" s="212"/>
      <c r="AT1983" s="212"/>
      <c r="AU1983" s="212"/>
      <c r="AV1983" s="212"/>
      <c r="AW1983" s="212"/>
      <c r="AX1983" s="212"/>
      <c r="AY1983" s="212"/>
      <c r="AZ1983" s="212"/>
      <c r="BA1983" s="212"/>
      <c r="BB1983" s="212"/>
      <c r="BC1983" s="212"/>
      <c r="BD1983" s="212"/>
      <c r="BE1983" s="212"/>
      <c r="BF1983" s="212"/>
      <c r="BG1983" s="212"/>
      <c r="BH1983" s="212"/>
    </row>
    <row r="1984" spans="1:60" outlineLevel="3" x14ac:dyDescent="0.25">
      <c r="A1984" s="219"/>
      <c r="B1984" s="220"/>
      <c r="C1984" s="267" t="s">
        <v>980</v>
      </c>
      <c r="D1984" s="259"/>
      <c r="E1984" s="260">
        <v>57.42</v>
      </c>
      <c r="F1984" s="222"/>
      <c r="G1984" s="222"/>
      <c r="H1984" s="222"/>
      <c r="I1984" s="222"/>
      <c r="J1984" s="222"/>
      <c r="K1984" s="222"/>
      <c r="L1984" s="222"/>
      <c r="M1984" s="222"/>
      <c r="N1984" s="221"/>
      <c r="O1984" s="221"/>
      <c r="P1984" s="221"/>
      <c r="Q1984" s="221"/>
      <c r="R1984" s="222"/>
      <c r="S1984" s="222"/>
      <c r="T1984" s="222"/>
      <c r="U1984" s="222"/>
      <c r="V1984" s="222"/>
      <c r="W1984" s="222"/>
      <c r="X1984" s="222"/>
      <c r="Y1984" s="222"/>
      <c r="Z1984" s="212"/>
      <c r="AA1984" s="212"/>
      <c r="AB1984" s="212"/>
      <c r="AC1984" s="212"/>
      <c r="AD1984" s="212"/>
      <c r="AE1984" s="212"/>
      <c r="AF1984" s="212"/>
      <c r="AG1984" s="212" t="s">
        <v>358</v>
      </c>
      <c r="AH1984" s="212">
        <v>2</v>
      </c>
      <c r="AI1984" s="212"/>
      <c r="AJ1984" s="212"/>
      <c r="AK1984" s="212"/>
      <c r="AL1984" s="212"/>
      <c r="AM1984" s="212"/>
      <c r="AN1984" s="212"/>
      <c r="AO1984" s="212"/>
      <c r="AP1984" s="212"/>
      <c r="AQ1984" s="212"/>
      <c r="AR1984" s="212"/>
      <c r="AS1984" s="212"/>
      <c r="AT1984" s="212"/>
      <c r="AU1984" s="212"/>
      <c r="AV1984" s="212"/>
      <c r="AW1984" s="212"/>
      <c r="AX1984" s="212"/>
      <c r="AY1984" s="212"/>
      <c r="AZ1984" s="212"/>
      <c r="BA1984" s="212"/>
      <c r="BB1984" s="212"/>
      <c r="BC1984" s="212"/>
      <c r="BD1984" s="212"/>
      <c r="BE1984" s="212"/>
      <c r="BF1984" s="212"/>
      <c r="BG1984" s="212"/>
      <c r="BH1984" s="212"/>
    </row>
    <row r="1985" spans="1:60" outlineLevel="3" x14ac:dyDescent="0.25">
      <c r="A1985" s="219"/>
      <c r="B1985" s="220"/>
      <c r="C1985" s="267" t="s">
        <v>981</v>
      </c>
      <c r="D1985" s="259"/>
      <c r="E1985" s="260">
        <v>16.059999999999999</v>
      </c>
      <c r="F1985" s="222"/>
      <c r="G1985" s="222"/>
      <c r="H1985" s="222"/>
      <c r="I1985" s="222"/>
      <c r="J1985" s="222"/>
      <c r="K1985" s="222"/>
      <c r="L1985" s="222"/>
      <c r="M1985" s="222"/>
      <c r="N1985" s="221"/>
      <c r="O1985" s="221"/>
      <c r="P1985" s="221"/>
      <c r="Q1985" s="221"/>
      <c r="R1985" s="222"/>
      <c r="S1985" s="222"/>
      <c r="T1985" s="222"/>
      <c r="U1985" s="222"/>
      <c r="V1985" s="222"/>
      <c r="W1985" s="222"/>
      <c r="X1985" s="222"/>
      <c r="Y1985" s="222"/>
      <c r="Z1985" s="212"/>
      <c r="AA1985" s="212"/>
      <c r="AB1985" s="212"/>
      <c r="AC1985" s="212"/>
      <c r="AD1985" s="212"/>
      <c r="AE1985" s="212"/>
      <c r="AF1985" s="212"/>
      <c r="AG1985" s="212" t="s">
        <v>358</v>
      </c>
      <c r="AH1985" s="212">
        <v>2</v>
      </c>
      <c r="AI1985" s="212"/>
      <c r="AJ1985" s="212"/>
      <c r="AK1985" s="212"/>
      <c r="AL1985" s="212"/>
      <c r="AM1985" s="212"/>
      <c r="AN1985" s="212"/>
      <c r="AO1985" s="212"/>
      <c r="AP1985" s="212"/>
      <c r="AQ1985" s="212"/>
      <c r="AR1985" s="212"/>
      <c r="AS1985" s="212"/>
      <c r="AT1985" s="212"/>
      <c r="AU1985" s="212"/>
      <c r="AV1985" s="212"/>
      <c r="AW1985" s="212"/>
      <c r="AX1985" s="212"/>
      <c r="AY1985" s="212"/>
      <c r="AZ1985" s="212"/>
      <c r="BA1985" s="212"/>
      <c r="BB1985" s="212"/>
      <c r="BC1985" s="212"/>
      <c r="BD1985" s="212"/>
      <c r="BE1985" s="212"/>
      <c r="BF1985" s="212"/>
      <c r="BG1985" s="212"/>
      <c r="BH1985" s="212"/>
    </row>
    <row r="1986" spans="1:60" outlineLevel="3" x14ac:dyDescent="0.25">
      <c r="A1986" s="219"/>
      <c r="B1986" s="220"/>
      <c r="C1986" s="267" t="s">
        <v>982</v>
      </c>
      <c r="D1986" s="259"/>
      <c r="E1986" s="260">
        <v>69.739999999999995</v>
      </c>
      <c r="F1986" s="222"/>
      <c r="G1986" s="222"/>
      <c r="H1986" s="222"/>
      <c r="I1986" s="222"/>
      <c r="J1986" s="222"/>
      <c r="K1986" s="222"/>
      <c r="L1986" s="222"/>
      <c r="M1986" s="222"/>
      <c r="N1986" s="221"/>
      <c r="O1986" s="221"/>
      <c r="P1986" s="221"/>
      <c r="Q1986" s="221"/>
      <c r="R1986" s="222"/>
      <c r="S1986" s="222"/>
      <c r="T1986" s="222"/>
      <c r="U1986" s="222"/>
      <c r="V1986" s="222"/>
      <c r="W1986" s="222"/>
      <c r="X1986" s="222"/>
      <c r="Y1986" s="222"/>
      <c r="Z1986" s="212"/>
      <c r="AA1986" s="212"/>
      <c r="AB1986" s="212"/>
      <c r="AC1986" s="212"/>
      <c r="AD1986" s="212"/>
      <c r="AE1986" s="212"/>
      <c r="AF1986" s="212"/>
      <c r="AG1986" s="212" t="s">
        <v>358</v>
      </c>
      <c r="AH1986" s="212">
        <v>2</v>
      </c>
      <c r="AI1986" s="212"/>
      <c r="AJ1986" s="212"/>
      <c r="AK1986" s="212"/>
      <c r="AL1986" s="212"/>
      <c r="AM1986" s="212"/>
      <c r="AN1986" s="212"/>
      <c r="AO1986" s="212"/>
      <c r="AP1986" s="212"/>
      <c r="AQ1986" s="212"/>
      <c r="AR1986" s="212"/>
      <c r="AS1986" s="212"/>
      <c r="AT1986" s="212"/>
      <c r="AU1986" s="212"/>
      <c r="AV1986" s="212"/>
      <c r="AW1986" s="212"/>
      <c r="AX1986" s="212"/>
      <c r="AY1986" s="212"/>
      <c r="AZ1986" s="212"/>
      <c r="BA1986" s="212"/>
      <c r="BB1986" s="212"/>
      <c r="BC1986" s="212"/>
      <c r="BD1986" s="212"/>
      <c r="BE1986" s="212"/>
      <c r="BF1986" s="212"/>
      <c r="BG1986" s="212"/>
      <c r="BH1986" s="212"/>
    </row>
    <row r="1987" spans="1:60" outlineLevel="3" x14ac:dyDescent="0.25">
      <c r="A1987" s="219"/>
      <c r="B1987" s="220"/>
      <c r="C1987" s="267" t="s">
        <v>983</v>
      </c>
      <c r="D1987" s="259"/>
      <c r="E1987" s="260"/>
      <c r="F1987" s="222"/>
      <c r="G1987" s="222"/>
      <c r="H1987" s="222"/>
      <c r="I1987" s="222"/>
      <c r="J1987" s="222"/>
      <c r="K1987" s="222"/>
      <c r="L1987" s="222"/>
      <c r="M1987" s="222"/>
      <c r="N1987" s="221"/>
      <c r="O1987" s="221"/>
      <c r="P1987" s="221"/>
      <c r="Q1987" s="221"/>
      <c r="R1987" s="222"/>
      <c r="S1987" s="222"/>
      <c r="T1987" s="222"/>
      <c r="U1987" s="222"/>
      <c r="V1987" s="222"/>
      <c r="W1987" s="222"/>
      <c r="X1987" s="222"/>
      <c r="Y1987" s="222"/>
      <c r="Z1987" s="212"/>
      <c r="AA1987" s="212"/>
      <c r="AB1987" s="212"/>
      <c r="AC1987" s="212"/>
      <c r="AD1987" s="212"/>
      <c r="AE1987" s="212"/>
      <c r="AF1987" s="212"/>
      <c r="AG1987" s="212" t="s">
        <v>358</v>
      </c>
      <c r="AH1987" s="212">
        <v>2</v>
      </c>
      <c r="AI1987" s="212"/>
      <c r="AJ1987" s="212"/>
      <c r="AK1987" s="212"/>
      <c r="AL1987" s="212"/>
      <c r="AM1987" s="212"/>
      <c r="AN1987" s="212"/>
      <c r="AO1987" s="212"/>
      <c r="AP1987" s="212"/>
      <c r="AQ1987" s="212"/>
      <c r="AR1987" s="212"/>
      <c r="AS1987" s="212"/>
      <c r="AT1987" s="212"/>
      <c r="AU1987" s="212"/>
      <c r="AV1987" s="212"/>
      <c r="AW1987" s="212"/>
      <c r="AX1987" s="212"/>
      <c r="AY1987" s="212"/>
      <c r="AZ1987" s="212"/>
      <c r="BA1987" s="212"/>
      <c r="BB1987" s="212"/>
      <c r="BC1987" s="212"/>
      <c r="BD1987" s="212"/>
      <c r="BE1987" s="212"/>
      <c r="BF1987" s="212"/>
      <c r="BG1987" s="212"/>
      <c r="BH1987" s="212"/>
    </row>
    <row r="1988" spans="1:60" outlineLevel="3" x14ac:dyDescent="0.25">
      <c r="A1988" s="219"/>
      <c r="B1988" s="220"/>
      <c r="C1988" s="267" t="s">
        <v>984</v>
      </c>
      <c r="D1988" s="259"/>
      <c r="E1988" s="260"/>
      <c r="F1988" s="222"/>
      <c r="G1988" s="222"/>
      <c r="H1988" s="222"/>
      <c r="I1988" s="222"/>
      <c r="J1988" s="222"/>
      <c r="K1988" s="222"/>
      <c r="L1988" s="222"/>
      <c r="M1988" s="222"/>
      <c r="N1988" s="221"/>
      <c r="O1988" s="221"/>
      <c r="P1988" s="221"/>
      <c r="Q1988" s="221"/>
      <c r="R1988" s="222"/>
      <c r="S1988" s="222"/>
      <c r="T1988" s="222"/>
      <c r="U1988" s="222"/>
      <c r="V1988" s="222"/>
      <c r="W1988" s="222"/>
      <c r="X1988" s="222"/>
      <c r="Y1988" s="222"/>
      <c r="Z1988" s="212"/>
      <c r="AA1988" s="212"/>
      <c r="AB1988" s="212"/>
      <c r="AC1988" s="212"/>
      <c r="AD1988" s="212"/>
      <c r="AE1988" s="212"/>
      <c r="AF1988" s="212"/>
      <c r="AG1988" s="212" t="s">
        <v>358</v>
      </c>
      <c r="AH1988" s="212">
        <v>2</v>
      </c>
      <c r="AI1988" s="212"/>
      <c r="AJ1988" s="212"/>
      <c r="AK1988" s="212"/>
      <c r="AL1988" s="212"/>
      <c r="AM1988" s="212"/>
      <c r="AN1988" s="212"/>
      <c r="AO1988" s="212"/>
      <c r="AP1988" s="212"/>
      <c r="AQ1988" s="212"/>
      <c r="AR1988" s="212"/>
      <c r="AS1988" s="212"/>
      <c r="AT1988" s="212"/>
      <c r="AU1988" s="212"/>
      <c r="AV1988" s="212"/>
      <c r="AW1988" s="212"/>
      <c r="AX1988" s="212"/>
      <c r="AY1988" s="212"/>
      <c r="AZ1988" s="212"/>
      <c r="BA1988" s="212"/>
      <c r="BB1988" s="212"/>
      <c r="BC1988" s="212"/>
      <c r="BD1988" s="212"/>
      <c r="BE1988" s="212"/>
      <c r="BF1988" s="212"/>
      <c r="BG1988" s="212"/>
      <c r="BH1988" s="212"/>
    </row>
    <row r="1989" spans="1:60" outlineLevel="3" x14ac:dyDescent="0.25">
      <c r="A1989" s="219"/>
      <c r="B1989" s="220"/>
      <c r="C1989" s="267" t="s">
        <v>985</v>
      </c>
      <c r="D1989" s="259"/>
      <c r="E1989" s="260"/>
      <c r="F1989" s="222"/>
      <c r="G1989" s="222"/>
      <c r="H1989" s="222"/>
      <c r="I1989" s="222"/>
      <c r="J1989" s="222"/>
      <c r="K1989" s="222"/>
      <c r="L1989" s="222"/>
      <c r="M1989" s="222"/>
      <c r="N1989" s="221"/>
      <c r="O1989" s="221"/>
      <c r="P1989" s="221"/>
      <c r="Q1989" s="221"/>
      <c r="R1989" s="222"/>
      <c r="S1989" s="222"/>
      <c r="T1989" s="222"/>
      <c r="U1989" s="222"/>
      <c r="V1989" s="222"/>
      <c r="W1989" s="222"/>
      <c r="X1989" s="222"/>
      <c r="Y1989" s="222"/>
      <c r="Z1989" s="212"/>
      <c r="AA1989" s="212"/>
      <c r="AB1989" s="212"/>
      <c r="AC1989" s="212"/>
      <c r="AD1989" s="212"/>
      <c r="AE1989" s="212"/>
      <c r="AF1989" s="212"/>
      <c r="AG1989" s="212" t="s">
        <v>358</v>
      </c>
      <c r="AH1989" s="212">
        <v>2</v>
      </c>
      <c r="AI1989" s="212"/>
      <c r="AJ1989" s="212"/>
      <c r="AK1989" s="212"/>
      <c r="AL1989" s="212"/>
      <c r="AM1989" s="212"/>
      <c r="AN1989" s="212"/>
      <c r="AO1989" s="212"/>
      <c r="AP1989" s="212"/>
      <c r="AQ1989" s="212"/>
      <c r="AR1989" s="212"/>
      <c r="AS1989" s="212"/>
      <c r="AT1989" s="212"/>
      <c r="AU1989" s="212"/>
      <c r="AV1989" s="212"/>
      <c r="AW1989" s="212"/>
      <c r="AX1989" s="212"/>
      <c r="AY1989" s="212"/>
      <c r="AZ1989" s="212"/>
      <c r="BA1989" s="212"/>
      <c r="BB1989" s="212"/>
      <c r="BC1989" s="212"/>
      <c r="BD1989" s="212"/>
      <c r="BE1989" s="212"/>
      <c r="BF1989" s="212"/>
      <c r="BG1989" s="212"/>
      <c r="BH1989" s="212"/>
    </row>
    <row r="1990" spans="1:60" outlineLevel="3" x14ac:dyDescent="0.25">
      <c r="A1990" s="219"/>
      <c r="B1990" s="220"/>
      <c r="C1990" s="267" t="s">
        <v>515</v>
      </c>
      <c r="D1990" s="259"/>
      <c r="E1990" s="260"/>
      <c r="F1990" s="222"/>
      <c r="G1990" s="222"/>
      <c r="H1990" s="222"/>
      <c r="I1990" s="222"/>
      <c r="J1990" s="222"/>
      <c r="K1990" s="222"/>
      <c r="L1990" s="222"/>
      <c r="M1990" s="222"/>
      <c r="N1990" s="221"/>
      <c r="O1990" s="221"/>
      <c r="P1990" s="221"/>
      <c r="Q1990" s="221"/>
      <c r="R1990" s="222"/>
      <c r="S1990" s="222"/>
      <c r="T1990" s="222"/>
      <c r="U1990" s="222"/>
      <c r="V1990" s="222"/>
      <c r="W1990" s="222"/>
      <c r="X1990" s="222"/>
      <c r="Y1990" s="222"/>
      <c r="Z1990" s="212"/>
      <c r="AA1990" s="212"/>
      <c r="AB1990" s="212"/>
      <c r="AC1990" s="212"/>
      <c r="AD1990" s="212"/>
      <c r="AE1990" s="212"/>
      <c r="AF1990" s="212"/>
      <c r="AG1990" s="212" t="s">
        <v>358</v>
      </c>
      <c r="AH1990" s="212">
        <v>2</v>
      </c>
      <c r="AI1990" s="212"/>
      <c r="AJ1990" s="212"/>
      <c r="AK1990" s="212"/>
      <c r="AL1990" s="212"/>
      <c r="AM1990" s="212"/>
      <c r="AN1990" s="212"/>
      <c r="AO1990" s="212"/>
      <c r="AP1990" s="212"/>
      <c r="AQ1990" s="212"/>
      <c r="AR1990" s="212"/>
      <c r="AS1990" s="212"/>
      <c r="AT1990" s="212"/>
      <c r="AU1990" s="212"/>
      <c r="AV1990" s="212"/>
      <c r="AW1990" s="212"/>
      <c r="AX1990" s="212"/>
      <c r="AY1990" s="212"/>
      <c r="AZ1990" s="212"/>
      <c r="BA1990" s="212"/>
      <c r="BB1990" s="212"/>
      <c r="BC1990" s="212"/>
      <c r="BD1990" s="212"/>
      <c r="BE1990" s="212"/>
      <c r="BF1990" s="212"/>
      <c r="BG1990" s="212"/>
      <c r="BH1990" s="212"/>
    </row>
    <row r="1991" spans="1:60" outlineLevel="3" x14ac:dyDescent="0.25">
      <c r="A1991" s="219"/>
      <c r="B1991" s="220"/>
      <c r="C1991" s="267" t="s">
        <v>490</v>
      </c>
      <c r="D1991" s="259"/>
      <c r="E1991" s="260"/>
      <c r="F1991" s="222"/>
      <c r="G1991" s="222"/>
      <c r="H1991" s="222"/>
      <c r="I1991" s="222"/>
      <c r="J1991" s="222"/>
      <c r="K1991" s="222"/>
      <c r="L1991" s="222"/>
      <c r="M1991" s="222"/>
      <c r="N1991" s="221"/>
      <c r="O1991" s="221"/>
      <c r="P1991" s="221"/>
      <c r="Q1991" s="221"/>
      <c r="R1991" s="222"/>
      <c r="S1991" s="222"/>
      <c r="T1991" s="222"/>
      <c r="U1991" s="222"/>
      <c r="V1991" s="222"/>
      <c r="W1991" s="222"/>
      <c r="X1991" s="222"/>
      <c r="Y1991" s="222"/>
      <c r="Z1991" s="212"/>
      <c r="AA1991" s="212"/>
      <c r="AB1991" s="212"/>
      <c r="AC1991" s="212"/>
      <c r="AD1991" s="212"/>
      <c r="AE1991" s="212"/>
      <c r="AF1991" s="212"/>
      <c r="AG1991" s="212" t="s">
        <v>358</v>
      </c>
      <c r="AH1991" s="212">
        <v>2</v>
      </c>
      <c r="AI1991" s="212"/>
      <c r="AJ1991" s="212"/>
      <c r="AK1991" s="212"/>
      <c r="AL1991" s="212"/>
      <c r="AM1991" s="212"/>
      <c r="AN1991" s="212"/>
      <c r="AO1991" s="212"/>
      <c r="AP1991" s="212"/>
      <c r="AQ1991" s="212"/>
      <c r="AR1991" s="212"/>
      <c r="AS1991" s="212"/>
      <c r="AT1991" s="212"/>
      <c r="AU1991" s="212"/>
      <c r="AV1991" s="212"/>
      <c r="AW1991" s="212"/>
      <c r="AX1991" s="212"/>
      <c r="AY1991" s="212"/>
      <c r="AZ1991" s="212"/>
      <c r="BA1991" s="212"/>
      <c r="BB1991" s="212"/>
      <c r="BC1991" s="212"/>
      <c r="BD1991" s="212"/>
      <c r="BE1991" s="212"/>
      <c r="BF1991" s="212"/>
      <c r="BG1991" s="212"/>
      <c r="BH1991" s="212"/>
    </row>
    <row r="1992" spans="1:60" outlineLevel="3" x14ac:dyDescent="0.25">
      <c r="A1992" s="219"/>
      <c r="B1992" s="220"/>
      <c r="C1992" s="267" t="s">
        <v>986</v>
      </c>
      <c r="D1992" s="259"/>
      <c r="E1992" s="260">
        <v>47.08</v>
      </c>
      <c r="F1992" s="222"/>
      <c r="G1992" s="222"/>
      <c r="H1992" s="222"/>
      <c r="I1992" s="222"/>
      <c r="J1992" s="222"/>
      <c r="K1992" s="222"/>
      <c r="L1992" s="222"/>
      <c r="M1992" s="222"/>
      <c r="N1992" s="221"/>
      <c r="O1992" s="221"/>
      <c r="P1992" s="221"/>
      <c r="Q1992" s="221"/>
      <c r="R1992" s="222"/>
      <c r="S1992" s="222"/>
      <c r="T1992" s="222"/>
      <c r="U1992" s="222"/>
      <c r="V1992" s="222"/>
      <c r="W1992" s="222"/>
      <c r="X1992" s="222"/>
      <c r="Y1992" s="222"/>
      <c r="Z1992" s="212"/>
      <c r="AA1992" s="212"/>
      <c r="AB1992" s="212"/>
      <c r="AC1992" s="212"/>
      <c r="AD1992" s="212"/>
      <c r="AE1992" s="212"/>
      <c r="AF1992" s="212"/>
      <c r="AG1992" s="212" t="s">
        <v>358</v>
      </c>
      <c r="AH1992" s="212">
        <v>2</v>
      </c>
      <c r="AI1992" s="212"/>
      <c r="AJ1992" s="212"/>
      <c r="AK1992" s="212"/>
      <c r="AL1992" s="212"/>
      <c r="AM1992" s="212"/>
      <c r="AN1992" s="212"/>
      <c r="AO1992" s="212"/>
      <c r="AP1992" s="212"/>
      <c r="AQ1992" s="212"/>
      <c r="AR1992" s="212"/>
      <c r="AS1992" s="212"/>
      <c r="AT1992" s="212"/>
      <c r="AU1992" s="212"/>
      <c r="AV1992" s="212"/>
      <c r="AW1992" s="212"/>
      <c r="AX1992" s="212"/>
      <c r="AY1992" s="212"/>
      <c r="AZ1992" s="212"/>
      <c r="BA1992" s="212"/>
      <c r="BB1992" s="212"/>
      <c r="BC1992" s="212"/>
      <c r="BD1992" s="212"/>
      <c r="BE1992" s="212"/>
      <c r="BF1992" s="212"/>
      <c r="BG1992" s="212"/>
      <c r="BH1992" s="212"/>
    </row>
    <row r="1993" spans="1:60" outlineLevel="3" x14ac:dyDescent="0.25">
      <c r="A1993" s="219"/>
      <c r="B1993" s="220"/>
      <c r="C1993" s="267" t="s">
        <v>987</v>
      </c>
      <c r="D1993" s="259"/>
      <c r="E1993" s="260">
        <v>44.22</v>
      </c>
      <c r="F1993" s="222"/>
      <c r="G1993" s="222"/>
      <c r="H1993" s="222"/>
      <c r="I1993" s="222"/>
      <c r="J1993" s="222"/>
      <c r="K1993" s="222"/>
      <c r="L1993" s="222"/>
      <c r="M1993" s="222"/>
      <c r="N1993" s="221"/>
      <c r="O1993" s="221"/>
      <c r="P1993" s="221"/>
      <c r="Q1993" s="221"/>
      <c r="R1993" s="222"/>
      <c r="S1993" s="222"/>
      <c r="T1993" s="222"/>
      <c r="U1993" s="222"/>
      <c r="V1993" s="222"/>
      <c r="W1993" s="222"/>
      <c r="X1993" s="222"/>
      <c r="Y1993" s="222"/>
      <c r="Z1993" s="212"/>
      <c r="AA1993" s="212"/>
      <c r="AB1993" s="212"/>
      <c r="AC1993" s="212"/>
      <c r="AD1993" s="212"/>
      <c r="AE1993" s="212"/>
      <c r="AF1993" s="212"/>
      <c r="AG1993" s="212" t="s">
        <v>358</v>
      </c>
      <c r="AH1993" s="212">
        <v>2</v>
      </c>
      <c r="AI1993" s="212"/>
      <c r="AJ1993" s="212"/>
      <c r="AK1993" s="212"/>
      <c r="AL1993" s="212"/>
      <c r="AM1993" s="212"/>
      <c r="AN1993" s="212"/>
      <c r="AO1993" s="212"/>
      <c r="AP1993" s="212"/>
      <c r="AQ1993" s="212"/>
      <c r="AR1993" s="212"/>
      <c r="AS1993" s="212"/>
      <c r="AT1993" s="212"/>
      <c r="AU1993" s="212"/>
      <c r="AV1993" s="212"/>
      <c r="AW1993" s="212"/>
      <c r="AX1993" s="212"/>
      <c r="AY1993" s="212"/>
      <c r="AZ1993" s="212"/>
      <c r="BA1993" s="212"/>
      <c r="BB1993" s="212"/>
      <c r="BC1993" s="212"/>
      <c r="BD1993" s="212"/>
      <c r="BE1993" s="212"/>
      <c r="BF1993" s="212"/>
      <c r="BG1993" s="212"/>
      <c r="BH1993" s="212"/>
    </row>
    <row r="1994" spans="1:60" outlineLevel="3" x14ac:dyDescent="0.25">
      <c r="A1994" s="219"/>
      <c r="B1994" s="220"/>
      <c r="C1994" s="267" t="s">
        <v>988</v>
      </c>
      <c r="D1994" s="259"/>
      <c r="E1994" s="260"/>
      <c r="F1994" s="222"/>
      <c r="G1994" s="222"/>
      <c r="H1994" s="222"/>
      <c r="I1994" s="222"/>
      <c r="J1994" s="222"/>
      <c r="K1994" s="222"/>
      <c r="L1994" s="222"/>
      <c r="M1994" s="222"/>
      <c r="N1994" s="221"/>
      <c r="O1994" s="221"/>
      <c r="P1994" s="221"/>
      <c r="Q1994" s="221"/>
      <c r="R1994" s="222"/>
      <c r="S1994" s="222"/>
      <c r="T1994" s="222"/>
      <c r="U1994" s="222"/>
      <c r="V1994" s="222"/>
      <c r="W1994" s="222"/>
      <c r="X1994" s="222"/>
      <c r="Y1994" s="222"/>
      <c r="Z1994" s="212"/>
      <c r="AA1994" s="212"/>
      <c r="AB1994" s="212"/>
      <c r="AC1994" s="212"/>
      <c r="AD1994" s="212"/>
      <c r="AE1994" s="212"/>
      <c r="AF1994" s="212"/>
      <c r="AG1994" s="212" t="s">
        <v>358</v>
      </c>
      <c r="AH1994" s="212">
        <v>2</v>
      </c>
      <c r="AI1994" s="212"/>
      <c r="AJ1994" s="212"/>
      <c r="AK1994" s="212"/>
      <c r="AL1994" s="212"/>
      <c r="AM1994" s="212"/>
      <c r="AN1994" s="212"/>
      <c r="AO1994" s="212"/>
      <c r="AP1994" s="212"/>
      <c r="AQ1994" s="212"/>
      <c r="AR1994" s="212"/>
      <c r="AS1994" s="212"/>
      <c r="AT1994" s="212"/>
      <c r="AU1994" s="212"/>
      <c r="AV1994" s="212"/>
      <c r="AW1994" s="212"/>
      <c r="AX1994" s="212"/>
      <c r="AY1994" s="212"/>
      <c r="AZ1994" s="212"/>
      <c r="BA1994" s="212"/>
      <c r="BB1994" s="212"/>
      <c r="BC1994" s="212"/>
      <c r="BD1994" s="212"/>
      <c r="BE1994" s="212"/>
      <c r="BF1994" s="212"/>
      <c r="BG1994" s="212"/>
      <c r="BH1994" s="212"/>
    </row>
    <row r="1995" spans="1:60" outlineLevel="3" x14ac:dyDescent="0.25">
      <c r="A1995" s="219"/>
      <c r="B1995" s="220"/>
      <c r="C1995" s="267" t="s">
        <v>989</v>
      </c>
      <c r="D1995" s="259"/>
      <c r="E1995" s="260"/>
      <c r="F1995" s="222"/>
      <c r="G1995" s="222"/>
      <c r="H1995" s="222"/>
      <c r="I1995" s="222"/>
      <c r="J1995" s="222"/>
      <c r="K1995" s="222"/>
      <c r="L1995" s="222"/>
      <c r="M1995" s="222"/>
      <c r="N1995" s="221"/>
      <c r="O1995" s="221"/>
      <c r="P1995" s="221"/>
      <c r="Q1995" s="221"/>
      <c r="R1995" s="222"/>
      <c r="S1995" s="222"/>
      <c r="T1995" s="222"/>
      <c r="U1995" s="222"/>
      <c r="V1995" s="222"/>
      <c r="W1995" s="222"/>
      <c r="X1995" s="222"/>
      <c r="Y1995" s="222"/>
      <c r="Z1995" s="212"/>
      <c r="AA1995" s="212"/>
      <c r="AB1995" s="212"/>
      <c r="AC1995" s="212"/>
      <c r="AD1995" s="212"/>
      <c r="AE1995" s="212"/>
      <c r="AF1995" s="212"/>
      <c r="AG1995" s="212" t="s">
        <v>358</v>
      </c>
      <c r="AH1995" s="212">
        <v>2</v>
      </c>
      <c r="AI1995" s="212"/>
      <c r="AJ1995" s="212"/>
      <c r="AK1995" s="212"/>
      <c r="AL1995" s="212"/>
      <c r="AM1995" s="212"/>
      <c r="AN1995" s="212"/>
      <c r="AO1995" s="212"/>
      <c r="AP1995" s="212"/>
      <c r="AQ1995" s="212"/>
      <c r="AR1995" s="212"/>
      <c r="AS1995" s="212"/>
      <c r="AT1995" s="212"/>
      <c r="AU1995" s="212"/>
      <c r="AV1995" s="212"/>
      <c r="AW1995" s="212"/>
      <c r="AX1995" s="212"/>
      <c r="AY1995" s="212"/>
      <c r="AZ1995" s="212"/>
      <c r="BA1995" s="212"/>
      <c r="BB1995" s="212"/>
      <c r="BC1995" s="212"/>
      <c r="BD1995" s="212"/>
      <c r="BE1995" s="212"/>
      <c r="BF1995" s="212"/>
      <c r="BG1995" s="212"/>
      <c r="BH1995" s="212"/>
    </row>
    <row r="1996" spans="1:60" outlineLevel="3" x14ac:dyDescent="0.25">
      <c r="A1996" s="219"/>
      <c r="B1996" s="220"/>
      <c r="C1996" s="267" t="s">
        <v>990</v>
      </c>
      <c r="D1996" s="259"/>
      <c r="E1996" s="260">
        <v>11</v>
      </c>
      <c r="F1996" s="222"/>
      <c r="G1996" s="222"/>
      <c r="H1996" s="222"/>
      <c r="I1996" s="222"/>
      <c r="J1996" s="222"/>
      <c r="K1996" s="222"/>
      <c r="L1996" s="222"/>
      <c r="M1996" s="222"/>
      <c r="N1996" s="221"/>
      <c r="O1996" s="221"/>
      <c r="P1996" s="221"/>
      <c r="Q1996" s="221"/>
      <c r="R1996" s="222"/>
      <c r="S1996" s="222"/>
      <c r="T1996" s="222"/>
      <c r="U1996" s="222"/>
      <c r="V1996" s="222"/>
      <c r="W1996" s="222"/>
      <c r="X1996" s="222"/>
      <c r="Y1996" s="222"/>
      <c r="Z1996" s="212"/>
      <c r="AA1996" s="212"/>
      <c r="AB1996" s="212"/>
      <c r="AC1996" s="212"/>
      <c r="AD1996" s="212"/>
      <c r="AE1996" s="212"/>
      <c r="AF1996" s="212"/>
      <c r="AG1996" s="212" t="s">
        <v>358</v>
      </c>
      <c r="AH1996" s="212">
        <v>2</v>
      </c>
      <c r="AI1996" s="212"/>
      <c r="AJ1996" s="212"/>
      <c r="AK1996" s="212"/>
      <c r="AL1996" s="212"/>
      <c r="AM1996" s="212"/>
      <c r="AN1996" s="212"/>
      <c r="AO1996" s="212"/>
      <c r="AP1996" s="212"/>
      <c r="AQ1996" s="212"/>
      <c r="AR1996" s="212"/>
      <c r="AS1996" s="212"/>
      <c r="AT1996" s="212"/>
      <c r="AU1996" s="212"/>
      <c r="AV1996" s="212"/>
      <c r="AW1996" s="212"/>
      <c r="AX1996" s="212"/>
      <c r="AY1996" s="212"/>
      <c r="AZ1996" s="212"/>
      <c r="BA1996" s="212"/>
      <c r="BB1996" s="212"/>
      <c r="BC1996" s="212"/>
      <c r="BD1996" s="212"/>
      <c r="BE1996" s="212"/>
      <c r="BF1996" s="212"/>
      <c r="BG1996" s="212"/>
      <c r="BH1996" s="212"/>
    </row>
    <row r="1997" spans="1:60" outlineLevel="3" x14ac:dyDescent="0.25">
      <c r="A1997" s="219"/>
      <c r="B1997" s="220"/>
      <c r="C1997" s="267" t="s">
        <v>991</v>
      </c>
      <c r="D1997" s="259"/>
      <c r="E1997" s="260">
        <v>22.22</v>
      </c>
      <c r="F1997" s="222"/>
      <c r="G1997" s="222"/>
      <c r="H1997" s="222"/>
      <c r="I1997" s="222"/>
      <c r="J1997" s="222"/>
      <c r="K1997" s="222"/>
      <c r="L1997" s="222"/>
      <c r="M1997" s="222"/>
      <c r="N1997" s="221"/>
      <c r="O1997" s="221"/>
      <c r="P1997" s="221"/>
      <c r="Q1997" s="221"/>
      <c r="R1997" s="222"/>
      <c r="S1997" s="222"/>
      <c r="T1997" s="222"/>
      <c r="U1997" s="222"/>
      <c r="V1997" s="222"/>
      <c r="W1997" s="222"/>
      <c r="X1997" s="222"/>
      <c r="Y1997" s="222"/>
      <c r="Z1997" s="212"/>
      <c r="AA1997" s="212"/>
      <c r="AB1997" s="212"/>
      <c r="AC1997" s="212"/>
      <c r="AD1997" s="212"/>
      <c r="AE1997" s="212"/>
      <c r="AF1997" s="212"/>
      <c r="AG1997" s="212" t="s">
        <v>358</v>
      </c>
      <c r="AH1997" s="212">
        <v>2</v>
      </c>
      <c r="AI1997" s="212"/>
      <c r="AJ1997" s="212"/>
      <c r="AK1997" s="212"/>
      <c r="AL1997" s="212"/>
      <c r="AM1997" s="212"/>
      <c r="AN1997" s="212"/>
      <c r="AO1997" s="212"/>
      <c r="AP1997" s="212"/>
      <c r="AQ1997" s="212"/>
      <c r="AR1997" s="212"/>
      <c r="AS1997" s="212"/>
      <c r="AT1997" s="212"/>
      <c r="AU1997" s="212"/>
      <c r="AV1997" s="212"/>
      <c r="AW1997" s="212"/>
      <c r="AX1997" s="212"/>
      <c r="AY1997" s="212"/>
      <c r="AZ1997" s="212"/>
      <c r="BA1997" s="212"/>
      <c r="BB1997" s="212"/>
      <c r="BC1997" s="212"/>
      <c r="BD1997" s="212"/>
      <c r="BE1997" s="212"/>
      <c r="BF1997" s="212"/>
      <c r="BG1997" s="212"/>
      <c r="BH1997" s="212"/>
    </row>
    <row r="1998" spans="1:60" outlineLevel="3" x14ac:dyDescent="0.25">
      <c r="A1998" s="219"/>
      <c r="B1998" s="220"/>
      <c r="C1998" s="267" t="s">
        <v>992</v>
      </c>
      <c r="D1998" s="259"/>
      <c r="E1998" s="260"/>
      <c r="F1998" s="222"/>
      <c r="G1998" s="222"/>
      <c r="H1998" s="222"/>
      <c r="I1998" s="222"/>
      <c r="J1998" s="222"/>
      <c r="K1998" s="222"/>
      <c r="L1998" s="222"/>
      <c r="M1998" s="222"/>
      <c r="N1998" s="221"/>
      <c r="O1998" s="221"/>
      <c r="P1998" s="221"/>
      <c r="Q1998" s="221"/>
      <c r="R1998" s="222"/>
      <c r="S1998" s="222"/>
      <c r="T1998" s="222"/>
      <c r="U1998" s="222"/>
      <c r="V1998" s="222"/>
      <c r="W1998" s="222"/>
      <c r="X1998" s="222"/>
      <c r="Y1998" s="222"/>
      <c r="Z1998" s="212"/>
      <c r="AA1998" s="212"/>
      <c r="AB1998" s="212"/>
      <c r="AC1998" s="212"/>
      <c r="AD1998" s="212"/>
      <c r="AE1998" s="212"/>
      <c r="AF1998" s="212"/>
      <c r="AG1998" s="212" t="s">
        <v>358</v>
      </c>
      <c r="AH1998" s="212">
        <v>2</v>
      </c>
      <c r="AI1998" s="212"/>
      <c r="AJ1998" s="212"/>
      <c r="AK1998" s="212"/>
      <c r="AL1998" s="212"/>
      <c r="AM1998" s="212"/>
      <c r="AN1998" s="212"/>
      <c r="AO1998" s="212"/>
      <c r="AP1998" s="212"/>
      <c r="AQ1998" s="212"/>
      <c r="AR1998" s="212"/>
      <c r="AS1998" s="212"/>
      <c r="AT1998" s="212"/>
      <c r="AU1998" s="212"/>
      <c r="AV1998" s="212"/>
      <c r="AW1998" s="212"/>
      <c r="AX1998" s="212"/>
      <c r="AY1998" s="212"/>
      <c r="AZ1998" s="212"/>
      <c r="BA1998" s="212"/>
      <c r="BB1998" s="212"/>
      <c r="BC1998" s="212"/>
      <c r="BD1998" s="212"/>
      <c r="BE1998" s="212"/>
      <c r="BF1998" s="212"/>
      <c r="BG1998" s="212"/>
      <c r="BH1998" s="212"/>
    </row>
    <row r="1999" spans="1:60" outlineLevel="3" x14ac:dyDescent="0.25">
      <c r="A1999" s="219"/>
      <c r="B1999" s="220"/>
      <c r="C1999" s="267" t="s">
        <v>993</v>
      </c>
      <c r="D1999" s="259"/>
      <c r="E1999" s="260">
        <v>30.14</v>
      </c>
      <c r="F1999" s="222"/>
      <c r="G1999" s="222"/>
      <c r="H1999" s="222"/>
      <c r="I1999" s="222"/>
      <c r="J1999" s="222"/>
      <c r="K1999" s="222"/>
      <c r="L1999" s="222"/>
      <c r="M1999" s="222"/>
      <c r="N1999" s="221"/>
      <c r="O1999" s="221"/>
      <c r="P1999" s="221"/>
      <c r="Q1999" s="221"/>
      <c r="R1999" s="222"/>
      <c r="S1999" s="222"/>
      <c r="T1999" s="222"/>
      <c r="U1999" s="222"/>
      <c r="V1999" s="222"/>
      <c r="W1999" s="222"/>
      <c r="X1999" s="222"/>
      <c r="Y1999" s="222"/>
      <c r="Z1999" s="212"/>
      <c r="AA1999" s="212"/>
      <c r="AB1999" s="212"/>
      <c r="AC1999" s="212"/>
      <c r="AD1999" s="212"/>
      <c r="AE1999" s="212"/>
      <c r="AF1999" s="212"/>
      <c r="AG1999" s="212" t="s">
        <v>358</v>
      </c>
      <c r="AH1999" s="212">
        <v>2</v>
      </c>
      <c r="AI1999" s="212"/>
      <c r="AJ1999" s="212"/>
      <c r="AK1999" s="212"/>
      <c r="AL1999" s="212"/>
      <c r="AM1999" s="212"/>
      <c r="AN1999" s="212"/>
      <c r="AO1999" s="212"/>
      <c r="AP1999" s="212"/>
      <c r="AQ1999" s="212"/>
      <c r="AR1999" s="212"/>
      <c r="AS1999" s="212"/>
      <c r="AT1999" s="212"/>
      <c r="AU1999" s="212"/>
      <c r="AV1999" s="212"/>
      <c r="AW1999" s="212"/>
      <c r="AX1999" s="212"/>
      <c r="AY1999" s="212"/>
      <c r="AZ1999" s="212"/>
      <c r="BA1999" s="212"/>
      <c r="BB1999" s="212"/>
      <c r="BC1999" s="212"/>
      <c r="BD1999" s="212"/>
      <c r="BE1999" s="212"/>
      <c r="BF1999" s="212"/>
      <c r="BG1999" s="212"/>
      <c r="BH1999" s="212"/>
    </row>
    <row r="2000" spans="1:60" outlineLevel="3" x14ac:dyDescent="0.25">
      <c r="A2000" s="219"/>
      <c r="B2000" s="220"/>
      <c r="C2000" s="267" t="s">
        <v>994</v>
      </c>
      <c r="D2000" s="259"/>
      <c r="E2000" s="260"/>
      <c r="F2000" s="222"/>
      <c r="G2000" s="222"/>
      <c r="H2000" s="222"/>
      <c r="I2000" s="222"/>
      <c r="J2000" s="222"/>
      <c r="K2000" s="222"/>
      <c r="L2000" s="222"/>
      <c r="M2000" s="222"/>
      <c r="N2000" s="221"/>
      <c r="O2000" s="221"/>
      <c r="P2000" s="221"/>
      <c r="Q2000" s="221"/>
      <c r="R2000" s="222"/>
      <c r="S2000" s="222"/>
      <c r="T2000" s="222"/>
      <c r="U2000" s="222"/>
      <c r="V2000" s="222"/>
      <c r="W2000" s="222"/>
      <c r="X2000" s="222"/>
      <c r="Y2000" s="222"/>
      <c r="Z2000" s="212"/>
      <c r="AA2000" s="212"/>
      <c r="AB2000" s="212"/>
      <c r="AC2000" s="212"/>
      <c r="AD2000" s="212"/>
      <c r="AE2000" s="212"/>
      <c r="AF2000" s="212"/>
      <c r="AG2000" s="212" t="s">
        <v>358</v>
      </c>
      <c r="AH2000" s="212">
        <v>2</v>
      </c>
      <c r="AI2000" s="212"/>
      <c r="AJ2000" s="212"/>
      <c r="AK2000" s="212"/>
      <c r="AL2000" s="212"/>
      <c r="AM2000" s="212"/>
      <c r="AN2000" s="212"/>
      <c r="AO2000" s="212"/>
      <c r="AP2000" s="212"/>
      <c r="AQ2000" s="212"/>
      <c r="AR2000" s="212"/>
      <c r="AS2000" s="212"/>
      <c r="AT2000" s="212"/>
      <c r="AU2000" s="212"/>
      <c r="AV2000" s="212"/>
      <c r="AW2000" s="212"/>
      <c r="AX2000" s="212"/>
      <c r="AY2000" s="212"/>
      <c r="AZ2000" s="212"/>
      <c r="BA2000" s="212"/>
      <c r="BB2000" s="212"/>
      <c r="BC2000" s="212"/>
      <c r="BD2000" s="212"/>
      <c r="BE2000" s="212"/>
      <c r="BF2000" s="212"/>
      <c r="BG2000" s="212"/>
      <c r="BH2000" s="212"/>
    </row>
    <row r="2001" spans="1:60" outlineLevel="3" x14ac:dyDescent="0.25">
      <c r="A2001" s="219"/>
      <c r="B2001" s="220"/>
      <c r="C2001" s="267" t="s">
        <v>995</v>
      </c>
      <c r="D2001" s="259"/>
      <c r="E2001" s="260"/>
      <c r="F2001" s="222"/>
      <c r="G2001" s="222"/>
      <c r="H2001" s="222"/>
      <c r="I2001" s="222"/>
      <c r="J2001" s="222"/>
      <c r="K2001" s="222"/>
      <c r="L2001" s="222"/>
      <c r="M2001" s="222"/>
      <c r="N2001" s="221"/>
      <c r="O2001" s="221"/>
      <c r="P2001" s="221"/>
      <c r="Q2001" s="221"/>
      <c r="R2001" s="222"/>
      <c r="S2001" s="222"/>
      <c r="T2001" s="222"/>
      <c r="U2001" s="222"/>
      <c r="V2001" s="222"/>
      <c r="W2001" s="222"/>
      <c r="X2001" s="222"/>
      <c r="Y2001" s="222"/>
      <c r="Z2001" s="212"/>
      <c r="AA2001" s="212"/>
      <c r="AB2001" s="212"/>
      <c r="AC2001" s="212"/>
      <c r="AD2001" s="212"/>
      <c r="AE2001" s="212"/>
      <c r="AF2001" s="212"/>
      <c r="AG2001" s="212" t="s">
        <v>358</v>
      </c>
      <c r="AH2001" s="212">
        <v>2</v>
      </c>
      <c r="AI2001" s="212"/>
      <c r="AJ2001" s="212"/>
      <c r="AK2001" s="212"/>
      <c r="AL2001" s="212"/>
      <c r="AM2001" s="212"/>
      <c r="AN2001" s="212"/>
      <c r="AO2001" s="212"/>
      <c r="AP2001" s="212"/>
      <c r="AQ2001" s="212"/>
      <c r="AR2001" s="212"/>
      <c r="AS2001" s="212"/>
      <c r="AT2001" s="212"/>
      <c r="AU2001" s="212"/>
      <c r="AV2001" s="212"/>
      <c r="AW2001" s="212"/>
      <c r="AX2001" s="212"/>
      <c r="AY2001" s="212"/>
      <c r="AZ2001" s="212"/>
      <c r="BA2001" s="212"/>
      <c r="BB2001" s="212"/>
      <c r="BC2001" s="212"/>
      <c r="BD2001" s="212"/>
      <c r="BE2001" s="212"/>
      <c r="BF2001" s="212"/>
      <c r="BG2001" s="212"/>
      <c r="BH2001" s="212"/>
    </row>
    <row r="2002" spans="1:60" outlineLevel="3" x14ac:dyDescent="0.25">
      <c r="A2002" s="219"/>
      <c r="B2002" s="220"/>
      <c r="C2002" s="267" t="s">
        <v>996</v>
      </c>
      <c r="D2002" s="259"/>
      <c r="E2002" s="260"/>
      <c r="F2002" s="222"/>
      <c r="G2002" s="222"/>
      <c r="H2002" s="222"/>
      <c r="I2002" s="222"/>
      <c r="J2002" s="222"/>
      <c r="K2002" s="222"/>
      <c r="L2002" s="222"/>
      <c r="M2002" s="222"/>
      <c r="N2002" s="221"/>
      <c r="O2002" s="221"/>
      <c r="P2002" s="221"/>
      <c r="Q2002" s="221"/>
      <c r="R2002" s="222"/>
      <c r="S2002" s="222"/>
      <c r="T2002" s="222"/>
      <c r="U2002" s="222"/>
      <c r="V2002" s="222"/>
      <c r="W2002" s="222"/>
      <c r="X2002" s="222"/>
      <c r="Y2002" s="222"/>
      <c r="Z2002" s="212"/>
      <c r="AA2002" s="212"/>
      <c r="AB2002" s="212"/>
      <c r="AC2002" s="212"/>
      <c r="AD2002" s="212"/>
      <c r="AE2002" s="212"/>
      <c r="AF2002" s="212"/>
      <c r="AG2002" s="212" t="s">
        <v>358</v>
      </c>
      <c r="AH2002" s="212">
        <v>2</v>
      </c>
      <c r="AI2002" s="212"/>
      <c r="AJ2002" s="212"/>
      <c r="AK2002" s="212"/>
      <c r="AL2002" s="212"/>
      <c r="AM2002" s="212"/>
      <c r="AN2002" s="212"/>
      <c r="AO2002" s="212"/>
      <c r="AP2002" s="212"/>
      <c r="AQ2002" s="212"/>
      <c r="AR2002" s="212"/>
      <c r="AS2002" s="212"/>
      <c r="AT2002" s="212"/>
      <c r="AU2002" s="212"/>
      <c r="AV2002" s="212"/>
      <c r="AW2002" s="212"/>
      <c r="AX2002" s="212"/>
      <c r="AY2002" s="212"/>
      <c r="AZ2002" s="212"/>
      <c r="BA2002" s="212"/>
      <c r="BB2002" s="212"/>
      <c r="BC2002" s="212"/>
      <c r="BD2002" s="212"/>
      <c r="BE2002" s="212"/>
      <c r="BF2002" s="212"/>
      <c r="BG2002" s="212"/>
      <c r="BH2002" s="212"/>
    </row>
    <row r="2003" spans="1:60" outlineLevel="3" x14ac:dyDescent="0.25">
      <c r="A2003" s="219"/>
      <c r="B2003" s="220"/>
      <c r="C2003" s="267" t="s">
        <v>997</v>
      </c>
      <c r="D2003" s="259"/>
      <c r="E2003" s="260">
        <v>34.54</v>
      </c>
      <c r="F2003" s="222"/>
      <c r="G2003" s="222"/>
      <c r="H2003" s="222"/>
      <c r="I2003" s="222"/>
      <c r="J2003" s="222"/>
      <c r="K2003" s="222"/>
      <c r="L2003" s="222"/>
      <c r="M2003" s="222"/>
      <c r="N2003" s="221"/>
      <c r="O2003" s="221"/>
      <c r="P2003" s="221"/>
      <c r="Q2003" s="221"/>
      <c r="R2003" s="222"/>
      <c r="S2003" s="222"/>
      <c r="T2003" s="222"/>
      <c r="U2003" s="222"/>
      <c r="V2003" s="222"/>
      <c r="W2003" s="222"/>
      <c r="X2003" s="222"/>
      <c r="Y2003" s="222"/>
      <c r="Z2003" s="212"/>
      <c r="AA2003" s="212"/>
      <c r="AB2003" s="212"/>
      <c r="AC2003" s="212"/>
      <c r="AD2003" s="212"/>
      <c r="AE2003" s="212"/>
      <c r="AF2003" s="212"/>
      <c r="AG2003" s="212" t="s">
        <v>358</v>
      </c>
      <c r="AH2003" s="212">
        <v>2</v>
      </c>
      <c r="AI2003" s="212"/>
      <c r="AJ2003" s="212"/>
      <c r="AK2003" s="212"/>
      <c r="AL2003" s="212"/>
      <c r="AM2003" s="212"/>
      <c r="AN2003" s="212"/>
      <c r="AO2003" s="212"/>
      <c r="AP2003" s="212"/>
      <c r="AQ2003" s="212"/>
      <c r="AR2003" s="212"/>
      <c r="AS2003" s="212"/>
      <c r="AT2003" s="212"/>
      <c r="AU2003" s="212"/>
      <c r="AV2003" s="212"/>
      <c r="AW2003" s="212"/>
      <c r="AX2003" s="212"/>
      <c r="AY2003" s="212"/>
      <c r="AZ2003" s="212"/>
      <c r="BA2003" s="212"/>
      <c r="BB2003" s="212"/>
      <c r="BC2003" s="212"/>
      <c r="BD2003" s="212"/>
      <c r="BE2003" s="212"/>
      <c r="BF2003" s="212"/>
      <c r="BG2003" s="212"/>
      <c r="BH2003" s="212"/>
    </row>
    <row r="2004" spans="1:60" outlineLevel="3" x14ac:dyDescent="0.25">
      <c r="A2004" s="219"/>
      <c r="B2004" s="220"/>
      <c r="C2004" s="267" t="s">
        <v>998</v>
      </c>
      <c r="D2004" s="259"/>
      <c r="E2004" s="260">
        <v>10</v>
      </c>
      <c r="F2004" s="222"/>
      <c r="G2004" s="222"/>
      <c r="H2004" s="222"/>
      <c r="I2004" s="222"/>
      <c r="J2004" s="222"/>
      <c r="K2004" s="222"/>
      <c r="L2004" s="222"/>
      <c r="M2004" s="222"/>
      <c r="N2004" s="221"/>
      <c r="O2004" s="221"/>
      <c r="P2004" s="221"/>
      <c r="Q2004" s="221"/>
      <c r="R2004" s="222"/>
      <c r="S2004" s="222"/>
      <c r="T2004" s="222"/>
      <c r="U2004" s="222"/>
      <c r="V2004" s="222"/>
      <c r="W2004" s="222"/>
      <c r="X2004" s="222"/>
      <c r="Y2004" s="222"/>
      <c r="Z2004" s="212"/>
      <c r="AA2004" s="212"/>
      <c r="AB2004" s="212"/>
      <c r="AC2004" s="212"/>
      <c r="AD2004" s="212"/>
      <c r="AE2004" s="212"/>
      <c r="AF2004" s="212"/>
      <c r="AG2004" s="212" t="s">
        <v>358</v>
      </c>
      <c r="AH2004" s="212">
        <v>2</v>
      </c>
      <c r="AI2004" s="212"/>
      <c r="AJ2004" s="212"/>
      <c r="AK2004" s="212"/>
      <c r="AL2004" s="212"/>
      <c r="AM2004" s="212"/>
      <c r="AN2004" s="212"/>
      <c r="AO2004" s="212"/>
      <c r="AP2004" s="212"/>
      <c r="AQ2004" s="212"/>
      <c r="AR2004" s="212"/>
      <c r="AS2004" s="212"/>
      <c r="AT2004" s="212"/>
      <c r="AU2004" s="212"/>
      <c r="AV2004" s="212"/>
      <c r="AW2004" s="212"/>
      <c r="AX2004" s="212"/>
      <c r="AY2004" s="212"/>
      <c r="AZ2004" s="212"/>
      <c r="BA2004" s="212"/>
      <c r="BB2004" s="212"/>
      <c r="BC2004" s="212"/>
      <c r="BD2004" s="212"/>
      <c r="BE2004" s="212"/>
      <c r="BF2004" s="212"/>
      <c r="BG2004" s="212"/>
      <c r="BH2004" s="212"/>
    </row>
    <row r="2005" spans="1:60" outlineLevel="3" x14ac:dyDescent="0.25">
      <c r="A2005" s="219"/>
      <c r="B2005" s="220"/>
      <c r="C2005" s="267" t="s">
        <v>999</v>
      </c>
      <c r="D2005" s="259"/>
      <c r="E2005" s="260"/>
      <c r="F2005" s="222"/>
      <c r="G2005" s="222"/>
      <c r="H2005" s="222"/>
      <c r="I2005" s="222"/>
      <c r="J2005" s="222"/>
      <c r="K2005" s="222"/>
      <c r="L2005" s="222"/>
      <c r="M2005" s="222"/>
      <c r="N2005" s="221"/>
      <c r="O2005" s="221"/>
      <c r="P2005" s="221"/>
      <c r="Q2005" s="221"/>
      <c r="R2005" s="222"/>
      <c r="S2005" s="222"/>
      <c r="T2005" s="222"/>
      <c r="U2005" s="222"/>
      <c r="V2005" s="222"/>
      <c r="W2005" s="222"/>
      <c r="X2005" s="222"/>
      <c r="Y2005" s="222"/>
      <c r="Z2005" s="212"/>
      <c r="AA2005" s="212"/>
      <c r="AB2005" s="212"/>
      <c r="AC2005" s="212"/>
      <c r="AD2005" s="212"/>
      <c r="AE2005" s="212"/>
      <c r="AF2005" s="212"/>
      <c r="AG2005" s="212" t="s">
        <v>358</v>
      </c>
      <c r="AH2005" s="212">
        <v>2</v>
      </c>
      <c r="AI2005" s="212"/>
      <c r="AJ2005" s="212"/>
      <c r="AK2005" s="212"/>
      <c r="AL2005" s="212"/>
      <c r="AM2005" s="212"/>
      <c r="AN2005" s="212"/>
      <c r="AO2005" s="212"/>
      <c r="AP2005" s="212"/>
      <c r="AQ2005" s="212"/>
      <c r="AR2005" s="212"/>
      <c r="AS2005" s="212"/>
      <c r="AT2005" s="212"/>
      <c r="AU2005" s="212"/>
      <c r="AV2005" s="212"/>
      <c r="AW2005" s="212"/>
      <c r="AX2005" s="212"/>
      <c r="AY2005" s="212"/>
      <c r="AZ2005" s="212"/>
      <c r="BA2005" s="212"/>
      <c r="BB2005" s="212"/>
      <c r="BC2005" s="212"/>
      <c r="BD2005" s="212"/>
      <c r="BE2005" s="212"/>
      <c r="BF2005" s="212"/>
      <c r="BG2005" s="212"/>
      <c r="BH2005" s="212"/>
    </row>
    <row r="2006" spans="1:60" outlineLevel="3" x14ac:dyDescent="0.25">
      <c r="A2006" s="219"/>
      <c r="B2006" s="220"/>
      <c r="C2006" s="267" t="s">
        <v>1541</v>
      </c>
      <c r="D2006" s="259"/>
      <c r="E2006" s="260">
        <v>18.48</v>
      </c>
      <c r="F2006" s="222"/>
      <c r="G2006" s="222"/>
      <c r="H2006" s="222"/>
      <c r="I2006" s="222"/>
      <c r="J2006" s="222"/>
      <c r="K2006" s="222"/>
      <c r="L2006" s="222"/>
      <c r="M2006" s="222"/>
      <c r="N2006" s="221"/>
      <c r="O2006" s="221"/>
      <c r="P2006" s="221"/>
      <c r="Q2006" s="221"/>
      <c r="R2006" s="222"/>
      <c r="S2006" s="222"/>
      <c r="T2006" s="222"/>
      <c r="U2006" s="222"/>
      <c r="V2006" s="222"/>
      <c r="W2006" s="222"/>
      <c r="X2006" s="222"/>
      <c r="Y2006" s="222"/>
      <c r="Z2006" s="212"/>
      <c r="AA2006" s="212"/>
      <c r="AB2006" s="212"/>
      <c r="AC2006" s="212"/>
      <c r="AD2006" s="212"/>
      <c r="AE2006" s="212"/>
      <c r="AF2006" s="212"/>
      <c r="AG2006" s="212" t="s">
        <v>358</v>
      </c>
      <c r="AH2006" s="212">
        <v>2</v>
      </c>
      <c r="AI2006" s="212"/>
      <c r="AJ2006" s="212"/>
      <c r="AK2006" s="212"/>
      <c r="AL2006" s="212"/>
      <c r="AM2006" s="212"/>
      <c r="AN2006" s="212"/>
      <c r="AO2006" s="212"/>
      <c r="AP2006" s="212"/>
      <c r="AQ2006" s="212"/>
      <c r="AR2006" s="212"/>
      <c r="AS2006" s="212"/>
      <c r="AT2006" s="212"/>
      <c r="AU2006" s="212"/>
      <c r="AV2006" s="212"/>
      <c r="AW2006" s="212"/>
      <c r="AX2006" s="212"/>
      <c r="AY2006" s="212"/>
      <c r="AZ2006" s="212"/>
      <c r="BA2006" s="212"/>
      <c r="BB2006" s="212"/>
      <c r="BC2006" s="212"/>
      <c r="BD2006" s="212"/>
      <c r="BE2006" s="212"/>
      <c r="BF2006" s="212"/>
      <c r="BG2006" s="212"/>
      <c r="BH2006" s="212"/>
    </row>
    <row r="2007" spans="1:60" outlineLevel="3" x14ac:dyDescent="0.25">
      <c r="A2007" s="219"/>
      <c r="B2007" s="220"/>
      <c r="C2007" s="267" t="s">
        <v>1542</v>
      </c>
      <c r="D2007" s="259"/>
      <c r="E2007" s="260">
        <v>12.98</v>
      </c>
      <c r="F2007" s="222"/>
      <c r="G2007" s="222"/>
      <c r="H2007" s="222"/>
      <c r="I2007" s="222"/>
      <c r="J2007" s="222"/>
      <c r="K2007" s="222"/>
      <c r="L2007" s="222"/>
      <c r="M2007" s="222"/>
      <c r="N2007" s="221"/>
      <c r="O2007" s="221"/>
      <c r="P2007" s="221"/>
      <c r="Q2007" s="221"/>
      <c r="R2007" s="222"/>
      <c r="S2007" s="222"/>
      <c r="T2007" s="222"/>
      <c r="U2007" s="222"/>
      <c r="V2007" s="222"/>
      <c r="W2007" s="222"/>
      <c r="X2007" s="222"/>
      <c r="Y2007" s="222"/>
      <c r="Z2007" s="212"/>
      <c r="AA2007" s="212"/>
      <c r="AB2007" s="212"/>
      <c r="AC2007" s="212"/>
      <c r="AD2007" s="212"/>
      <c r="AE2007" s="212"/>
      <c r="AF2007" s="212"/>
      <c r="AG2007" s="212" t="s">
        <v>358</v>
      </c>
      <c r="AH2007" s="212">
        <v>2</v>
      </c>
      <c r="AI2007" s="212"/>
      <c r="AJ2007" s="212"/>
      <c r="AK2007" s="212"/>
      <c r="AL2007" s="212"/>
      <c r="AM2007" s="212"/>
      <c r="AN2007" s="212"/>
      <c r="AO2007" s="212"/>
      <c r="AP2007" s="212"/>
      <c r="AQ2007" s="212"/>
      <c r="AR2007" s="212"/>
      <c r="AS2007" s="212"/>
      <c r="AT2007" s="212"/>
      <c r="AU2007" s="212"/>
      <c r="AV2007" s="212"/>
      <c r="AW2007" s="212"/>
      <c r="AX2007" s="212"/>
      <c r="AY2007" s="212"/>
      <c r="AZ2007" s="212"/>
      <c r="BA2007" s="212"/>
      <c r="BB2007" s="212"/>
      <c r="BC2007" s="212"/>
      <c r="BD2007" s="212"/>
      <c r="BE2007" s="212"/>
      <c r="BF2007" s="212"/>
      <c r="BG2007" s="212"/>
      <c r="BH2007" s="212"/>
    </row>
    <row r="2008" spans="1:60" outlineLevel="3" x14ac:dyDescent="0.25">
      <c r="A2008" s="219"/>
      <c r="B2008" s="220"/>
      <c r="C2008" s="267" t="s">
        <v>1002</v>
      </c>
      <c r="D2008" s="259"/>
      <c r="E2008" s="260">
        <v>132.66</v>
      </c>
      <c r="F2008" s="222"/>
      <c r="G2008" s="222"/>
      <c r="H2008" s="222"/>
      <c r="I2008" s="222"/>
      <c r="J2008" s="222"/>
      <c r="K2008" s="222"/>
      <c r="L2008" s="222"/>
      <c r="M2008" s="222"/>
      <c r="N2008" s="221"/>
      <c r="O2008" s="221"/>
      <c r="P2008" s="221"/>
      <c r="Q2008" s="221"/>
      <c r="R2008" s="222"/>
      <c r="S2008" s="222"/>
      <c r="T2008" s="222"/>
      <c r="U2008" s="222"/>
      <c r="V2008" s="222"/>
      <c r="W2008" s="222"/>
      <c r="X2008" s="222"/>
      <c r="Y2008" s="222"/>
      <c r="Z2008" s="212"/>
      <c r="AA2008" s="212"/>
      <c r="AB2008" s="212"/>
      <c r="AC2008" s="212"/>
      <c r="AD2008" s="212"/>
      <c r="AE2008" s="212"/>
      <c r="AF2008" s="212"/>
      <c r="AG2008" s="212" t="s">
        <v>358</v>
      </c>
      <c r="AH2008" s="212">
        <v>2</v>
      </c>
      <c r="AI2008" s="212"/>
      <c r="AJ2008" s="212"/>
      <c r="AK2008" s="212"/>
      <c r="AL2008" s="212"/>
      <c r="AM2008" s="212"/>
      <c r="AN2008" s="212"/>
      <c r="AO2008" s="212"/>
      <c r="AP2008" s="212"/>
      <c r="AQ2008" s="212"/>
      <c r="AR2008" s="212"/>
      <c r="AS2008" s="212"/>
      <c r="AT2008" s="212"/>
      <c r="AU2008" s="212"/>
      <c r="AV2008" s="212"/>
      <c r="AW2008" s="212"/>
      <c r="AX2008" s="212"/>
      <c r="AY2008" s="212"/>
      <c r="AZ2008" s="212"/>
      <c r="BA2008" s="212"/>
      <c r="BB2008" s="212"/>
      <c r="BC2008" s="212"/>
      <c r="BD2008" s="212"/>
      <c r="BE2008" s="212"/>
      <c r="BF2008" s="212"/>
      <c r="BG2008" s="212"/>
      <c r="BH2008" s="212"/>
    </row>
    <row r="2009" spans="1:60" outlineLevel="3" x14ac:dyDescent="0.25">
      <c r="A2009" s="219"/>
      <c r="B2009" s="220"/>
      <c r="C2009" s="267" t="s">
        <v>1003</v>
      </c>
      <c r="D2009" s="259"/>
      <c r="E2009" s="260">
        <v>40.479999999999997</v>
      </c>
      <c r="F2009" s="222"/>
      <c r="G2009" s="222"/>
      <c r="H2009" s="222"/>
      <c r="I2009" s="222"/>
      <c r="J2009" s="222"/>
      <c r="K2009" s="222"/>
      <c r="L2009" s="222"/>
      <c r="M2009" s="222"/>
      <c r="N2009" s="221"/>
      <c r="O2009" s="221"/>
      <c r="P2009" s="221"/>
      <c r="Q2009" s="221"/>
      <c r="R2009" s="222"/>
      <c r="S2009" s="222"/>
      <c r="T2009" s="222"/>
      <c r="U2009" s="222"/>
      <c r="V2009" s="222"/>
      <c r="W2009" s="222"/>
      <c r="X2009" s="222"/>
      <c r="Y2009" s="222"/>
      <c r="Z2009" s="212"/>
      <c r="AA2009" s="212"/>
      <c r="AB2009" s="212"/>
      <c r="AC2009" s="212"/>
      <c r="AD2009" s="212"/>
      <c r="AE2009" s="212"/>
      <c r="AF2009" s="212"/>
      <c r="AG2009" s="212" t="s">
        <v>358</v>
      </c>
      <c r="AH2009" s="212">
        <v>2</v>
      </c>
      <c r="AI2009" s="212"/>
      <c r="AJ2009" s="212"/>
      <c r="AK2009" s="212"/>
      <c r="AL2009" s="212"/>
      <c r="AM2009" s="212"/>
      <c r="AN2009" s="212"/>
      <c r="AO2009" s="212"/>
      <c r="AP2009" s="212"/>
      <c r="AQ2009" s="212"/>
      <c r="AR2009" s="212"/>
      <c r="AS2009" s="212"/>
      <c r="AT2009" s="212"/>
      <c r="AU2009" s="212"/>
      <c r="AV2009" s="212"/>
      <c r="AW2009" s="212"/>
      <c r="AX2009" s="212"/>
      <c r="AY2009" s="212"/>
      <c r="AZ2009" s="212"/>
      <c r="BA2009" s="212"/>
      <c r="BB2009" s="212"/>
      <c r="BC2009" s="212"/>
      <c r="BD2009" s="212"/>
      <c r="BE2009" s="212"/>
      <c r="BF2009" s="212"/>
      <c r="BG2009" s="212"/>
      <c r="BH2009" s="212"/>
    </row>
    <row r="2010" spans="1:60" outlineLevel="3" x14ac:dyDescent="0.25">
      <c r="A2010" s="219"/>
      <c r="B2010" s="220"/>
      <c r="C2010" s="267" t="s">
        <v>1004</v>
      </c>
      <c r="D2010" s="259"/>
      <c r="E2010" s="260">
        <v>39.6</v>
      </c>
      <c r="F2010" s="222"/>
      <c r="G2010" s="222"/>
      <c r="H2010" s="222"/>
      <c r="I2010" s="222"/>
      <c r="J2010" s="222"/>
      <c r="K2010" s="222"/>
      <c r="L2010" s="222"/>
      <c r="M2010" s="222"/>
      <c r="N2010" s="221"/>
      <c r="O2010" s="221"/>
      <c r="P2010" s="221"/>
      <c r="Q2010" s="221"/>
      <c r="R2010" s="222"/>
      <c r="S2010" s="222"/>
      <c r="T2010" s="222"/>
      <c r="U2010" s="222"/>
      <c r="V2010" s="222"/>
      <c r="W2010" s="222"/>
      <c r="X2010" s="222"/>
      <c r="Y2010" s="222"/>
      <c r="Z2010" s="212"/>
      <c r="AA2010" s="212"/>
      <c r="AB2010" s="212"/>
      <c r="AC2010" s="212"/>
      <c r="AD2010" s="212"/>
      <c r="AE2010" s="212"/>
      <c r="AF2010" s="212"/>
      <c r="AG2010" s="212" t="s">
        <v>358</v>
      </c>
      <c r="AH2010" s="212">
        <v>2</v>
      </c>
      <c r="AI2010" s="212"/>
      <c r="AJ2010" s="212"/>
      <c r="AK2010" s="212"/>
      <c r="AL2010" s="212"/>
      <c r="AM2010" s="212"/>
      <c r="AN2010" s="212"/>
      <c r="AO2010" s="212"/>
      <c r="AP2010" s="212"/>
      <c r="AQ2010" s="212"/>
      <c r="AR2010" s="212"/>
      <c r="AS2010" s="212"/>
      <c r="AT2010" s="212"/>
      <c r="AU2010" s="212"/>
      <c r="AV2010" s="212"/>
      <c r="AW2010" s="212"/>
      <c r="AX2010" s="212"/>
      <c r="AY2010" s="212"/>
      <c r="AZ2010" s="212"/>
      <c r="BA2010" s="212"/>
      <c r="BB2010" s="212"/>
      <c r="BC2010" s="212"/>
      <c r="BD2010" s="212"/>
      <c r="BE2010" s="212"/>
      <c r="BF2010" s="212"/>
      <c r="BG2010" s="212"/>
      <c r="BH2010" s="212"/>
    </row>
    <row r="2011" spans="1:60" outlineLevel="3" x14ac:dyDescent="0.25">
      <c r="A2011" s="219"/>
      <c r="B2011" s="220"/>
      <c r="C2011" s="267" t="s">
        <v>1005</v>
      </c>
      <c r="D2011" s="259"/>
      <c r="E2011" s="260"/>
      <c r="F2011" s="222"/>
      <c r="G2011" s="222"/>
      <c r="H2011" s="222"/>
      <c r="I2011" s="222"/>
      <c r="J2011" s="222"/>
      <c r="K2011" s="222"/>
      <c r="L2011" s="222"/>
      <c r="M2011" s="222"/>
      <c r="N2011" s="221"/>
      <c r="O2011" s="221"/>
      <c r="P2011" s="221"/>
      <c r="Q2011" s="221"/>
      <c r="R2011" s="222"/>
      <c r="S2011" s="222"/>
      <c r="T2011" s="222"/>
      <c r="U2011" s="222"/>
      <c r="V2011" s="222"/>
      <c r="W2011" s="222"/>
      <c r="X2011" s="222"/>
      <c r="Y2011" s="222"/>
      <c r="Z2011" s="212"/>
      <c r="AA2011" s="212"/>
      <c r="AB2011" s="212"/>
      <c r="AC2011" s="212"/>
      <c r="AD2011" s="212"/>
      <c r="AE2011" s="212"/>
      <c r="AF2011" s="212"/>
      <c r="AG2011" s="212" t="s">
        <v>358</v>
      </c>
      <c r="AH2011" s="212">
        <v>2</v>
      </c>
      <c r="AI2011" s="212"/>
      <c r="AJ2011" s="212"/>
      <c r="AK2011" s="212"/>
      <c r="AL2011" s="212"/>
      <c r="AM2011" s="212"/>
      <c r="AN2011" s="212"/>
      <c r="AO2011" s="212"/>
      <c r="AP2011" s="212"/>
      <c r="AQ2011" s="212"/>
      <c r="AR2011" s="212"/>
      <c r="AS2011" s="212"/>
      <c r="AT2011" s="212"/>
      <c r="AU2011" s="212"/>
      <c r="AV2011" s="212"/>
      <c r="AW2011" s="212"/>
      <c r="AX2011" s="212"/>
      <c r="AY2011" s="212"/>
      <c r="AZ2011" s="212"/>
      <c r="BA2011" s="212"/>
      <c r="BB2011" s="212"/>
      <c r="BC2011" s="212"/>
      <c r="BD2011" s="212"/>
      <c r="BE2011" s="212"/>
      <c r="BF2011" s="212"/>
      <c r="BG2011" s="212"/>
      <c r="BH2011" s="212"/>
    </row>
    <row r="2012" spans="1:60" outlineLevel="3" x14ac:dyDescent="0.25">
      <c r="A2012" s="219"/>
      <c r="B2012" s="220"/>
      <c r="C2012" s="267" t="s">
        <v>1006</v>
      </c>
      <c r="D2012" s="259"/>
      <c r="E2012" s="260">
        <v>40.26</v>
      </c>
      <c r="F2012" s="222"/>
      <c r="G2012" s="222"/>
      <c r="H2012" s="222"/>
      <c r="I2012" s="222"/>
      <c r="J2012" s="222"/>
      <c r="K2012" s="222"/>
      <c r="L2012" s="222"/>
      <c r="M2012" s="222"/>
      <c r="N2012" s="221"/>
      <c r="O2012" s="221"/>
      <c r="P2012" s="221"/>
      <c r="Q2012" s="221"/>
      <c r="R2012" s="222"/>
      <c r="S2012" s="222"/>
      <c r="T2012" s="222"/>
      <c r="U2012" s="222"/>
      <c r="V2012" s="222"/>
      <c r="W2012" s="222"/>
      <c r="X2012" s="222"/>
      <c r="Y2012" s="222"/>
      <c r="Z2012" s="212"/>
      <c r="AA2012" s="212"/>
      <c r="AB2012" s="212"/>
      <c r="AC2012" s="212"/>
      <c r="AD2012" s="212"/>
      <c r="AE2012" s="212"/>
      <c r="AF2012" s="212"/>
      <c r="AG2012" s="212" t="s">
        <v>358</v>
      </c>
      <c r="AH2012" s="212">
        <v>2</v>
      </c>
      <c r="AI2012" s="212"/>
      <c r="AJ2012" s="212"/>
      <c r="AK2012" s="212"/>
      <c r="AL2012" s="212"/>
      <c r="AM2012" s="212"/>
      <c r="AN2012" s="212"/>
      <c r="AO2012" s="212"/>
      <c r="AP2012" s="212"/>
      <c r="AQ2012" s="212"/>
      <c r="AR2012" s="212"/>
      <c r="AS2012" s="212"/>
      <c r="AT2012" s="212"/>
      <c r="AU2012" s="212"/>
      <c r="AV2012" s="212"/>
      <c r="AW2012" s="212"/>
      <c r="AX2012" s="212"/>
      <c r="AY2012" s="212"/>
      <c r="AZ2012" s="212"/>
      <c r="BA2012" s="212"/>
      <c r="BB2012" s="212"/>
      <c r="BC2012" s="212"/>
      <c r="BD2012" s="212"/>
      <c r="BE2012" s="212"/>
      <c r="BF2012" s="212"/>
      <c r="BG2012" s="212"/>
      <c r="BH2012" s="212"/>
    </row>
    <row r="2013" spans="1:60" outlineLevel="3" x14ac:dyDescent="0.25">
      <c r="A2013" s="219"/>
      <c r="B2013" s="220"/>
      <c r="C2013" s="267" t="s">
        <v>1007</v>
      </c>
      <c r="D2013" s="259"/>
      <c r="E2013" s="260"/>
      <c r="F2013" s="222"/>
      <c r="G2013" s="222"/>
      <c r="H2013" s="222"/>
      <c r="I2013" s="222"/>
      <c r="J2013" s="222"/>
      <c r="K2013" s="222"/>
      <c r="L2013" s="222"/>
      <c r="M2013" s="222"/>
      <c r="N2013" s="221"/>
      <c r="O2013" s="221"/>
      <c r="P2013" s="221"/>
      <c r="Q2013" s="221"/>
      <c r="R2013" s="222"/>
      <c r="S2013" s="222"/>
      <c r="T2013" s="222"/>
      <c r="U2013" s="222"/>
      <c r="V2013" s="222"/>
      <c r="W2013" s="222"/>
      <c r="X2013" s="222"/>
      <c r="Y2013" s="222"/>
      <c r="Z2013" s="212"/>
      <c r="AA2013" s="212"/>
      <c r="AB2013" s="212"/>
      <c r="AC2013" s="212"/>
      <c r="AD2013" s="212"/>
      <c r="AE2013" s="212"/>
      <c r="AF2013" s="212"/>
      <c r="AG2013" s="212" t="s">
        <v>358</v>
      </c>
      <c r="AH2013" s="212">
        <v>2</v>
      </c>
      <c r="AI2013" s="212"/>
      <c r="AJ2013" s="212"/>
      <c r="AK2013" s="212"/>
      <c r="AL2013" s="212"/>
      <c r="AM2013" s="212"/>
      <c r="AN2013" s="212"/>
      <c r="AO2013" s="212"/>
      <c r="AP2013" s="212"/>
      <c r="AQ2013" s="212"/>
      <c r="AR2013" s="212"/>
      <c r="AS2013" s="212"/>
      <c r="AT2013" s="212"/>
      <c r="AU2013" s="212"/>
      <c r="AV2013" s="212"/>
      <c r="AW2013" s="212"/>
      <c r="AX2013" s="212"/>
      <c r="AY2013" s="212"/>
      <c r="AZ2013" s="212"/>
      <c r="BA2013" s="212"/>
      <c r="BB2013" s="212"/>
      <c r="BC2013" s="212"/>
      <c r="BD2013" s="212"/>
      <c r="BE2013" s="212"/>
      <c r="BF2013" s="212"/>
      <c r="BG2013" s="212"/>
      <c r="BH2013" s="212"/>
    </row>
    <row r="2014" spans="1:60" outlineLevel="3" x14ac:dyDescent="0.25">
      <c r="A2014" s="219"/>
      <c r="B2014" s="220"/>
      <c r="C2014" s="267" t="s">
        <v>1008</v>
      </c>
      <c r="D2014" s="259"/>
      <c r="E2014" s="260">
        <v>31.46</v>
      </c>
      <c r="F2014" s="222"/>
      <c r="G2014" s="222"/>
      <c r="H2014" s="222"/>
      <c r="I2014" s="222"/>
      <c r="J2014" s="222"/>
      <c r="K2014" s="222"/>
      <c r="L2014" s="222"/>
      <c r="M2014" s="222"/>
      <c r="N2014" s="221"/>
      <c r="O2014" s="221"/>
      <c r="P2014" s="221"/>
      <c r="Q2014" s="221"/>
      <c r="R2014" s="222"/>
      <c r="S2014" s="222"/>
      <c r="T2014" s="222"/>
      <c r="U2014" s="222"/>
      <c r="V2014" s="222"/>
      <c r="W2014" s="222"/>
      <c r="X2014" s="222"/>
      <c r="Y2014" s="222"/>
      <c r="Z2014" s="212"/>
      <c r="AA2014" s="212"/>
      <c r="AB2014" s="212"/>
      <c r="AC2014" s="212"/>
      <c r="AD2014" s="212"/>
      <c r="AE2014" s="212"/>
      <c r="AF2014" s="212"/>
      <c r="AG2014" s="212" t="s">
        <v>358</v>
      </c>
      <c r="AH2014" s="212">
        <v>2</v>
      </c>
      <c r="AI2014" s="212"/>
      <c r="AJ2014" s="212"/>
      <c r="AK2014" s="212"/>
      <c r="AL2014" s="212"/>
      <c r="AM2014" s="212"/>
      <c r="AN2014" s="212"/>
      <c r="AO2014" s="212"/>
      <c r="AP2014" s="212"/>
      <c r="AQ2014" s="212"/>
      <c r="AR2014" s="212"/>
      <c r="AS2014" s="212"/>
      <c r="AT2014" s="212"/>
      <c r="AU2014" s="212"/>
      <c r="AV2014" s="212"/>
      <c r="AW2014" s="212"/>
      <c r="AX2014" s="212"/>
      <c r="AY2014" s="212"/>
      <c r="AZ2014" s="212"/>
      <c r="BA2014" s="212"/>
      <c r="BB2014" s="212"/>
      <c r="BC2014" s="212"/>
      <c r="BD2014" s="212"/>
      <c r="BE2014" s="212"/>
      <c r="BF2014" s="212"/>
      <c r="BG2014" s="212"/>
      <c r="BH2014" s="212"/>
    </row>
    <row r="2015" spans="1:60" outlineLevel="3" x14ac:dyDescent="0.25">
      <c r="A2015" s="219"/>
      <c r="B2015" s="220"/>
      <c r="C2015" s="267" t="s">
        <v>1009</v>
      </c>
      <c r="D2015" s="259"/>
      <c r="E2015" s="260">
        <v>22</v>
      </c>
      <c r="F2015" s="222"/>
      <c r="G2015" s="222"/>
      <c r="H2015" s="222"/>
      <c r="I2015" s="222"/>
      <c r="J2015" s="222"/>
      <c r="K2015" s="222"/>
      <c r="L2015" s="222"/>
      <c r="M2015" s="222"/>
      <c r="N2015" s="221"/>
      <c r="O2015" s="221"/>
      <c r="P2015" s="221"/>
      <c r="Q2015" s="221"/>
      <c r="R2015" s="222"/>
      <c r="S2015" s="222"/>
      <c r="T2015" s="222"/>
      <c r="U2015" s="222"/>
      <c r="V2015" s="222"/>
      <c r="W2015" s="222"/>
      <c r="X2015" s="222"/>
      <c r="Y2015" s="222"/>
      <c r="Z2015" s="212"/>
      <c r="AA2015" s="212"/>
      <c r="AB2015" s="212"/>
      <c r="AC2015" s="212"/>
      <c r="AD2015" s="212"/>
      <c r="AE2015" s="212"/>
      <c r="AF2015" s="212"/>
      <c r="AG2015" s="212" t="s">
        <v>358</v>
      </c>
      <c r="AH2015" s="212">
        <v>2</v>
      </c>
      <c r="AI2015" s="212"/>
      <c r="AJ2015" s="212"/>
      <c r="AK2015" s="212"/>
      <c r="AL2015" s="212"/>
      <c r="AM2015" s="212"/>
      <c r="AN2015" s="212"/>
      <c r="AO2015" s="212"/>
      <c r="AP2015" s="212"/>
      <c r="AQ2015" s="212"/>
      <c r="AR2015" s="212"/>
      <c r="AS2015" s="212"/>
      <c r="AT2015" s="212"/>
      <c r="AU2015" s="212"/>
      <c r="AV2015" s="212"/>
      <c r="AW2015" s="212"/>
      <c r="AX2015" s="212"/>
      <c r="AY2015" s="212"/>
      <c r="AZ2015" s="212"/>
      <c r="BA2015" s="212"/>
      <c r="BB2015" s="212"/>
      <c r="BC2015" s="212"/>
      <c r="BD2015" s="212"/>
      <c r="BE2015" s="212"/>
      <c r="BF2015" s="212"/>
      <c r="BG2015" s="212"/>
      <c r="BH2015" s="212"/>
    </row>
    <row r="2016" spans="1:60" outlineLevel="3" x14ac:dyDescent="0.25">
      <c r="A2016" s="219"/>
      <c r="B2016" s="220"/>
      <c r="C2016" s="267" t="s">
        <v>1010</v>
      </c>
      <c r="D2016" s="259"/>
      <c r="E2016" s="260"/>
      <c r="F2016" s="222"/>
      <c r="G2016" s="222"/>
      <c r="H2016" s="222"/>
      <c r="I2016" s="222"/>
      <c r="J2016" s="222"/>
      <c r="K2016" s="222"/>
      <c r="L2016" s="222"/>
      <c r="M2016" s="222"/>
      <c r="N2016" s="221"/>
      <c r="O2016" s="221"/>
      <c r="P2016" s="221"/>
      <c r="Q2016" s="221"/>
      <c r="R2016" s="222"/>
      <c r="S2016" s="222"/>
      <c r="T2016" s="222"/>
      <c r="U2016" s="222"/>
      <c r="V2016" s="222"/>
      <c r="W2016" s="222"/>
      <c r="X2016" s="222"/>
      <c r="Y2016" s="222"/>
      <c r="Z2016" s="212"/>
      <c r="AA2016" s="212"/>
      <c r="AB2016" s="212"/>
      <c r="AC2016" s="212"/>
      <c r="AD2016" s="212"/>
      <c r="AE2016" s="212"/>
      <c r="AF2016" s="212"/>
      <c r="AG2016" s="212" t="s">
        <v>358</v>
      </c>
      <c r="AH2016" s="212">
        <v>2</v>
      </c>
      <c r="AI2016" s="212"/>
      <c r="AJ2016" s="212"/>
      <c r="AK2016" s="212"/>
      <c r="AL2016" s="212"/>
      <c r="AM2016" s="212"/>
      <c r="AN2016" s="212"/>
      <c r="AO2016" s="212"/>
      <c r="AP2016" s="212"/>
      <c r="AQ2016" s="212"/>
      <c r="AR2016" s="212"/>
      <c r="AS2016" s="212"/>
      <c r="AT2016" s="212"/>
      <c r="AU2016" s="212"/>
      <c r="AV2016" s="212"/>
      <c r="AW2016" s="212"/>
      <c r="AX2016" s="212"/>
      <c r="AY2016" s="212"/>
      <c r="AZ2016" s="212"/>
      <c r="BA2016" s="212"/>
      <c r="BB2016" s="212"/>
      <c r="BC2016" s="212"/>
      <c r="BD2016" s="212"/>
      <c r="BE2016" s="212"/>
      <c r="BF2016" s="212"/>
      <c r="BG2016" s="212"/>
      <c r="BH2016" s="212"/>
    </row>
    <row r="2017" spans="1:60" outlineLevel="3" x14ac:dyDescent="0.25">
      <c r="A2017" s="219"/>
      <c r="B2017" s="220"/>
      <c r="C2017" s="267" t="s">
        <v>1011</v>
      </c>
      <c r="D2017" s="259"/>
      <c r="E2017" s="260"/>
      <c r="F2017" s="222"/>
      <c r="G2017" s="222"/>
      <c r="H2017" s="222"/>
      <c r="I2017" s="222"/>
      <c r="J2017" s="222"/>
      <c r="K2017" s="222"/>
      <c r="L2017" s="222"/>
      <c r="M2017" s="222"/>
      <c r="N2017" s="221"/>
      <c r="O2017" s="221"/>
      <c r="P2017" s="221"/>
      <c r="Q2017" s="221"/>
      <c r="R2017" s="222"/>
      <c r="S2017" s="222"/>
      <c r="T2017" s="222"/>
      <c r="U2017" s="222"/>
      <c r="V2017" s="222"/>
      <c r="W2017" s="222"/>
      <c r="X2017" s="222"/>
      <c r="Y2017" s="222"/>
      <c r="Z2017" s="212"/>
      <c r="AA2017" s="212"/>
      <c r="AB2017" s="212"/>
      <c r="AC2017" s="212"/>
      <c r="AD2017" s="212"/>
      <c r="AE2017" s="212"/>
      <c r="AF2017" s="212"/>
      <c r="AG2017" s="212" t="s">
        <v>358</v>
      </c>
      <c r="AH2017" s="212">
        <v>2</v>
      </c>
      <c r="AI2017" s="212"/>
      <c r="AJ2017" s="212"/>
      <c r="AK2017" s="212"/>
      <c r="AL2017" s="212"/>
      <c r="AM2017" s="212"/>
      <c r="AN2017" s="212"/>
      <c r="AO2017" s="212"/>
      <c r="AP2017" s="212"/>
      <c r="AQ2017" s="212"/>
      <c r="AR2017" s="212"/>
      <c r="AS2017" s="212"/>
      <c r="AT2017" s="212"/>
      <c r="AU2017" s="212"/>
      <c r="AV2017" s="212"/>
      <c r="AW2017" s="212"/>
      <c r="AX2017" s="212"/>
      <c r="AY2017" s="212"/>
      <c r="AZ2017" s="212"/>
      <c r="BA2017" s="212"/>
      <c r="BB2017" s="212"/>
      <c r="BC2017" s="212"/>
      <c r="BD2017" s="212"/>
      <c r="BE2017" s="212"/>
      <c r="BF2017" s="212"/>
      <c r="BG2017" s="212"/>
      <c r="BH2017" s="212"/>
    </row>
    <row r="2018" spans="1:60" outlineLevel="3" x14ac:dyDescent="0.25">
      <c r="A2018" s="219"/>
      <c r="B2018" s="220"/>
      <c r="C2018" s="267" t="s">
        <v>1012</v>
      </c>
      <c r="D2018" s="259"/>
      <c r="E2018" s="260"/>
      <c r="F2018" s="222"/>
      <c r="G2018" s="222"/>
      <c r="H2018" s="222"/>
      <c r="I2018" s="222"/>
      <c r="J2018" s="222"/>
      <c r="K2018" s="222"/>
      <c r="L2018" s="222"/>
      <c r="M2018" s="222"/>
      <c r="N2018" s="221"/>
      <c r="O2018" s="221"/>
      <c r="P2018" s="221"/>
      <c r="Q2018" s="221"/>
      <c r="R2018" s="222"/>
      <c r="S2018" s="222"/>
      <c r="T2018" s="222"/>
      <c r="U2018" s="222"/>
      <c r="V2018" s="222"/>
      <c r="W2018" s="222"/>
      <c r="X2018" s="222"/>
      <c r="Y2018" s="222"/>
      <c r="Z2018" s="212"/>
      <c r="AA2018" s="212"/>
      <c r="AB2018" s="212"/>
      <c r="AC2018" s="212"/>
      <c r="AD2018" s="212"/>
      <c r="AE2018" s="212"/>
      <c r="AF2018" s="212"/>
      <c r="AG2018" s="212" t="s">
        <v>358</v>
      </c>
      <c r="AH2018" s="212">
        <v>2</v>
      </c>
      <c r="AI2018" s="212"/>
      <c r="AJ2018" s="212"/>
      <c r="AK2018" s="212"/>
      <c r="AL2018" s="212"/>
      <c r="AM2018" s="212"/>
      <c r="AN2018" s="212"/>
      <c r="AO2018" s="212"/>
      <c r="AP2018" s="212"/>
      <c r="AQ2018" s="212"/>
      <c r="AR2018" s="212"/>
      <c r="AS2018" s="212"/>
      <c r="AT2018" s="212"/>
      <c r="AU2018" s="212"/>
      <c r="AV2018" s="212"/>
      <c r="AW2018" s="212"/>
      <c r="AX2018" s="212"/>
      <c r="AY2018" s="212"/>
      <c r="AZ2018" s="212"/>
      <c r="BA2018" s="212"/>
      <c r="BB2018" s="212"/>
      <c r="BC2018" s="212"/>
      <c r="BD2018" s="212"/>
      <c r="BE2018" s="212"/>
      <c r="BF2018" s="212"/>
      <c r="BG2018" s="212"/>
      <c r="BH2018" s="212"/>
    </row>
    <row r="2019" spans="1:60" outlineLevel="3" x14ac:dyDescent="0.25">
      <c r="A2019" s="219"/>
      <c r="B2019" s="220"/>
      <c r="C2019" s="267" t="s">
        <v>1543</v>
      </c>
      <c r="D2019" s="259"/>
      <c r="E2019" s="260">
        <v>29.04</v>
      </c>
      <c r="F2019" s="222"/>
      <c r="G2019" s="222"/>
      <c r="H2019" s="222"/>
      <c r="I2019" s="222"/>
      <c r="J2019" s="222"/>
      <c r="K2019" s="222"/>
      <c r="L2019" s="222"/>
      <c r="M2019" s="222"/>
      <c r="N2019" s="221"/>
      <c r="O2019" s="221"/>
      <c r="P2019" s="221"/>
      <c r="Q2019" s="221"/>
      <c r="R2019" s="222"/>
      <c r="S2019" s="222"/>
      <c r="T2019" s="222"/>
      <c r="U2019" s="222"/>
      <c r="V2019" s="222"/>
      <c r="W2019" s="222"/>
      <c r="X2019" s="222"/>
      <c r="Y2019" s="222"/>
      <c r="Z2019" s="212"/>
      <c r="AA2019" s="212"/>
      <c r="AB2019" s="212"/>
      <c r="AC2019" s="212"/>
      <c r="AD2019" s="212"/>
      <c r="AE2019" s="212"/>
      <c r="AF2019" s="212"/>
      <c r="AG2019" s="212" t="s">
        <v>358</v>
      </c>
      <c r="AH2019" s="212">
        <v>2</v>
      </c>
      <c r="AI2019" s="212"/>
      <c r="AJ2019" s="212"/>
      <c r="AK2019" s="212"/>
      <c r="AL2019" s="212"/>
      <c r="AM2019" s="212"/>
      <c r="AN2019" s="212"/>
      <c r="AO2019" s="212"/>
      <c r="AP2019" s="212"/>
      <c r="AQ2019" s="212"/>
      <c r="AR2019" s="212"/>
      <c r="AS2019" s="212"/>
      <c r="AT2019" s="212"/>
      <c r="AU2019" s="212"/>
      <c r="AV2019" s="212"/>
      <c r="AW2019" s="212"/>
      <c r="AX2019" s="212"/>
      <c r="AY2019" s="212"/>
      <c r="AZ2019" s="212"/>
      <c r="BA2019" s="212"/>
      <c r="BB2019" s="212"/>
      <c r="BC2019" s="212"/>
      <c r="BD2019" s="212"/>
      <c r="BE2019" s="212"/>
      <c r="BF2019" s="212"/>
      <c r="BG2019" s="212"/>
      <c r="BH2019" s="212"/>
    </row>
    <row r="2020" spans="1:60" outlineLevel="3" x14ac:dyDescent="0.25">
      <c r="A2020" s="219"/>
      <c r="B2020" s="220"/>
      <c r="C2020" s="267" t="s">
        <v>1544</v>
      </c>
      <c r="D2020" s="259"/>
      <c r="E2020" s="260">
        <v>20.9</v>
      </c>
      <c r="F2020" s="222"/>
      <c r="G2020" s="222"/>
      <c r="H2020" s="222"/>
      <c r="I2020" s="222"/>
      <c r="J2020" s="222"/>
      <c r="K2020" s="222"/>
      <c r="L2020" s="222"/>
      <c r="M2020" s="222"/>
      <c r="N2020" s="221"/>
      <c r="O2020" s="221"/>
      <c r="P2020" s="221"/>
      <c r="Q2020" s="221"/>
      <c r="R2020" s="222"/>
      <c r="S2020" s="222"/>
      <c r="T2020" s="222"/>
      <c r="U2020" s="222"/>
      <c r="V2020" s="222"/>
      <c r="W2020" s="222"/>
      <c r="X2020" s="222"/>
      <c r="Y2020" s="222"/>
      <c r="Z2020" s="212"/>
      <c r="AA2020" s="212"/>
      <c r="AB2020" s="212"/>
      <c r="AC2020" s="212"/>
      <c r="AD2020" s="212"/>
      <c r="AE2020" s="212"/>
      <c r="AF2020" s="212"/>
      <c r="AG2020" s="212" t="s">
        <v>358</v>
      </c>
      <c r="AH2020" s="212">
        <v>2</v>
      </c>
      <c r="AI2020" s="212"/>
      <c r="AJ2020" s="212"/>
      <c r="AK2020" s="212"/>
      <c r="AL2020" s="212"/>
      <c r="AM2020" s="212"/>
      <c r="AN2020" s="212"/>
      <c r="AO2020" s="212"/>
      <c r="AP2020" s="212"/>
      <c r="AQ2020" s="212"/>
      <c r="AR2020" s="212"/>
      <c r="AS2020" s="212"/>
      <c r="AT2020" s="212"/>
      <c r="AU2020" s="212"/>
      <c r="AV2020" s="212"/>
      <c r="AW2020" s="212"/>
      <c r="AX2020" s="212"/>
      <c r="AY2020" s="212"/>
      <c r="AZ2020" s="212"/>
      <c r="BA2020" s="212"/>
      <c r="BB2020" s="212"/>
      <c r="BC2020" s="212"/>
      <c r="BD2020" s="212"/>
      <c r="BE2020" s="212"/>
      <c r="BF2020" s="212"/>
      <c r="BG2020" s="212"/>
      <c r="BH2020" s="212"/>
    </row>
    <row r="2021" spans="1:60" outlineLevel="3" x14ac:dyDescent="0.25">
      <c r="A2021" s="219"/>
      <c r="B2021" s="220"/>
      <c r="C2021" s="267" t="s">
        <v>1015</v>
      </c>
      <c r="D2021" s="259"/>
      <c r="E2021" s="260">
        <v>15.62</v>
      </c>
      <c r="F2021" s="222"/>
      <c r="G2021" s="222"/>
      <c r="H2021" s="222"/>
      <c r="I2021" s="222"/>
      <c r="J2021" s="222"/>
      <c r="K2021" s="222"/>
      <c r="L2021" s="222"/>
      <c r="M2021" s="222"/>
      <c r="N2021" s="221"/>
      <c r="O2021" s="221"/>
      <c r="P2021" s="221"/>
      <c r="Q2021" s="221"/>
      <c r="R2021" s="222"/>
      <c r="S2021" s="222"/>
      <c r="T2021" s="222"/>
      <c r="U2021" s="222"/>
      <c r="V2021" s="222"/>
      <c r="W2021" s="222"/>
      <c r="X2021" s="222"/>
      <c r="Y2021" s="222"/>
      <c r="Z2021" s="212"/>
      <c r="AA2021" s="212"/>
      <c r="AB2021" s="212"/>
      <c r="AC2021" s="212"/>
      <c r="AD2021" s="212"/>
      <c r="AE2021" s="212"/>
      <c r="AF2021" s="212"/>
      <c r="AG2021" s="212" t="s">
        <v>358</v>
      </c>
      <c r="AH2021" s="212">
        <v>2</v>
      </c>
      <c r="AI2021" s="212"/>
      <c r="AJ2021" s="212"/>
      <c r="AK2021" s="212"/>
      <c r="AL2021" s="212"/>
      <c r="AM2021" s="212"/>
      <c r="AN2021" s="212"/>
      <c r="AO2021" s="212"/>
      <c r="AP2021" s="212"/>
      <c r="AQ2021" s="212"/>
      <c r="AR2021" s="212"/>
      <c r="AS2021" s="212"/>
      <c r="AT2021" s="212"/>
      <c r="AU2021" s="212"/>
      <c r="AV2021" s="212"/>
      <c r="AW2021" s="212"/>
      <c r="AX2021" s="212"/>
      <c r="AY2021" s="212"/>
      <c r="AZ2021" s="212"/>
      <c r="BA2021" s="212"/>
      <c r="BB2021" s="212"/>
      <c r="BC2021" s="212"/>
      <c r="BD2021" s="212"/>
      <c r="BE2021" s="212"/>
      <c r="BF2021" s="212"/>
      <c r="BG2021" s="212"/>
      <c r="BH2021" s="212"/>
    </row>
    <row r="2022" spans="1:60" outlineLevel="3" x14ac:dyDescent="0.25">
      <c r="A2022" s="219"/>
      <c r="B2022" s="220"/>
      <c r="C2022" s="267" t="s">
        <v>1016</v>
      </c>
      <c r="D2022" s="259"/>
      <c r="E2022" s="260">
        <v>11</v>
      </c>
      <c r="F2022" s="222"/>
      <c r="G2022" s="222"/>
      <c r="H2022" s="222"/>
      <c r="I2022" s="222"/>
      <c r="J2022" s="222"/>
      <c r="K2022" s="222"/>
      <c r="L2022" s="222"/>
      <c r="M2022" s="222"/>
      <c r="N2022" s="221"/>
      <c r="O2022" s="221"/>
      <c r="P2022" s="221"/>
      <c r="Q2022" s="221"/>
      <c r="R2022" s="222"/>
      <c r="S2022" s="222"/>
      <c r="T2022" s="222"/>
      <c r="U2022" s="222"/>
      <c r="V2022" s="222"/>
      <c r="W2022" s="222"/>
      <c r="X2022" s="222"/>
      <c r="Y2022" s="222"/>
      <c r="Z2022" s="212"/>
      <c r="AA2022" s="212"/>
      <c r="AB2022" s="212"/>
      <c r="AC2022" s="212"/>
      <c r="AD2022" s="212"/>
      <c r="AE2022" s="212"/>
      <c r="AF2022" s="212"/>
      <c r="AG2022" s="212" t="s">
        <v>358</v>
      </c>
      <c r="AH2022" s="212">
        <v>2</v>
      </c>
      <c r="AI2022" s="212"/>
      <c r="AJ2022" s="212"/>
      <c r="AK2022" s="212"/>
      <c r="AL2022" s="212"/>
      <c r="AM2022" s="212"/>
      <c r="AN2022" s="212"/>
      <c r="AO2022" s="212"/>
      <c r="AP2022" s="212"/>
      <c r="AQ2022" s="212"/>
      <c r="AR2022" s="212"/>
      <c r="AS2022" s="212"/>
      <c r="AT2022" s="212"/>
      <c r="AU2022" s="212"/>
      <c r="AV2022" s="212"/>
      <c r="AW2022" s="212"/>
      <c r="AX2022" s="212"/>
      <c r="AY2022" s="212"/>
      <c r="AZ2022" s="212"/>
      <c r="BA2022" s="212"/>
      <c r="BB2022" s="212"/>
      <c r="BC2022" s="212"/>
      <c r="BD2022" s="212"/>
      <c r="BE2022" s="212"/>
      <c r="BF2022" s="212"/>
      <c r="BG2022" s="212"/>
      <c r="BH2022" s="212"/>
    </row>
    <row r="2023" spans="1:60" outlineLevel="3" x14ac:dyDescent="0.25">
      <c r="A2023" s="219"/>
      <c r="B2023" s="220"/>
      <c r="C2023" s="267" t="s">
        <v>1017</v>
      </c>
      <c r="D2023" s="259"/>
      <c r="E2023" s="260">
        <v>33</v>
      </c>
      <c r="F2023" s="222"/>
      <c r="G2023" s="222"/>
      <c r="H2023" s="222"/>
      <c r="I2023" s="222"/>
      <c r="J2023" s="222"/>
      <c r="K2023" s="222"/>
      <c r="L2023" s="222"/>
      <c r="M2023" s="222"/>
      <c r="N2023" s="221"/>
      <c r="O2023" s="221"/>
      <c r="P2023" s="221"/>
      <c r="Q2023" s="221"/>
      <c r="R2023" s="222"/>
      <c r="S2023" s="222"/>
      <c r="T2023" s="222"/>
      <c r="U2023" s="222"/>
      <c r="V2023" s="222"/>
      <c r="W2023" s="222"/>
      <c r="X2023" s="222"/>
      <c r="Y2023" s="222"/>
      <c r="Z2023" s="212"/>
      <c r="AA2023" s="212"/>
      <c r="AB2023" s="212"/>
      <c r="AC2023" s="212"/>
      <c r="AD2023" s="212"/>
      <c r="AE2023" s="212"/>
      <c r="AF2023" s="212"/>
      <c r="AG2023" s="212" t="s">
        <v>358</v>
      </c>
      <c r="AH2023" s="212">
        <v>2</v>
      </c>
      <c r="AI2023" s="212"/>
      <c r="AJ2023" s="212"/>
      <c r="AK2023" s="212"/>
      <c r="AL2023" s="212"/>
      <c r="AM2023" s="212"/>
      <c r="AN2023" s="212"/>
      <c r="AO2023" s="212"/>
      <c r="AP2023" s="212"/>
      <c r="AQ2023" s="212"/>
      <c r="AR2023" s="212"/>
      <c r="AS2023" s="212"/>
      <c r="AT2023" s="212"/>
      <c r="AU2023" s="212"/>
      <c r="AV2023" s="212"/>
      <c r="AW2023" s="212"/>
      <c r="AX2023" s="212"/>
      <c r="AY2023" s="212"/>
      <c r="AZ2023" s="212"/>
      <c r="BA2023" s="212"/>
      <c r="BB2023" s="212"/>
      <c r="BC2023" s="212"/>
      <c r="BD2023" s="212"/>
      <c r="BE2023" s="212"/>
      <c r="BF2023" s="212"/>
      <c r="BG2023" s="212"/>
      <c r="BH2023" s="212"/>
    </row>
    <row r="2024" spans="1:60" outlineLevel="3" x14ac:dyDescent="0.25">
      <c r="A2024" s="219"/>
      <c r="B2024" s="220"/>
      <c r="C2024" s="267" t="s">
        <v>542</v>
      </c>
      <c r="D2024" s="259"/>
      <c r="E2024" s="260"/>
      <c r="F2024" s="222"/>
      <c r="G2024" s="222"/>
      <c r="H2024" s="222"/>
      <c r="I2024" s="222"/>
      <c r="J2024" s="222"/>
      <c r="K2024" s="222"/>
      <c r="L2024" s="222"/>
      <c r="M2024" s="222"/>
      <c r="N2024" s="221"/>
      <c r="O2024" s="221"/>
      <c r="P2024" s="221"/>
      <c r="Q2024" s="221"/>
      <c r="R2024" s="222"/>
      <c r="S2024" s="222"/>
      <c r="T2024" s="222"/>
      <c r="U2024" s="222"/>
      <c r="V2024" s="222"/>
      <c r="W2024" s="222"/>
      <c r="X2024" s="222"/>
      <c r="Y2024" s="222"/>
      <c r="Z2024" s="212"/>
      <c r="AA2024" s="212"/>
      <c r="AB2024" s="212"/>
      <c r="AC2024" s="212"/>
      <c r="AD2024" s="212"/>
      <c r="AE2024" s="212"/>
      <c r="AF2024" s="212"/>
      <c r="AG2024" s="212" t="s">
        <v>358</v>
      </c>
      <c r="AH2024" s="212">
        <v>2</v>
      </c>
      <c r="AI2024" s="212"/>
      <c r="AJ2024" s="212"/>
      <c r="AK2024" s="212"/>
      <c r="AL2024" s="212"/>
      <c r="AM2024" s="212"/>
      <c r="AN2024" s="212"/>
      <c r="AO2024" s="212"/>
      <c r="AP2024" s="212"/>
      <c r="AQ2024" s="212"/>
      <c r="AR2024" s="212"/>
      <c r="AS2024" s="212"/>
      <c r="AT2024" s="212"/>
      <c r="AU2024" s="212"/>
      <c r="AV2024" s="212"/>
      <c r="AW2024" s="212"/>
      <c r="AX2024" s="212"/>
      <c r="AY2024" s="212"/>
      <c r="AZ2024" s="212"/>
      <c r="BA2024" s="212"/>
      <c r="BB2024" s="212"/>
      <c r="BC2024" s="212"/>
      <c r="BD2024" s="212"/>
      <c r="BE2024" s="212"/>
      <c r="BF2024" s="212"/>
      <c r="BG2024" s="212"/>
      <c r="BH2024" s="212"/>
    </row>
    <row r="2025" spans="1:60" outlineLevel="3" x14ac:dyDescent="0.25">
      <c r="A2025" s="219"/>
      <c r="B2025" s="220"/>
      <c r="C2025" s="268" t="s">
        <v>371</v>
      </c>
      <c r="D2025" s="261"/>
      <c r="E2025" s="262">
        <v>789.9</v>
      </c>
      <c r="F2025" s="222"/>
      <c r="G2025" s="222"/>
      <c r="H2025" s="222"/>
      <c r="I2025" s="222"/>
      <c r="J2025" s="222"/>
      <c r="K2025" s="222"/>
      <c r="L2025" s="222"/>
      <c r="M2025" s="222"/>
      <c r="N2025" s="221"/>
      <c r="O2025" s="221"/>
      <c r="P2025" s="221"/>
      <c r="Q2025" s="221"/>
      <c r="R2025" s="222"/>
      <c r="S2025" s="222"/>
      <c r="T2025" s="222"/>
      <c r="U2025" s="222"/>
      <c r="V2025" s="222"/>
      <c r="W2025" s="222"/>
      <c r="X2025" s="222"/>
      <c r="Y2025" s="222"/>
      <c r="Z2025" s="212"/>
      <c r="AA2025" s="212"/>
      <c r="AB2025" s="212"/>
      <c r="AC2025" s="212"/>
      <c r="AD2025" s="212"/>
      <c r="AE2025" s="212"/>
      <c r="AF2025" s="212"/>
      <c r="AG2025" s="212" t="s">
        <v>358</v>
      </c>
      <c r="AH2025" s="212">
        <v>3</v>
      </c>
      <c r="AI2025" s="212"/>
      <c r="AJ2025" s="212"/>
      <c r="AK2025" s="212"/>
      <c r="AL2025" s="212"/>
      <c r="AM2025" s="212"/>
      <c r="AN2025" s="212"/>
      <c r="AO2025" s="212"/>
      <c r="AP2025" s="212"/>
      <c r="AQ2025" s="212"/>
      <c r="AR2025" s="212"/>
      <c r="AS2025" s="212"/>
      <c r="AT2025" s="212"/>
      <c r="AU2025" s="212"/>
      <c r="AV2025" s="212"/>
      <c r="AW2025" s="212"/>
      <c r="AX2025" s="212"/>
      <c r="AY2025" s="212"/>
      <c r="AZ2025" s="212"/>
      <c r="BA2025" s="212"/>
      <c r="BB2025" s="212"/>
      <c r="BC2025" s="212"/>
      <c r="BD2025" s="212"/>
      <c r="BE2025" s="212"/>
      <c r="BF2025" s="212"/>
      <c r="BG2025" s="212"/>
      <c r="BH2025" s="212"/>
    </row>
    <row r="2026" spans="1:60" outlineLevel="3" x14ac:dyDescent="0.25">
      <c r="A2026" s="219"/>
      <c r="B2026" s="220"/>
      <c r="C2026" s="266" t="s">
        <v>372</v>
      </c>
      <c r="D2026" s="259"/>
      <c r="E2026" s="260"/>
      <c r="F2026" s="222"/>
      <c r="G2026" s="222"/>
      <c r="H2026" s="222"/>
      <c r="I2026" s="222"/>
      <c r="J2026" s="222"/>
      <c r="K2026" s="222"/>
      <c r="L2026" s="222"/>
      <c r="M2026" s="222"/>
      <c r="N2026" s="221"/>
      <c r="O2026" s="221"/>
      <c r="P2026" s="221"/>
      <c r="Q2026" s="221"/>
      <c r="R2026" s="222"/>
      <c r="S2026" s="222"/>
      <c r="T2026" s="222"/>
      <c r="U2026" s="222"/>
      <c r="V2026" s="222"/>
      <c r="W2026" s="222"/>
      <c r="X2026" s="222"/>
      <c r="Y2026" s="222"/>
      <c r="Z2026" s="212"/>
      <c r="AA2026" s="212"/>
      <c r="AB2026" s="212"/>
      <c r="AC2026" s="212"/>
      <c r="AD2026" s="212"/>
      <c r="AE2026" s="212"/>
      <c r="AF2026" s="212"/>
      <c r="AG2026" s="212" t="s">
        <v>358</v>
      </c>
      <c r="AH2026" s="212"/>
      <c r="AI2026" s="212"/>
      <c r="AJ2026" s="212"/>
      <c r="AK2026" s="212"/>
      <c r="AL2026" s="212"/>
      <c r="AM2026" s="212"/>
      <c r="AN2026" s="212"/>
      <c r="AO2026" s="212"/>
      <c r="AP2026" s="212"/>
      <c r="AQ2026" s="212"/>
      <c r="AR2026" s="212"/>
      <c r="AS2026" s="212"/>
      <c r="AT2026" s="212"/>
      <c r="AU2026" s="212"/>
      <c r="AV2026" s="212"/>
      <c r="AW2026" s="212"/>
      <c r="AX2026" s="212"/>
      <c r="AY2026" s="212"/>
      <c r="AZ2026" s="212"/>
      <c r="BA2026" s="212"/>
      <c r="BB2026" s="212"/>
      <c r="BC2026" s="212"/>
      <c r="BD2026" s="212"/>
      <c r="BE2026" s="212"/>
      <c r="BF2026" s="212"/>
      <c r="BG2026" s="212"/>
      <c r="BH2026" s="212"/>
    </row>
    <row r="2027" spans="1:60" outlineLevel="3" x14ac:dyDescent="0.25">
      <c r="A2027" s="219"/>
      <c r="B2027" s="220"/>
      <c r="C2027" s="265" t="s">
        <v>1545</v>
      </c>
      <c r="D2027" s="257"/>
      <c r="E2027" s="258">
        <v>-789.9</v>
      </c>
      <c r="F2027" s="222"/>
      <c r="G2027" s="222"/>
      <c r="H2027" s="222"/>
      <c r="I2027" s="222"/>
      <c r="J2027" s="222"/>
      <c r="K2027" s="222"/>
      <c r="L2027" s="222"/>
      <c r="M2027" s="222"/>
      <c r="N2027" s="221"/>
      <c r="O2027" s="221"/>
      <c r="P2027" s="221"/>
      <c r="Q2027" s="221"/>
      <c r="R2027" s="222"/>
      <c r="S2027" s="222"/>
      <c r="T2027" s="222"/>
      <c r="U2027" s="222"/>
      <c r="V2027" s="222"/>
      <c r="W2027" s="222"/>
      <c r="X2027" s="222"/>
      <c r="Y2027" s="222"/>
      <c r="Z2027" s="212"/>
      <c r="AA2027" s="212"/>
      <c r="AB2027" s="212"/>
      <c r="AC2027" s="212"/>
      <c r="AD2027" s="212"/>
      <c r="AE2027" s="212"/>
      <c r="AF2027" s="212"/>
      <c r="AG2027" s="212" t="s">
        <v>358</v>
      </c>
      <c r="AH2027" s="212">
        <v>0</v>
      </c>
      <c r="AI2027" s="212"/>
      <c r="AJ2027" s="212"/>
      <c r="AK2027" s="212"/>
      <c r="AL2027" s="212"/>
      <c r="AM2027" s="212"/>
      <c r="AN2027" s="212"/>
      <c r="AO2027" s="212"/>
      <c r="AP2027" s="212"/>
      <c r="AQ2027" s="212"/>
      <c r="AR2027" s="212"/>
      <c r="AS2027" s="212"/>
      <c r="AT2027" s="212"/>
      <c r="AU2027" s="212"/>
      <c r="AV2027" s="212"/>
      <c r="AW2027" s="212"/>
      <c r="AX2027" s="212"/>
      <c r="AY2027" s="212"/>
      <c r="AZ2027" s="212"/>
      <c r="BA2027" s="212"/>
      <c r="BB2027" s="212"/>
      <c r="BC2027" s="212"/>
      <c r="BD2027" s="212"/>
      <c r="BE2027" s="212"/>
      <c r="BF2027" s="212"/>
      <c r="BG2027" s="212"/>
      <c r="BH2027" s="212"/>
    </row>
    <row r="2028" spans="1:60" outlineLevel="2" x14ac:dyDescent="0.25">
      <c r="A2028" s="219"/>
      <c r="B2028" s="220"/>
      <c r="C2028" s="250"/>
      <c r="D2028" s="241"/>
      <c r="E2028" s="241"/>
      <c r="F2028" s="241"/>
      <c r="G2028" s="241"/>
      <c r="H2028" s="222"/>
      <c r="I2028" s="222"/>
      <c r="J2028" s="222"/>
      <c r="K2028" s="222"/>
      <c r="L2028" s="222"/>
      <c r="M2028" s="222"/>
      <c r="N2028" s="221"/>
      <c r="O2028" s="221"/>
      <c r="P2028" s="221"/>
      <c r="Q2028" s="221"/>
      <c r="R2028" s="222"/>
      <c r="S2028" s="222"/>
      <c r="T2028" s="222"/>
      <c r="U2028" s="222"/>
      <c r="V2028" s="222"/>
      <c r="W2028" s="222"/>
      <c r="X2028" s="222"/>
      <c r="Y2028" s="222"/>
      <c r="Z2028" s="212"/>
      <c r="AA2028" s="212"/>
      <c r="AB2028" s="212"/>
      <c r="AC2028" s="212"/>
      <c r="AD2028" s="212"/>
      <c r="AE2028" s="212"/>
      <c r="AF2028" s="212"/>
      <c r="AG2028" s="212" t="s">
        <v>293</v>
      </c>
      <c r="AH2028" s="212"/>
      <c r="AI2028" s="212"/>
      <c r="AJ2028" s="212"/>
      <c r="AK2028" s="212"/>
      <c r="AL2028" s="212"/>
      <c r="AM2028" s="212"/>
      <c r="AN2028" s="212"/>
      <c r="AO2028" s="212"/>
      <c r="AP2028" s="212"/>
      <c r="AQ2028" s="212"/>
      <c r="AR2028" s="212"/>
      <c r="AS2028" s="212"/>
      <c r="AT2028" s="212"/>
      <c r="AU2028" s="212"/>
      <c r="AV2028" s="212"/>
      <c r="AW2028" s="212"/>
      <c r="AX2028" s="212"/>
      <c r="AY2028" s="212"/>
      <c r="AZ2028" s="212"/>
      <c r="BA2028" s="212"/>
      <c r="BB2028" s="212"/>
      <c r="BC2028" s="212"/>
      <c r="BD2028" s="212"/>
      <c r="BE2028" s="212"/>
      <c r="BF2028" s="212"/>
      <c r="BG2028" s="212"/>
      <c r="BH2028" s="212"/>
    </row>
    <row r="2029" spans="1:60" x14ac:dyDescent="0.25">
      <c r="A2029" s="227" t="s">
        <v>283</v>
      </c>
      <c r="B2029" s="228" t="s">
        <v>246</v>
      </c>
      <c r="C2029" s="246" t="s">
        <v>247</v>
      </c>
      <c r="D2029" s="229"/>
      <c r="E2029" s="230"/>
      <c r="F2029" s="231"/>
      <c r="G2029" s="231">
        <f>SUMIF(AG2030:AG2031,"&lt;&gt;NOR",G2030:G2031)</f>
        <v>0</v>
      </c>
      <c r="H2029" s="231"/>
      <c r="I2029" s="231">
        <f>SUM(I2030:I2031)</f>
        <v>0</v>
      </c>
      <c r="J2029" s="231"/>
      <c r="K2029" s="231">
        <f>SUM(K2030:K2031)</f>
        <v>0</v>
      </c>
      <c r="L2029" s="231"/>
      <c r="M2029" s="231">
        <f>SUM(M2030:M2031)</f>
        <v>0</v>
      </c>
      <c r="N2029" s="230"/>
      <c r="O2029" s="230">
        <f>SUM(O2030:O2031)</f>
        <v>1.57</v>
      </c>
      <c r="P2029" s="230"/>
      <c r="Q2029" s="230">
        <f>SUM(Q2030:Q2031)</f>
        <v>0</v>
      </c>
      <c r="R2029" s="231"/>
      <c r="S2029" s="231"/>
      <c r="T2029" s="232"/>
      <c r="U2029" s="226"/>
      <c r="V2029" s="226">
        <f>SUM(V2030:V2031)</f>
        <v>0</v>
      </c>
      <c r="W2029" s="226"/>
      <c r="X2029" s="226"/>
      <c r="Y2029" s="226"/>
      <c r="AG2029" t="s">
        <v>284</v>
      </c>
    </row>
    <row r="2030" spans="1:60" outlineLevel="1" x14ac:dyDescent="0.25">
      <c r="A2030" s="234">
        <v>172</v>
      </c>
      <c r="B2030" s="235" t="s">
        <v>1546</v>
      </c>
      <c r="C2030" s="247" t="s">
        <v>1547</v>
      </c>
      <c r="D2030" s="236" t="s">
        <v>632</v>
      </c>
      <c r="E2030" s="237">
        <v>1</v>
      </c>
      <c r="F2030" s="238"/>
      <c r="G2030" s="239">
        <f>ROUND(E2030*F2030,2)</f>
        <v>0</v>
      </c>
      <c r="H2030" s="238"/>
      <c r="I2030" s="239">
        <f>ROUND(E2030*H2030,2)</f>
        <v>0</v>
      </c>
      <c r="J2030" s="238"/>
      <c r="K2030" s="239">
        <f>ROUND(E2030*J2030,2)</f>
        <v>0</v>
      </c>
      <c r="L2030" s="239">
        <v>21</v>
      </c>
      <c r="M2030" s="239">
        <f>G2030*(1+L2030/100)</f>
        <v>0</v>
      </c>
      <c r="N2030" s="237">
        <v>1.57</v>
      </c>
      <c r="O2030" s="237">
        <f>ROUND(E2030*N2030,2)</f>
        <v>1.57</v>
      </c>
      <c r="P2030" s="237">
        <v>0</v>
      </c>
      <c r="Q2030" s="237">
        <f>ROUND(E2030*P2030,2)</f>
        <v>0</v>
      </c>
      <c r="R2030" s="239"/>
      <c r="S2030" s="239" t="s">
        <v>288</v>
      </c>
      <c r="T2030" s="240" t="s">
        <v>289</v>
      </c>
      <c r="U2030" s="222">
        <v>0</v>
      </c>
      <c r="V2030" s="222">
        <f>ROUND(E2030*U2030,2)</f>
        <v>0</v>
      </c>
      <c r="W2030" s="222"/>
      <c r="X2030" s="222" t="s">
        <v>683</v>
      </c>
      <c r="Y2030" s="222" t="s">
        <v>291</v>
      </c>
      <c r="Z2030" s="212"/>
      <c r="AA2030" s="212"/>
      <c r="AB2030" s="212"/>
      <c r="AC2030" s="212"/>
      <c r="AD2030" s="212"/>
      <c r="AE2030" s="212"/>
      <c r="AF2030" s="212"/>
      <c r="AG2030" s="212" t="s">
        <v>684</v>
      </c>
      <c r="AH2030" s="212"/>
      <c r="AI2030" s="212"/>
      <c r="AJ2030" s="212"/>
      <c r="AK2030" s="212"/>
      <c r="AL2030" s="212"/>
      <c r="AM2030" s="212"/>
      <c r="AN2030" s="212"/>
      <c r="AO2030" s="212"/>
      <c r="AP2030" s="212"/>
      <c r="AQ2030" s="212"/>
      <c r="AR2030" s="212"/>
      <c r="AS2030" s="212"/>
      <c r="AT2030" s="212"/>
      <c r="AU2030" s="212"/>
      <c r="AV2030" s="212"/>
      <c r="AW2030" s="212"/>
      <c r="AX2030" s="212"/>
      <c r="AY2030" s="212"/>
      <c r="AZ2030" s="212"/>
      <c r="BA2030" s="212"/>
      <c r="BB2030" s="212"/>
      <c r="BC2030" s="212"/>
      <c r="BD2030" s="212"/>
      <c r="BE2030" s="212"/>
      <c r="BF2030" s="212"/>
      <c r="BG2030" s="212"/>
      <c r="BH2030" s="212"/>
    </row>
    <row r="2031" spans="1:60" outlineLevel="2" x14ac:dyDescent="0.25">
      <c r="A2031" s="219"/>
      <c r="B2031" s="220"/>
      <c r="C2031" s="248"/>
      <c r="D2031" s="242"/>
      <c r="E2031" s="242"/>
      <c r="F2031" s="242"/>
      <c r="G2031" s="242"/>
      <c r="H2031" s="222"/>
      <c r="I2031" s="222"/>
      <c r="J2031" s="222"/>
      <c r="K2031" s="222"/>
      <c r="L2031" s="222"/>
      <c r="M2031" s="222"/>
      <c r="N2031" s="221"/>
      <c r="O2031" s="221"/>
      <c r="P2031" s="221"/>
      <c r="Q2031" s="221"/>
      <c r="R2031" s="222"/>
      <c r="S2031" s="222"/>
      <c r="T2031" s="222"/>
      <c r="U2031" s="222"/>
      <c r="V2031" s="222"/>
      <c r="W2031" s="222"/>
      <c r="X2031" s="222"/>
      <c r="Y2031" s="222"/>
      <c r="Z2031" s="212"/>
      <c r="AA2031" s="212"/>
      <c r="AB2031" s="212"/>
      <c r="AC2031" s="212"/>
      <c r="AD2031" s="212"/>
      <c r="AE2031" s="212"/>
      <c r="AF2031" s="212"/>
      <c r="AG2031" s="212" t="s">
        <v>293</v>
      </c>
      <c r="AH2031" s="212"/>
      <c r="AI2031" s="212"/>
      <c r="AJ2031" s="212"/>
      <c r="AK2031" s="212"/>
      <c r="AL2031" s="212"/>
      <c r="AM2031" s="212"/>
      <c r="AN2031" s="212"/>
      <c r="AO2031" s="212"/>
      <c r="AP2031" s="212"/>
      <c r="AQ2031" s="212"/>
      <c r="AR2031" s="212"/>
      <c r="AS2031" s="212"/>
      <c r="AT2031" s="212"/>
      <c r="AU2031" s="212"/>
      <c r="AV2031" s="212"/>
      <c r="AW2031" s="212"/>
      <c r="AX2031" s="212"/>
      <c r="AY2031" s="212"/>
      <c r="AZ2031" s="212"/>
      <c r="BA2031" s="212"/>
      <c r="BB2031" s="212"/>
      <c r="BC2031" s="212"/>
      <c r="BD2031" s="212"/>
      <c r="BE2031" s="212"/>
      <c r="BF2031" s="212"/>
      <c r="BG2031" s="212"/>
      <c r="BH2031" s="212"/>
    </row>
    <row r="2032" spans="1:60" x14ac:dyDescent="0.25">
      <c r="A2032" s="3"/>
      <c r="B2032" s="4"/>
      <c r="C2032" s="253"/>
      <c r="D2032" s="6"/>
      <c r="E2032" s="3"/>
      <c r="F2032" s="3"/>
      <c r="G2032" s="3"/>
      <c r="H2032" s="3"/>
      <c r="I2032" s="3"/>
      <c r="J2032" s="3"/>
      <c r="K2032" s="3"/>
      <c r="L2032" s="3"/>
      <c r="M2032" s="3"/>
      <c r="N2032" s="3"/>
      <c r="O2032" s="3"/>
      <c r="P2032" s="3"/>
      <c r="Q2032" s="3"/>
      <c r="R2032" s="3"/>
      <c r="S2032" s="3"/>
      <c r="T2032" s="3"/>
      <c r="U2032" s="3"/>
      <c r="V2032" s="3"/>
      <c r="W2032" s="3"/>
      <c r="X2032" s="3"/>
      <c r="Y2032" s="3"/>
      <c r="AE2032">
        <v>15</v>
      </c>
      <c r="AF2032">
        <v>21</v>
      </c>
      <c r="AG2032" t="s">
        <v>269</v>
      </c>
    </row>
    <row r="2033" spans="1:33" x14ac:dyDescent="0.25">
      <c r="A2033" s="215"/>
      <c r="B2033" s="216" t="s">
        <v>29</v>
      </c>
      <c r="C2033" s="254"/>
      <c r="D2033" s="217"/>
      <c r="E2033" s="218"/>
      <c r="F2033" s="218"/>
      <c r="G2033" s="233">
        <f>G8+G30+G81+G147+G150+G177+G184+G187+G430+G435+G607+G652+G716+G769+G778+G782+G826+G868+G927+G1113+G1124+G1197+G1205+G1524+G1531+G2029</f>
        <v>0</v>
      </c>
      <c r="H2033" s="3"/>
      <c r="I2033" s="3"/>
      <c r="J2033" s="3"/>
      <c r="K2033" s="3"/>
      <c r="L2033" s="3"/>
      <c r="M2033" s="3"/>
      <c r="N2033" s="3"/>
      <c r="O2033" s="3"/>
      <c r="P2033" s="3"/>
      <c r="Q2033" s="3"/>
      <c r="R2033" s="3"/>
      <c r="S2033" s="3"/>
      <c r="T2033" s="3"/>
      <c r="U2033" s="3"/>
      <c r="V2033" s="3"/>
      <c r="W2033" s="3"/>
      <c r="X2033" s="3"/>
      <c r="Y2033" s="3"/>
      <c r="AE2033">
        <f>SUMIF(L7:L2031,AE2032,G7:G2031)</f>
        <v>0</v>
      </c>
      <c r="AF2033">
        <f>SUMIF(L7:L2031,AF2032,G7:G2031)</f>
        <v>0</v>
      </c>
      <c r="AG2033" t="s">
        <v>347</v>
      </c>
    </row>
    <row r="2034" spans="1:33" x14ac:dyDescent="0.25">
      <c r="A2034" s="256" t="s">
        <v>753</v>
      </c>
      <c r="B2034" s="256"/>
      <c r="C2034" s="253"/>
      <c r="D2034" s="6"/>
      <c r="E2034" s="3"/>
      <c r="F2034" s="3"/>
      <c r="G2034" s="3"/>
      <c r="H2034" s="3"/>
      <c r="I2034" s="3"/>
      <c r="J2034" s="3"/>
      <c r="K2034" s="3"/>
      <c r="L2034" s="3"/>
      <c r="M2034" s="3"/>
      <c r="N2034" s="3"/>
      <c r="O2034" s="3"/>
      <c r="P2034" s="3"/>
      <c r="Q2034" s="3"/>
      <c r="R2034" s="3"/>
      <c r="S2034" s="3"/>
      <c r="T2034" s="3"/>
      <c r="U2034" s="3"/>
      <c r="V2034" s="3"/>
      <c r="W2034" s="3"/>
      <c r="X2034" s="3"/>
      <c r="Y2034" s="3"/>
    </row>
    <row r="2035" spans="1:33" x14ac:dyDescent="0.25">
      <c r="A2035" s="3"/>
      <c r="B2035" s="4" t="s">
        <v>754</v>
      </c>
      <c r="C2035" s="253" t="s">
        <v>755</v>
      </c>
      <c r="D2035" s="6"/>
      <c r="E2035" s="3"/>
      <c r="F2035" s="3"/>
      <c r="G2035" s="3"/>
      <c r="H2035" s="3"/>
      <c r="I2035" s="3"/>
      <c r="J2035" s="3"/>
      <c r="K2035" s="3"/>
      <c r="L2035" s="3"/>
      <c r="M2035" s="3"/>
      <c r="N2035" s="3"/>
      <c r="O2035" s="3"/>
      <c r="P2035" s="3"/>
      <c r="Q2035" s="3"/>
      <c r="R2035" s="3"/>
      <c r="S2035" s="3"/>
      <c r="T2035" s="3"/>
      <c r="U2035" s="3"/>
      <c r="V2035" s="3"/>
      <c r="W2035" s="3"/>
      <c r="X2035" s="3"/>
      <c r="Y2035" s="3"/>
      <c r="AG2035" t="s">
        <v>756</v>
      </c>
    </row>
    <row r="2036" spans="1:33" x14ac:dyDescent="0.25">
      <c r="A2036" s="3"/>
      <c r="B2036" s="4" t="s">
        <v>757</v>
      </c>
      <c r="C2036" s="253" t="s">
        <v>758</v>
      </c>
      <c r="D2036" s="6"/>
      <c r="E2036" s="3"/>
      <c r="F2036" s="3"/>
      <c r="G2036" s="3"/>
      <c r="H2036" s="3"/>
      <c r="I2036" s="3"/>
      <c r="J2036" s="3"/>
      <c r="K2036" s="3"/>
      <c r="L2036" s="3"/>
      <c r="M2036" s="3"/>
      <c r="N2036" s="3"/>
      <c r="O2036" s="3"/>
      <c r="P2036" s="3"/>
      <c r="Q2036" s="3"/>
      <c r="R2036" s="3"/>
      <c r="S2036" s="3"/>
      <c r="T2036" s="3"/>
      <c r="U2036" s="3"/>
      <c r="V2036" s="3"/>
      <c r="W2036" s="3"/>
      <c r="X2036" s="3"/>
      <c r="Y2036" s="3"/>
      <c r="AG2036" t="s">
        <v>759</v>
      </c>
    </row>
    <row r="2037" spans="1:33" x14ac:dyDescent="0.25">
      <c r="A2037" s="3"/>
      <c r="B2037" s="4"/>
      <c r="C2037" s="253" t="s">
        <v>760</v>
      </c>
      <c r="D2037" s="6"/>
      <c r="E2037" s="3"/>
      <c r="F2037" s="3"/>
      <c r="G2037" s="3"/>
      <c r="H2037" s="3"/>
      <c r="I2037" s="3"/>
      <c r="J2037" s="3"/>
      <c r="K2037" s="3"/>
      <c r="L2037" s="3"/>
      <c r="M2037" s="3"/>
      <c r="N2037" s="3"/>
      <c r="O2037" s="3"/>
      <c r="P2037" s="3"/>
      <c r="Q2037" s="3"/>
      <c r="R2037" s="3"/>
      <c r="S2037" s="3"/>
      <c r="T2037" s="3"/>
      <c r="U2037" s="3"/>
      <c r="V2037" s="3"/>
      <c r="W2037" s="3"/>
      <c r="X2037" s="3"/>
      <c r="Y2037" s="3"/>
      <c r="AG2037" t="s">
        <v>761</v>
      </c>
    </row>
    <row r="2038" spans="1:33" x14ac:dyDescent="0.25">
      <c r="A2038" s="3"/>
      <c r="B2038" s="4"/>
      <c r="C2038" s="253"/>
      <c r="D2038" s="6"/>
      <c r="E2038" s="3"/>
      <c r="F2038" s="3"/>
      <c r="G2038" s="3"/>
      <c r="H2038" s="3"/>
      <c r="I2038" s="3"/>
      <c r="J2038" s="3"/>
      <c r="K2038" s="3"/>
      <c r="L2038" s="3"/>
      <c r="M2038" s="3"/>
      <c r="N2038" s="3"/>
      <c r="O2038" s="3"/>
      <c r="P2038" s="3"/>
      <c r="Q2038" s="3"/>
      <c r="R2038" s="3"/>
      <c r="S2038" s="3"/>
      <c r="T2038" s="3"/>
      <c r="U2038" s="3"/>
      <c r="V2038" s="3"/>
      <c r="W2038" s="3"/>
      <c r="X2038" s="3"/>
      <c r="Y2038" s="3"/>
    </row>
    <row r="2039" spans="1:33" x14ac:dyDescent="0.25">
      <c r="C2039" s="255"/>
      <c r="D2039" s="10"/>
      <c r="AG2039" t="s">
        <v>348</v>
      </c>
    </row>
    <row r="2040" spans="1:33" x14ac:dyDescent="0.25">
      <c r="D2040" s="10"/>
    </row>
    <row r="2041" spans="1:33" x14ac:dyDescent="0.25">
      <c r="D2041" s="10"/>
    </row>
    <row r="2042" spans="1:33" x14ac:dyDescent="0.25">
      <c r="D2042" s="10"/>
    </row>
    <row r="2043" spans="1:33" x14ac:dyDescent="0.25">
      <c r="D2043" s="10"/>
    </row>
    <row r="2044" spans="1:33" x14ac:dyDescent="0.25">
      <c r="D2044" s="10"/>
    </row>
    <row r="2045" spans="1:33" x14ac:dyDescent="0.25">
      <c r="D2045" s="10"/>
    </row>
    <row r="2046" spans="1:33" x14ac:dyDescent="0.25">
      <c r="D2046" s="10"/>
    </row>
    <row r="2047" spans="1:33" x14ac:dyDescent="0.25">
      <c r="D2047" s="10"/>
    </row>
    <row r="2048" spans="1:33"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mA5xr9SKbCgA5Qf6M4cuEJfaL+sfTFwha3udiDckgxChiJxgCvE8xqdN8Veu/D2hWCOTwbdBsqOJ/OQJjNfGA==" saltValue="ccrIlfWBB26GtmIqhWrNcg==" spinCount="100000" sheet="1" formatRows="0"/>
  <mergeCells count="224">
    <mergeCell ref="C1727:G1727"/>
    <mergeCell ref="C1923:G1923"/>
    <mergeCell ref="C2028:G2028"/>
    <mergeCell ref="C2031:G2031"/>
    <mergeCell ref="C1466:G1466"/>
    <mergeCell ref="C1469:G1469"/>
    <mergeCell ref="C1521:G1521"/>
    <mergeCell ref="C1523:G1523"/>
    <mergeCell ref="C1526:G1526"/>
    <mergeCell ref="C1530:G1530"/>
    <mergeCell ref="C1204:G1204"/>
    <mergeCell ref="C1257:G1257"/>
    <mergeCell ref="C1259:G1259"/>
    <mergeCell ref="C1310:G1310"/>
    <mergeCell ref="C1362:G1362"/>
    <mergeCell ref="C1414:G1414"/>
    <mergeCell ref="C1172:G1172"/>
    <mergeCell ref="C1193:G1193"/>
    <mergeCell ref="C1195:G1195"/>
    <mergeCell ref="C1196:G1196"/>
    <mergeCell ref="C1201:G1201"/>
    <mergeCell ref="C1203:G1203"/>
    <mergeCell ref="C1126:G1126"/>
    <mergeCell ref="C1133:G1133"/>
    <mergeCell ref="C1135:G1135"/>
    <mergeCell ref="C1142:G1142"/>
    <mergeCell ref="C1151:G1151"/>
    <mergeCell ref="C1159:G1159"/>
    <mergeCell ref="C1115:G1115"/>
    <mergeCell ref="C1116:G1116"/>
    <mergeCell ref="C1118:G1118"/>
    <mergeCell ref="C1120:G1120"/>
    <mergeCell ref="C1122:G1122"/>
    <mergeCell ref="C1123:G1123"/>
    <mergeCell ref="C1049:G1049"/>
    <mergeCell ref="C1067:G1067"/>
    <mergeCell ref="C1069:G1069"/>
    <mergeCell ref="C1109:G1109"/>
    <mergeCell ref="C1111:G1111"/>
    <mergeCell ref="C1112:G1112"/>
    <mergeCell ref="C1037:G1037"/>
    <mergeCell ref="C1039:G1039"/>
    <mergeCell ref="C1041:G1041"/>
    <mergeCell ref="C1043:G1043"/>
    <mergeCell ref="C1045:G1045"/>
    <mergeCell ref="C1047:G1047"/>
    <mergeCell ref="C925:G925"/>
    <mergeCell ref="C926:G926"/>
    <mergeCell ref="C963:G963"/>
    <mergeCell ref="C999:G999"/>
    <mergeCell ref="C1012:G1012"/>
    <mergeCell ref="C1035:G1035"/>
    <mergeCell ref="C911:G911"/>
    <mergeCell ref="C913:G913"/>
    <mergeCell ref="C915:G915"/>
    <mergeCell ref="C917:G917"/>
    <mergeCell ref="C920:G920"/>
    <mergeCell ref="C923:G923"/>
    <mergeCell ref="C899:G899"/>
    <mergeCell ref="C901:G901"/>
    <mergeCell ref="C903:G903"/>
    <mergeCell ref="C905:G905"/>
    <mergeCell ref="C907:G907"/>
    <mergeCell ref="C909:G909"/>
    <mergeCell ref="C887:G887"/>
    <mergeCell ref="C889:G889"/>
    <mergeCell ref="C891:G891"/>
    <mergeCell ref="C893:G893"/>
    <mergeCell ref="C895:G895"/>
    <mergeCell ref="C897:G897"/>
    <mergeCell ref="C875:G875"/>
    <mergeCell ref="C877:G877"/>
    <mergeCell ref="C879:G879"/>
    <mergeCell ref="C881:G881"/>
    <mergeCell ref="C883:G883"/>
    <mergeCell ref="C885:G885"/>
    <mergeCell ref="C855:G855"/>
    <mergeCell ref="C864:G864"/>
    <mergeCell ref="C866:G866"/>
    <mergeCell ref="C867:G867"/>
    <mergeCell ref="C871:G871"/>
    <mergeCell ref="C873:G873"/>
    <mergeCell ref="C829:G829"/>
    <mergeCell ref="C836:G836"/>
    <mergeCell ref="C839:G839"/>
    <mergeCell ref="C842:G842"/>
    <mergeCell ref="C845:G845"/>
    <mergeCell ref="C848:G848"/>
    <mergeCell ref="C799:G799"/>
    <mergeCell ref="C802:G802"/>
    <mergeCell ref="C812:G812"/>
    <mergeCell ref="C822:G822"/>
    <mergeCell ref="C824:G824"/>
    <mergeCell ref="C825:G825"/>
    <mergeCell ref="C780:G780"/>
    <mergeCell ref="C781:G781"/>
    <mergeCell ref="C786:G786"/>
    <mergeCell ref="C789:G789"/>
    <mergeCell ref="C793:G793"/>
    <mergeCell ref="C796:G796"/>
    <mergeCell ref="C713:G713"/>
    <mergeCell ref="C715:G715"/>
    <mergeCell ref="C764:G764"/>
    <mergeCell ref="C766:G766"/>
    <mergeCell ref="C768:G768"/>
    <mergeCell ref="C777:G777"/>
    <mergeCell ref="C655:G655"/>
    <mergeCell ref="C657:G657"/>
    <mergeCell ref="C659:G659"/>
    <mergeCell ref="C661:G661"/>
    <mergeCell ref="C709:G709"/>
    <mergeCell ref="C711:G711"/>
    <mergeCell ref="C635:G635"/>
    <mergeCell ref="C639:G639"/>
    <mergeCell ref="C643:G643"/>
    <mergeCell ref="C647:G647"/>
    <mergeCell ref="C651:G651"/>
    <mergeCell ref="C654:G654"/>
    <mergeCell ref="C615:G615"/>
    <mergeCell ref="C617:G617"/>
    <mergeCell ref="C619:G619"/>
    <mergeCell ref="C623:G623"/>
    <mergeCell ref="C627:G627"/>
    <mergeCell ref="C631:G631"/>
    <mergeCell ref="C500:G500"/>
    <mergeCell ref="C553:G553"/>
    <mergeCell ref="C606:G606"/>
    <mergeCell ref="C609:G609"/>
    <mergeCell ref="C611:G611"/>
    <mergeCell ref="C613:G613"/>
    <mergeCell ref="C484:G484"/>
    <mergeCell ref="C486:G486"/>
    <mergeCell ref="C490:G490"/>
    <mergeCell ref="C492:G492"/>
    <mergeCell ref="C494:G494"/>
    <mergeCell ref="C497:G497"/>
    <mergeCell ref="C424:G424"/>
    <mergeCell ref="C426:G426"/>
    <mergeCell ref="C429:G429"/>
    <mergeCell ref="C432:G432"/>
    <mergeCell ref="C434:G434"/>
    <mergeCell ref="C437:G437"/>
    <mergeCell ref="C243:G243"/>
    <mergeCell ref="C246:G246"/>
    <mergeCell ref="C259:G259"/>
    <mergeCell ref="C311:G311"/>
    <mergeCell ref="C416:G416"/>
    <mergeCell ref="C422:G422"/>
    <mergeCell ref="C180:G180"/>
    <mergeCell ref="C183:G183"/>
    <mergeCell ref="C186:G186"/>
    <mergeCell ref="C189:G189"/>
    <mergeCell ref="C236:G236"/>
    <mergeCell ref="C241:G241"/>
    <mergeCell ref="C160:G160"/>
    <mergeCell ref="C165:G165"/>
    <mergeCell ref="C167:G167"/>
    <mergeCell ref="C171:G171"/>
    <mergeCell ref="C173:G173"/>
    <mergeCell ref="C176:G176"/>
    <mergeCell ref="C137:G137"/>
    <mergeCell ref="C139:G139"/>
    <mergeCell ref="C143:G143"/>
    <mergeCell ref="C146:G146"/>
    <mergeCell ref="C149:G149"/>
    <mergeCell ref="C155:G155"/>
    <mergeCell ref="C122:G122"/>
    <mergeCell ref="C124:G124"/>
    <mergeCell ref="C128:G128"/>
    <mergeCell ref="C130:G130"/>
    <mergeCell ref="C132:G132"/>
    <mergeCell ref="C134:G134"/>
    <mergeCell ref="C106:G106"/>
    <mergeCell ref="C109:G109"/>
    <mergeCell ref="C112:G112"/>
    <mergeCell ref="C115:G115"/>
    <mergeCell ref="C118:G118"/>
    <mergeCell ref="C120:G120"/>
    <mergeCell ref="C88:G88"/>
    <mergeCell ref="C91:G91"/>
    <mergeCell ref="C94:G94"/>
    <mergeCell ref="C97:G97"/>
    <mergeCell ref="C100:G100"/>
    <mergeCell ref="C103:G103"/>
    <mergeCell ref="C76:G76"/>
    <mergeCell ref="C78:G78"/>
    <mergeCell ref="C80:G80"/>
    <mergeCell ref="C83:G83"/>
    <mergeCell ref="C85:G85"/>
    <mergeCell ref="C87:G87"/>
    <mergeCell ref="C62:G62"/>
    <mergeCell ref="C64:G64"/>
    <mergeCell ref="C66:G66"/>
    <mergeCell ref="C68:G68"/>
    <mergeCell ref="C72:G72"/>
    <mergeCell ref="C74:G74"/>
    <mergeCell ref="C48:G48"/>
    <mergeCell ref="C50:G50"/>
    <mergeCell ref="C53:G53"/>
    <mergeCell ref="C56:G56"/>
    <mergeCell ref="C58:G58"/>
    <mergeCell ref="C60:G60"/>
    <mergeCell ref="C36:G36"/>
    <mergeCell ref="C38:G38"/>
    <mergeCell ref="C40:G40"/>
    <mergeCell ref="C42:G42"/>
    <mergeCell ref="C44:G44"/>
    <mergeCell ref="C46:G46"/>
    <mergeCell ref="C20:G20"/>
    <mergeCell ref="C23:G23"/>
    <mergeCell ref="C26:G26"/>
    <mergeCell ref="C29:G29"/>
    <mergeCell ref="C32:G32"/>
    <mergeCell ref="C34:G34"/>
    <mergeCell ref="A1:G1"/>
    <mergeCell ref="C2:G2"/>
    <mergeCell ref="C3:G3"/>
    <mergeCell ref="C4:G4"/>
    <mergeCell ref="A2034:B2034"/>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0ED99-0DA9-420B-BD54-0ABF215356E8}">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70</v>
      </c>
      <c r="C4" s="204" t="s">
        <v>71</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SUMIF(AG9:AG46,"&lt;&gt;NOR",G9:G46)</f>
        <v>0</v>
      </c>
      <c r="H8" s="231"/>
      <c r="I8" s="231">
        <f>SUM(I9:I46)</f>
        <v>0</v>
      </c>
      <c r="J8" s="231"/>
      <c r="K8" s="231">
        <f>SUM(K9:K46)</f>
        <v>0</v>
      </c>
      <c r="L8" s="231"/>
      <c r="M8" s="231">
        <f>SUM(M9:M46)</f>
        <v>0</v>
      </c>
      <c r="N8" s="230"/>
      <c r="O8" s="230">
        <f>SUM(O9:O46)</f>
        <v>10.199999999999999</v>
      </c>
      <c r="P8" s="230"/>
      <c r="Q8" s="230">
        <f>SUM(Q9:Q46)</f>
        <v>0</v>
      </c>
      <c r="R8" s="231"/>
      <c r="S8" s="231"/>
      <c r="T8" s="232"/>
      <c r="U8" s="226"/>
      <c r="V8" s="226">
        <f>SUM(V9:V46)</f>
        <v>96.76</v>
      </c>
      <c r="W8" s="226"/>
      <c r="X8" s="226"/>
      <c r="Y8" s="226"/>
      <c r="AG8" t="s">
        <v>284</v>
      </c>
    </row>
    <row r="9" spans="1:60" outlineLevel="1" x14ac:dyDescent="0.25">
      <c r="A9" s="234">
        <v>1</v>
      </c>
      <c r="B9" s="235" t="s">
        <v>1548</v>
      </c>
      <c r="C9" s="247" t="s">
        <v>1549</v>
      </c>
      <c r="D9" s="236" t="s">
        <v>352</v>
      </c>
      <c r="E9" s="237">
        <v>14</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353</v>
      </c>
      <c r="S9" s="239" t="s">
        <v>305</v>
      </c>
      <c r="T9" s="240" t="s">
        <v>289</v>
      </c>
      <c r="U9" s="222">
        <v>4.6550000000000002</v>
      </c>
      <c r="V9" s="222">
        <f>ROUND(E9*U9,2)</f>
        <v>65.17</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1550</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1550</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5" t="s">
        <v>1551</v>
      </c>
      <c r="D12" s="257"/>
      <c r="E12" s="258">
        <v>14</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0"/>
      <c r="D13" s="241"/>
      <c r="E13" s="241"/>
      <c r="F13" s="241"/>
      <c r="G13" s="241"/>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293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2</v>
      </c>
      <c r="B14" s="235" t="s">
        <v>374</v>
      </c>
      <c r="C14" s="247" t="s">
        <v>375</v>
      </c>
      <c r="D14" s="236" t="s">
        <v>352</v>
      </c>
      <c r="E14" s="237">
        <v>8.4</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t="s">
        <v>353</v>
      </c>
      <c r="S14" s="239" t="s">
        <v>305</v>
      </c>
      <c r="T14" s="240" t="s">
        <v>289</v>
      </c>
      <c r="U14" s="222">
        <v>0.66800000000000004</v>
      </c>
      <c r="V14" s="222">
        <f>ROUND(E14*U14,2)</f>
        <v>5.61</v>
      </c>
      <c r="W14" s="222"/>
      <c r="X14" s="222" t="s">
        <v>290</v>
      </c>
      <c r="Y14" s="222" t="s">
        <v>291</v>
      </c>
      <c r="Z14" s="212"/>
      <c r="AA14" s="212"/>
      <c r="AB14" s="212"/>
      <c r="AC14" s="212"/>
      <c r="AD14" s="212"/>
      <c r="AE14" s="212"/>
      <c r="AF14" s="212"/>
      <c r="AG14" s="212" t="s">
        <v>354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4" t="s">
        <v>376</v>
      </c>
      <c r="D15" s="263"/>
      <c r="E15" s="263"/>
      <c r="F15" s="263"/>
      <c r="G15" s="26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2" t="s">
        <v>376</v>
      </c>
      <c r="D16" s="245"/>
      <c r="E16" s="245"/>
      <c r="F16" s="245"/>
      <c r="G16" s="245"/>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301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5" t="s">
        <v>1552</v>
      </c>
      <c r="D17" s="257"/>
      <c r="E17" s="258">
        <v>8.4</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358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50"/>
      <c r="D18" s="241"/>
      <c r="E18" s="241"/>
      <c r="F18" s="241"/>
      <c r="G18" s="241"/>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293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0.399999999999999" outlineLevel="1" x14ac:dyDescent="0.25">
      <c r="A19" s="234">
        <v>3</v>
      </c>
      <c r="B19" s="235" t="s">
        <v>377</v>
      </c>
      <c r="C19" s="247" t="s">
        <v>378</v>
      </c>
      <c r="D19" s="236" t="s">
        <v>352</v>
      </c>
      <c r="E19" s="237">
        <v>16.8</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353</v>
      </c>
      <c r="S19" s="239" t="s">
        <v>305</v>
      </c>
      <c r="T19" s="240" t="s">
        <v>289</v>
      </c>
      <c r="U19" s="222">
        <v>0.59099999999999997</v>
      </c>
      <c r="V19" s="222">
        <f>ROUND(E19*U19,2)</f>
        <v>9.93</v>
      </c>
      <c r="W19" s="222"/>
      <c r="X19" s="222" t="s">
        <v>290</v>
      </c>
      <c r="Y19" s="222" t="s">
        <v>291</v>
      </c>
      <c r="Z19" s="212"/>
      <c r="AA19" s="212"/>
      <c r="AB19" s="212"/>
      <c r="AC19" s="212"/>
      <c r="AD19" s="212"/>
      <c r="AE19" s="212"/>
      <c r="AF19" s="212"/>
      <c r="AG19" s="212" t="s">
        <v>354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4" t="s">
        <v>376</v>
      </c>
      <c r="D20" s="263"/>
      <c r="E20" s="263"/>
      <c r="F20" s="263"/>
      <c r="G20" s="263"/>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356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52" t="s">
        <v>376</v>
      </c>
      <c r="D21" s="245"/>
      <c r="E21" s="245"/>
      <c r="F21" s="245"/>
      <c r="G21" s="245"/>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301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1553</v>
      </c>
      <c r="D22" s="257"/>
      <c r="E22" s="258">
        <v>16.8</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293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4</v>
      </c>
      <c r="B24" s="235" t="s">
        <v>768</v>
      </c>
      <c r="C24" s="247" t="s">
        <v>769</v>
      </c>
      <c r="D24" s="236" t="s">
        <v>352</v>
      </c>
      <c r="E24" s="237">
        <v>8.4</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353</v>
      </c>
      <c r="S24" s="239" t="s">
        <v>305</v>
      </c>
      <c r="T24" s="240" t="s">
        <v>289</v>
      </c>
      <c r="U24" s="222">
        <v>1.0999999999999999E-2</v>
      </c>
      <c r="V24" s="222">
        <f>ROUND(E24*U24,2)</f>
        <v>0.09</v>
      </c>
      <c r="W24" s="222"/>
      <c r="X24" s="222" t="s">
        <v>290</v>
      </c>
      <c r="Y24" s="222" t="s">
        <v>291</v>
      </c>
      <c r="Z24" s="212"/>
      <c r="AA24" s="212"/>
      <c r="AB24" s="212"/>
      <c r="AC24" s="212"/>
      <c r="AD24" s="212"/>
      <c r="AE24" s="212"/>
      <c r="AF24" s="212"/>
      <c r="AG24" s="212" t="s">
        <v>354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4" t="s">
        <v>366</v>
      </c>
      <c r="D25" s="263"/>
      <c r="E25" s="263"/>
      <c r="F25" s="263"/>
      <c r="G25" s="263"/>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2" t="s">
        <v>366</v>
      </c>
      <c r="D26" s="245"/>
      <c r="E26" s="245"/>
      <c r="F26" s="245"/>
      <c r="G26" s="245"/>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301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5" t="s">
        <v>1554</v>
      </c>
      <c r="D27" s="257"/>
      <c r="E27" s="258">
        <v>2.4</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358</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5" t="s">
        <v>1555</v>
      </c>
      <c r="D28" s="257"/>
      <c r="E28" s="258">
        <v>6</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4">
        <v>5</v>
      </c>
      <c r="B30" s="235" t="s">
        <v>382</v>
      </c>
      <c r="C30" s="247" t="s">
        <v>383</v>
      </c>
      <c r="D30" s="236" t="s">
        <v>352</v>
      </c>
      <c r="E30" s="237">
        <v>8.4</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t="s">
        <v>353</v>
      </c>
      <c r="S30" s="239" t="s">
        <v>305</v>
      </c>
      <c r="T30" s="240" t="s">
        <v>289</v>
      </c>
      <c r="U30" s="222">
        <v>0</v>
      </c>
      <c r="V30" s="222">
        <f>ROUND(E30*U30,2)</f>
        <v>0</v>
      </c>
      <c r="W30" s="222"/>
      <c r="X30" s="222" t="s">
        <v>290</v>
      </c>
      <c r="Y30" s="222" t="s">
        <v>291</v>
      </c>
      <c r="Z30" s="212"/>
      <c r="AA30" s="212"/>
      <c r="AB30" s="212"/>
      <c r="AC30" s="212"/>
      <c r="AD30" s="212"/>
      <c r="AE30" s="212"/>
      <c r="AF30" s="212"/>
      <c r="AG30" s="212" t="s">
        <v>354</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5" t="s">
        <v>1552</v>
      </c>
      <c r="D31" s="257"/>
      <c r="E31" s="258">
        <v>8.4</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358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0"/>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4">
        <v>6</v>
      </c>
      <c r="B33" s="235" t="s">
        <v>1556</v>
      </c>
      <c r="C33" s="247" t="s">
        <v>1557</v>
      </c>
      <c r="D33" s="236" t="s">
        <v>352</v>
      </c>
      <c r="E33" s="237">
        <v>6</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t="s">
        <v>353</v>
      </c>
      <c r="S33" s="239" t="s">
        <v>305</v>
      </c>
      <c r="T33" s="240" t="s">
        <v>289</v>
      </c>
      <c r="U33" s="222">
        <v>1.587</v>
      </c>
      <c r="V33" s="222">
        <f>ROUND(E33*U33,2)</f>
        <v>9.52</v>
      </c>
      <c r="W33" s="222"/>
      <c r="X33" s="222" t="s">
        <v>290</v>
      </c>
      <c r="Y33" s="222" t="s">
        <v>291</v>
      </c>
      <c r="Z33" s="212"/>
      <c r="AA33" s="212"/>
      <c r="AB33" s="212"/>
      <c r="AC33" s="212"/>
      <c r="AD33" s="212"/>
      <c r="AE33" s="212"/>
      <c r="AF33" s="212"/>
      <c r="AG33" s="212" t="s">
        <v>354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1" outlineLevel="2" x14ac:dyDescent="0.25">
      <c r="A34" s="219"/>
      <c r="B34" s="220"/>
      <c r="C34" s="264" t="s">
        <v>1558</v>
      </c>
      <c r="D34" s="263"/>
      <c r="E34" s="263"/>
      <c r="F34" s="263"/>
      <c r="G34" s="263"/>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356</v>
      </c>
      <c r="AH34" s="212"/>
      <c r="AI34" s="212"/>
      <c r="AJ34" s="212"/>
      <c r="AK34" s="212"/>
      <c r="AL34" s="212"/>
      <c r="AM34" s="212"/>
      <c r="AN34" s="212"/>
      <c r="AO34" s="212"/>
      <c r="AP34" s="212"/>
      <c r="AQ34" s="212"/>
      <c r="AR34" s="212"/>
      <c r="AS34" s="212"/>
      <c r="AT34" s="212"/>
      <c r="AU34" s="212"/>
      <c r="AV34" s="212"/>
      <c r="AW34" s="212"/>
      <c r="AX34" s="212"/>
      <c r="AY34" s="212"/>
      <c r="AZ34" s="212"/>
      <c r="BA34" s="244" t="str">
        <f>C34</f>
        <v>sypaninou z vhodných hornin tř. 1 - 4 nebo materiálem připraveným podél výkopu ve vzdálenosti do 3 m od jeho kraje, pro jakoukoliv hloubku výkopu a jakoukoliv míru zhutnění,</v>
      </c>
      <c r="BB34" s="212"/>
      <c r="BC34" s="212"/>
      <c r="BD34" s="212"/>
      <c r="BE34" s="212"/>
      <c r="BF34" s="212"/>
      <c r="BG34" s="212"/>
      <c r="BH34" s="212"/>
    </row>
    <row r="35" spans="1:60" ht="21" outlineLevel="2" x14ac:dyDescent="0.25">
      <c r="A35" s="219"/>
      <c r="B35" s="220"/>
      <c r="C35" s="252" t="s">
        <v>1558</v>
      </c>
      <c r="D35" s="245"/>
      <c r="E35" s="245"/>
      <c r="F35" s="245"/>
      <c r="G35" s="245"/>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301</v>
      </c>
      <c r="AH35" s="212"/>
      <c r="AI35" s="212"/>
      <c r="AJ35" s="212"/>
      <c r="AK35" s="212"/>
      <c r="AL35" s="212"/>
      <c r="AM35" s="212"/>
      <c r="AN35" s="212"/>
      <c r="AO35" s="212"/>
      <c r="AP35" s="212"/>
      <c r="AQ35" s="212"/>
      <c r="AR35" s="212"/>
      <c r="AS35" s="212"/>
      <c r="AT35" s="212"/>
      <c r="AU35" s="212"/>
      <c r="AV35" s="212"/>
      <c r="AW35" s="212"/>
      <c r="AX35" s="212"/>
      <c r="AY35" s="212"/>
      <c r="AZ35" s="212"/>
      <c r="BA35" s="244" t="str">
        <f>C35</f>
        <v>sypaninou z vhodných hornin tř. 1 - 4 nebo materiálem připraveným podél výkopu ve vzdálenosti do 3 m od jeho kraje, pro jakoukoliv hloubku výkopu a jakoukoliv míru zhutnění,</v>
      </c>
      <c r="BB35" s="212"/>
      <c r="BC35" s="212"/>
      <c r="BD35" s="212"/>
      <c r="BE35" s="212"/>
      <c r="BF35" s="212"/>
      <c r="BG35" s="212"/>
      <c r="BH35" s="212"/>
    </row>
    <row r="36" spans="1:60" outlineLevel="2" x14ac:dyDescent="0.25">
      <c r="A36" s="219"/>
      <c r="B36" s="220"/>
      <c r="C36" s="265" t="s">
        <v>1559</v>
      </c>
      <c r="D36" s="257"/>
      <c r="E36" s="258">
        <v>6</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7</v>
      </c>
      <c r="B38" s="235" t="s">
        <v>1560</v>
      </c>
      <c r="C38" s="247" t="s">
        <v>1561</v>
      </c>
      <c r="D38" s="236" t="s">
        <v>647</v>
      </c>
      <c r="E38" s="237">
        <v>10.199999999999999</v>
      </c>
      <c r="F38" s="238"/>
      <c r="G38" s="239">
        <f>ROUND(E38*F38,2)</f>
        <v>0</v>
      </c>
      <c r="H38" s="238"/>
      <c r="I38" s="239">
        <f>ROUND(E38*H38,2)</f>
        <v>0</v>
      </c>
      <c r="J38" s="238"/>
      <c r="K38" s="239">
        <f>ROUND(E38*J38,2)</f>
        <v>0</v>
      </c>
      <c r="L38" s="239">
        <v>21</v>
      </c>
      <c r="M38" s="239">
        <f>G38*(1+L38/100)</f>
        <v>0</v>
      </c>
      <c r="N38" s="237">
        <v>1</v>
      </c>
      <c r="O38" s="237">
        <f>ROUND(E38*N38,2)</f>
        <v>10.199999999999999</v>
      </c>
      <c r="P38" s="237">
        <v>0</v>
      </c>
      <c r="Q38" s="237">
        <f>ROUND(E38*P38,2)</f>
        <v>0</v>
      </c>
      <c r="R38" s="239" t="s">
        <v>881</v>
      </c>
      <c r="S38" s="239" t="s">
        <v>305</v>
      </c>
      <c r="T38" s="240" t="s">
        <v>289</v>
      </c>
      <c r="U38" s="222">
        <v>0</v>
      </c>
      <c r="V38" s="222">
        <f>ROUND(E38*U38,2)</f>
        <v>0</v>
      </c>
      <c r="W38" s="222"/>
      <c r="X38" s="222" t="s">
        <v>882</v>
      </c>
      <c r="Y38" s="222" t="s">
        <v>291</v>
      </c>
      <c r="Z38" s="212"/>
      <c r="AA38" s="212"/>
      <c r="AB38" s="212"/>
      <c r="AC38" s="212"/>
      <c r="AD38" s="212"/>
      <c r="AE38" s="212"/>
      <c r="AF38" s="212"/>
      <c r="AG38" s="212" t="s">
        <v>883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5" t="s">
        <v>1562</v>
      </c>
      <c r="D39" s="257"/>
      <c r="E39" s="258">
        <v>10.199999999999999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358</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0"/>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8</v>
      </c>
      <c r="B41" s="235" t="s">
        <v>1563</v>
      </c>
      <c r="C41" s="247" t="s">
        <v>1564</v>
      </c>
      <c r="D41" s="236" t="s">
        <v>352</v>
      </c>
      <c r="E41" s="237">
        <v>5.6</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t="s">
        <v>353</v>
      </c>
      <c r="S41" s="239" t="s">
        <v>305</v>
      </c>
      <c r="T41" s="240" t="s">
        <v>289</v>
      </c>
      <c r="U41" s="222">
        <v>1.1499999999999999</v>
      </c>
      <c r="V41" s="222">
        <f>ROUND(E41*U41,2)</f>
        <v>6.44</v>
      </c>
      <c r="W41" s="222"/>
      <c r="X41" s="222" t="s">
        <v>290</v>
      </c>
      <c r="Y41" s="222" t="s">
        <v>291</v>
      </c>
      <c r="Z41" s="212"/>
      <c r="AA41" s="212"/>
      <c r="AB41" s="212"/>
      <c r="AC41" s="212"/>
      <c r="AD41" s="212"/>
      <c r="AE41" s="212"/>
      <c r="AF41" s="212"/>
      <c r="AG41" s="212" t="s">
        <v>354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4" t="s">
        <v>1565</v>
      </c>
      <c r="D42" s="263"/>
      <c r="E42" s="263"/>
      <c r="F42" s="263"/>
      <c r="G42" s="26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2" t="s">
        <v>1565</v>
      </c>
      <c r="D43" s="245"/>
      <c r="E43" s="245"/>
      <c r="F43" s="245"/>
      <c r="G43" s="245"/>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301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5" t="s">
        <v>1566</v>
      </c>
      <c r="D44" s="257"/>
      <c r="E44" s="258">
        <v>14</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5" t="s">
        <v>1567</v>
      </c>
      <c r="D45" s="257"/>
      <c r="E45" s="258">
        <v>-8.4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358</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7" t="s">
        <v>283</v>
      </c>
      <c r="B47" s="228" t="s">
        <v>150</v>
      </c>
      <c r="C47" s="246" t="s">
        <v>151</v>
      </c>
      <c r="D47" s="229"/>
      <c r="E47" s="230"/>
      <c r="F47" s="231"/>
      <c r="G47" s="231">
        <f>SUMIF(AG48:AG52,"&lt;&gt;NOR",G48:G52)</f>
        <v>0</v>
      </c>
      <c r="H47" s="231"/>
      <c r="I47" s="231">
        <f>SUM(I48:I52)</f>
        <v>0</v>
      </c>
      <c r="J47" s="231"/>
      <c r="K47" s="231">
        <f>SUM(K48:K52)</f>
        <v>0</v>
      </c>
      <c r="L47" s="231"/>
      <c r="M47" s="231">
        <f>SUM(M48:M52)</f>
        <v>0</v>
      </c>
      <c r="N47" s="230"/>
      <c r="O47" s="230">
        <f>SUM(O48:O52)</f>
        <v>4.54</v>
      </c>
      <c r="P47" s="230"/>
      <c r="Q47" s="230">
        <f>SUM(Q48:Q52)</f>
        <v>0</v>
      </c>
      <c r="R47" s="231"/>
      <c r="S47" s="231"/>
      <c r="T47" s="232"/>
      <c r="U47" s="226"/>
      <c r="V47" s="226">
        <f>SUM(V48:V52)</f>
        <v>4.07</v>
      </c>
      <c r="W47" s="226"/>
      <c r="X47" s="226"/>
      <c r="Y47" s="226"/>
      <c r="AG47" t="s">
        <v>284</v>
      </c>
    </row>
    <row r="48" spans="1:60" outlineLevel="1" x14ac:dyDescent="0.25">
      <c r="A48" s="234">
        <v>9</v>
      </c>
      <c r="B48" s="235" t="s">
        <v>1568</v>
      </c>
      <c r="C48" s="247" t="s">
        <v>1569</v>
      </c>
      <c r="D48" s="236" t="s">
        <v>352</v>
      </c>
      <c r="E48" s="237">
        <v>2.4</v>
      </c>
      <c r="F48" s="238"/>
      <c r="G48" s="239">
        <f>ROUND(E48*F48,2)</f>
        <v>0</v>
      </c>
      <c r="H48" s="238"/>
      <c r="I48" s="239">
        <f>ROUND(E48*H48,2)</f>
        <v>0</v>
      </c>
      <c r="J48" s="238"/>
      <c r="K48" s="239">
        <f>ROUND(E48*J48,2)</f>
        <v>0</v>
      </c>
      <c r="L48" s="239">
        <v>21</v>
      </c>
      <c r="M48" s="239">
        <f>G48*(1+L48/100)</f>
        <v>0</v>
      </c>
      <c r="N48" s="237">
        <v>1.8907700000000001</v>
      </c>
      <c r="O48" s="237">
        <f>ROUND(E48*N48,2)</f>
        <v>4.54</v>
      </c>
      <c r="P48" s="237">
        <v>0</v>
      </c>
      <c r="Q48" s="237">
        <f>ROUND(E48*P48,2)</f>
        <v>0</v>
      </c>
      <c r="R48" s="239" t="s">
        <v>1570</v>
      </c>
      <c r="S48" s="239" t="s">
        <v>305</v>
      </c>
      <c r="T48" s="240" t="s">
        <v>289</v>
      </c>
      <c r="U48" s="222">
        <v>1.6950000000000001</v>
      </c>
      <c r="V48" s="222">
        <f>ROUND(E48*U48,2)</f>
        <v>4.07</v>
      </c>
      <c r="W48" s="222"/>
      <c r="X48" s="222" t="s">
        <v>290</v>
      </c>
      <c r="Y48" s="222" t="s">
        <v>291</v>
      </c>
      <c r="Z48" s="212"/>
      <c r="AA48" s="212"/>
      <c r="AB48" s="212"/>
      <c r="AC48" s="212"/>
      <c r="AD48" s="212"/>
      <c r="AE48" s="212"/>
      <c r="AF48" s="212"/>
      <c r="AG48" s="212" t="s">
        <v>354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4" t="s">
        <v>1571</v>
      </c>
      <c r="D49" s="263"/>
      <c r="E49" s="263"/>
      <c r="F49" s="263"/>
      <c r="G49" s="26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2" t="s">
        <v>1571</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5" t="s">
        <v>1572</v>
      </c>
      <c r="D51" s="257"/>
      <c r="E51" s="258">
        <v>2.4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358</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0"/>
      <c r="D52" s="241"/>
      <c r="E52" s="241"/>
      <c r="F52" s="241"/>
      <c r="G52" s="241"/>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293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227" t="s">
        <v>283</v>
      </c>
      <c r="B53" s="228" t="s">
        <v>156</v>
      </c>
      <c r="C53" s="246" t="s">
        <v>157</v>
      </c>
      <c r="D53" s="229"/>
      <c r="E53" s="230"/>
      <c r="F53" s="231"/>
      <c r="G53" s="231">
        <f>SUMIF(AG54:AG68,"&lt;&gt;NOR",G54:G68)</f>
        <v>0</v>
      </c>
      <c r="H53" s="231"/>
      <c r="I53" s="231">
        <f>SUM(I54:I68)</f>
        <v>0</v>
      </c>
      <c r="J53" s="231"/>
      <c r="K53" s="231">
        <f>SUM(K54:K68)</f>
        <v>0</v>
      </c>
      <c r="L53" s="231"/>
      <c r="M53" s="231">
        <f>SUM(M54:M68)</f>
        <v>0</v>
      </c>
      <c r="N53" s="230"/>
      <c r="O53" s="230">
        <f>SUM(O54:O68)</f>
        <v>2.5300000000000002</v>
      </c>
      <c r="P53" s="230"/>
      <c r="Q53" s="230">
        <f>SUM(Q54:Q68)</f>
        <v>0</v>
      </c>
      <c r="R53" s="231"/>
      <c r="S53" s="231"/>
      <c r="T53" s="232"/>
      <c r="U53" s="226"/>
      <c r="V53" s="226">
        <f>SUM(V54:V68)</f>
        <v>33.57</v>
      </c>
      <c r="W53" s="226"/>
      <c r="X53" s="226"/>
      <c r="Y53" s="226"/>
      <c r="AG53" t="s">
        <v>284</v>
      </c>
    </row>
    <row r="54" spans="1:60" outlineLevel="1" x14ac:dyDescent="0.25">
      <c r="A54" s="234">
        <v>10</v>
      </c>
      <c r="B54" s="235" t="s">
        <v>1573</v>
      </c>
      <c r="C54" s="247" t="s">
        <v>1574</v>
      </c>
      <c r="D54" s="236" t="s">
        <v>386</v>
      </c>
      <c r="E54" s="237">
        <v>38</v>
      </c>
      <c r="F54" s="238"/>
      <c r="G54" s="239">
        <f>ROUND(E54*F54,2)</f>
        <v>0</v>
      </c>
      <c r="H54" s="238"/>
      <c r="I54" s="239">
        <f>ROUND(E54*H54,2)</f>
        <v>0</v>
      </c>
      <c r="J54" s="238"/>
      <c r="K54" s="239">
        <f>ROUND(E54*J54,2)</f>
        <v>0</v>
      </c>
      <c r="L54" s="239">
        <v>21</v>
      </c>
      <c r="M54" s="239">
        <f>G54*(1+L54/100)</f>
        <v>0</v>
      </c>
      <c r="N54" s="237">
        <v>8.1700000000000002E-3</v>
      </c>
      <c r="O54" s="237">
        <f>ROUND(E54*N54,2)</f>
        <v>0.31</v>
      </c>
      <c r="P54" s="237">
        <v>0</v>
      </c>
      <c r="Q54" s="237">
        <f>ROUND(E54*P54,2)</f>
        <v>0</v>
      </c>
      <c r="R54" s="239" t="s">
        <v>439</v>
      </c>
      <c r="S54" s="239" t="s">
        <v>305</v>
      </c>
      <c r="T54" s="240" t="s">
        <v>289</v>
      </c>
      <c r="U54" s="222">
        <v>0.186</v>
      </c>
      <c r="V54" s="222">
        <f>ROUND(E54*U54,2)</f>
        <v>7.07</v>
      </c>
      <c r="W54" s="222"/>
      <c r="X54" s="222" t="s">
        <v>290</v>
      </c>
      <c r="Y54" s="222" t="s">
        <v>291</v>
      </c>
      <c r="Z54" s="212"/>
      <c r="AA54" s="212"/>
      <c r="AB54" s="212"/>
      <c r="AC54" s="212"/>
      <c r="AD54" s="212"/>
      <c r="AE54" s="212"/>
      <c r="AF54" s="212"/>
      <c r="AG54" s="212" t="s">
        <v>354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4" t="s">
        <v>963</v>
      </c>
      <c r="D55" s="263"/>
      <c r="E55" s="263"/>
      <c r="F55" s="263"/>
      <c r="G55" s="263"/>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2" t="s">
        <v>963</v>
      </c>
      <c r="D56" s="245"/>
      <c r="E56" s="245"/>
      <c r="F56" s="245"/>
      <c r="G56" s="245"/>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301</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5" t="s">
        <v>1575</v>
      </c>
      <c r="D57" s="257"/>
      <c r="E57" s="258">
        <v>38</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358</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c r="D58" s="241"/>
      <c r="E58" s="241"/>
      <c r="F58" s="241"/>
      <c r="G58" s="241"/>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293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4">
        <v>11</v>
      </c>
      <c r="B59" s="235" t="s">
        <v>1576</v>
      </c>
      <c r="C59" s="247" t="s">
        <v>1577</v>
      </c>
      <c r="D59" s="236" t="s">
        <v>386</v>
      </c>
      <c r="E59" s="237">
        <v>60</v>
      </c>
      <c r="F59" s="238"/>
      <c r="G59" s="239">
        <f>ROUND(E59*F59,2)</f>
        <v>0</v>
      </c>
      <c r="H59" s="238"/>
      <c r="I59" s="239">
        <f>ROUND(E59*H59,2)</f>
        <v>0</v>
      </c>
      <c r="J59" s="238"/>
      <c r="K59" s="239">
        <f>ROUND(E59*J59,2)</f>
        <v>0</v>
      </c>
      <c r="L59" s="239">
        <v>21</v>
      </c>
      <c r="M59" s="239">
        <f>G59*(1+L59/100)</f>
        <v>0</v>
      </c>
      <c r="N59" s="237">
        <v>1.634E-2</v>
      </c>
      <c r="O59" s="237">
        <f>ROUND(E59*N59,2)</f>
        <v>0.98</v>
      </c>
      <c r="P59" s="237">
        <v>0</v>
      </c>
      <c r="Q59" s="237">
        <f>ROUND(E59*P59,2)</f>
        <v>0</v>
      </c>
      <c r="R59" s="239" t="s">
        <v>439</v>
      </c>
      <c r="S59" s="239" t="s">
        <v>305</v>
      </c>
      <c r="T59" s="240" t="s">
        <v>289</v>
      </c>
      <c r="U59" s="222">
        <v>0.253</v>
      </c>
      <c r="V59" s="222">
        <f>ROUND(E59*U59,2)</f>
        <v>15.18</v>
      </c>
      <c r="W59" s="222"/>
      <c r="X59" s="222" t="s">
        <v>290</v>
      </c>
      <c r="Y59" s="222" t="s">
        <v>291</v>
      </c>
      <c r="Z59" s="212"/>
      <c r="AA59" s="212"/>
      <c r="AB59" s="212"/>
      <c r="AC59" s="212"/>
      <c r="AD59" s="212"/>
      <c r="AE59" s="212"/>
      <c r="AF59" s="212"/>
      <c r="AG59" s="212" t="s">
        <v>354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4" t="s">
        <v>963</v>
      </c>
      <c r="D60" s="263"/>
      <c r="E60" s="263"/>
      <c r="F60" s="263"/>
      <c r="G60" s="263"/>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356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52" t="s">
        <v>963</v>
      </c>
      <c r="D61" s="245"/>
      <c r="E61" s="245"/>
      <c r="F61" s="245"/>
      <c r="G61" s="245"/>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301</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5" t="s">
        <v>1578</v>
      </c>
      <c r="D62" s="257"/>
      <c r="E62" s="258">
        <v>60</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358</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0"/>
      <c r="D63" s="241"/>
      <c r="E63" s="241"/>
      <c r="F63" s="241"/>
      <c r="G63" s="241"/>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293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12</v>
      </c>
      <c r="B64" s="235" t="s">
        <v>1579</v>
      </c>
      <c r="C64" s="247" t="s">
        <v>1580</v>
      </c>
      <c r="D64" s="236" t="s">
        <v>386</v>
      </c>
      <c r="E64" s="237">
        <v>38</v>
      </c>
      <c r="F64" s="238"/>
      <c r="G64" s="239">
        <f>ROUND(E64*F64,2)</f>
        <v>0</v>
      </c>
      <c r="H64" s="238"/>
      <c r="I64" s="239">
        <f>ROUND(E64*H64,2)</f>
        <v>0</v>
      </c>
      <c r="J64" s="238"/>
      <c r="K64" s="239">
        <f>ROUND(E64*J64,2)</f>
        <v>0</v>
      </c>
      <c r="L64" s="239">
        <v>21</v>
      </c>
      <c r="M64" s="239">
        <f>G64*(1+L64/100)</f>
        <v>0</v>
      </c>
      <c r="N64" s="237">
        <v>3.2669999999999998E-2</v>
      </c>
      <c r="O64" s="237">
        <f>ROUND(E64*N64,2)</f>
        <v>1.24</v>
      </c>
      <c r="P64" s="237">
        <v>0</v>
      </c>
      <c r="Q64" s="237">
        <f>ROUND(E64*P64,2)</f>
        <v>0</v>
      </c>
      <c r="R64" s="239" t="s">
        <v>439</v>
      </c>
      <c r="S64" s="239" t="s">
        <v>305</v>
      </c>
      <c r="T64" s="240" t="s">
        <v>289</v>
      </c>
      <c r="U64" s="222">
        <v>0.29799999999999999</v>
      </c>
      <c r="V64" s="222">
        <f>ROUND(E64*U64,2)</f>
        <v>11.32</v>
      </c>
      <c r="W64" s="222"/>
      <c r="X64" s="222" t="s">
        <v>290</v>
      </c>
      <c r="Y64" s="222" t="s">
        <v>291</v>
      </c>
      <c r="Z64" s="212"/>
      <c r="AA64" s="212"/>
      <c r="AB64" s="212"/>
      <c r="AC64" s="212"/>
      <c r="AD64" s="212"/>
      <c r="AE64" s="212"/>
      <c r="AF64" s="212"/>
      <c r="AG64" s="212" t="s">
        <v>354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64" t="s">
        <v>963</v>
      </c>
      <c r="D65" s="263"/>
      <c r="E65" s="263"/>
      <c r="F65" s="263"/>
      <c r="G65" s="263"/>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356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52" t="s">
        <v>963</v>
      </c>
      <c r="D66" s="245"/>
      <c r="E66" s="245"/>
      <c r="F66" s="245"/>
      <c r="G66" s="245"/>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301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5" t="s">
        <v>1581</v>
      </c>
      <c r="D67" s="257"/>
      <c r="E67" s="258">
        <v>38</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358</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c r="D68" s="241"/>
      <c r="E68" s="241"/>
      <c r="F68" s="241"/>
      <c r="G68" s="241"/>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293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5">
      <c r="A69" s="227" t="s">
        <v>283</v>
      </c>
      <c r="B69" s="228" t="s">
        <v>160</v>
      </c>
      <c r="C69" s="246" t="s">
        <v>161</v>
      </c>
      <c r="D69" s="229"/>
      <c r="E69" s="230"/>
      <c r="F69" s="231"/>
      <c r="G69" s="231">
        <f>SUMIF(AG70:AG87,"&lt;&gt;NOR",G70:G87)</f>
        <v>0</v>
      </c>
      <c r="H69" s="231"/>
      <c r="I69" s="231">
        <f>SUM(I70:I87)</f>
        <v>0</v>
      </c>
      <c r="J69" s="231"/>
      <c r="K69" s="231">
        <f>SUM(K70:K87)</f>
        <v>0</v>
      </c>
      <c r="L69" s="231"/>
      <c r="M69" s="231">
        <f>SUM(M70:M87)</f>
        <v>0</v>
      </c>
      <c r="N69" s="230"/>
      <c r="O69" s="230">
        <f>SUM(O70:O87)</f>
        <v>8.2000000000000011</v>
      </c>
      <c r="P69" s="230"/>
      <c r="Q69" s="230">
        <f>SUM(Q70:Q87)</f>
        <v>0</v>
      </c>
      <c r="R69" s="231"/>
      <c r="S69" s="231"/>
      <c r="T69" s="232"/>
      <c r="U69" s="226"/>
      <c r="V69" s="226">
        <f>SUM(V70:V87)</f>
        <v>28.720000000000002</v>
      </c>
      <c r="W69" s="226"/>
      <c r="X69" s="226"/>
      <c r="Y69" s="226"/>
      <c r="AG69" t="s">
        <v>284</v>
      </c>
    </row>
    <row r="70" spans="1:60" ht="30.6" outlineLevel="1" x14ac:dyDescent="0.25">
      <c r="A70" s="234">
        <v>13</v>
      </c>
      <c r="B70" s="235" t="s">
        <v>1582</v>
      </c>
      <c r="C70" s="247" t="s">
        <v>1583</v>
      </c>
      <c r="D70" s="236" t="s">
        <v>391</v>
      </c>
      <c r="E70" s="237">
        <v>16.5</v>
      </c>
      <c r="F70" s="238"/>
      <c r="G70" s="239">
        <f>ROUND(E70*F70,2)</f>
        <v>0</v>
      </c>
      <c r="H70" s="238"/>
      <c r="I70" s="239">
        <f>ROUND(E70*H70,2)</f>
        <v>0</v>
      </c>
      <c r="J70" s="238"/>
      <c r="K70" s="239">
        <f>ROUND(E70*J70,2)</f>
        <v>0</v>
      </c>
      <c r="L70" s="239">
        <v>21</v>
      </c>
      <c r="M70" s="239">
        <f>G70*(1+L70/100)</f>
        <v>0</v>
      </c>
      <c r="N70" s="237">
        <v>0.38796999999999998</v>
      </c>
      <c r="O70" s="237">
        <f>ROUND(E70*N70,2)</f>
        <v>6.4</v>
      </c>
      <c r="P70" s="237">
        <v>0</v>
      </c>
      <c r="Q70" s="237">
        <f>ROUND(E70*P70,2)</f>
        <v>0</v>
      </c>
      <c r="R70" s="239" t="s">
        <v>817</v>
      </c>
      <c r="S70" s="239" t="s">
        <v>305</v>
      </c>
      <c r="T70" s="240" t="s">
        <v>289</v>
      </c>
      <c r="U70" s="222">
        <v>1.0455399999999999</v>
      </c>
      <c r="V70" s="222">
        <f>ROUND(E70*U70,2)</f>
        <v>17.25</v>
      </c>
      <c r="W70" s="222"/>
      <c r="X70" s="222" t="s">
        <v>683</v>
      </c>
      <c r="Y70" s="222" t="s">
        <v>291</v>
      </c>
      <c r="Z70" s="212"/>
      <c r="AA70" s="212"/>
      <c r="AB70" s="212"/>
      <c r="AC70" s="212"/>
      <c r="AD70" s="212"/>
      <c r="AE70" s="212"/>
      <c r="AF70" s="212"/>
      <c r="AG70" s="212" t="s">
        <v>684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64" t="s">
        <v>1584</v>
      </c>
      <c r="D71" s="263"/>
      <c r="E71" s="263"/>
      <c r="F71" s="263"/>
      <c r="G71" s="263"/>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2" t="s">
        <v>1584</v>
      </c>
      <c r="D72" s="245"/>
      <c r="E72" s="245"/>
      <c r="F72" s="245"/>
      <c r="G72" s="245"/>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301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2" t="s">
        <v>1585</v>
      </c>
      <c r="D73" s="245"/>
      <c r="E73" s="245"/>
      <c r="F73" s="245"/>
      <c r="G73" s="245"/>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301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5" t="s">
        <v>1586</v>
      </c>
      <c r="D74" s="257"/>
      <c r="E74" s="258">
        <v>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5" t="s">
        <v>164</v>
      </c>
      <c r="D75" s="257"/>
      <c r="E75" s="258">
        <v>8</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5" t="s">
        <v>1587</v>
      </c>
      <c r="D76" s="257"/>
      <c r="E76" s="258">
        <v>2.5</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c r="D77" s="241"/>
      <c r="E77" s="241"/>
      <c r="F77" s="241"/>
      <c r="G77" s="241"/>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293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14</v>
      </c>
      <c r="B78" s="235" t="s">
        <v>1588</v>
      </c>
      <c r="C78" s="247" t="s">
        <v>1589</v>
      </c>
      <c r="D78" s="236" t="s">
        <v>391</v>
      </c>
      <c r="E78" s="237">
        <v>16.5</v>
      </c>
      <c r="F78" s="238"/>
      <c r="G78" s="239">
        <f>ROUND(E78*F78,2)</f>
        <v>0</v>
      </c>
      <c r="H78" s="238"/>
      <c r="I78" s="239">
        <f>ROUND(E78*H78,2)</f>
        <v>0</v>
      </c>
      <c r="J78" s="238"/>
      <c r="K78" s="239">
        <f>ROUND(E78*J78,2)</f>
        <v>0</v>
      </c>
      <c r="L78" s="239">
        <v>21</v>
      </c>
      <c r="M78" s="239">
        <f>G78*(1+L78/100)</f>
        <v>0</v>
      </c>
      <c r="N78" s="237">
        <v>9.4500000000000001E-2</v>
      </c>
      <c r="O78" s="237">
        <f>ROUND(E78*N78,2)</f>
        <v>1.56</v>
      </c>
      <c r="P78" s="237">
        <v>0</v>
      </c>
      <c r="Q78" s="237">
        <f>ROUND(E78*P78,2)</f>
        <v>0</v>
      </c>
      <c r="R78" s="239" t="s">
        <v>387</v>
      </c>
      <c r="S78" s="239" t="s">
        <v>305</v>
      </c>
      <c r="T78" s="240" t="s">
        <v>289</v>
      </c>
      <c r="U78" s="222">
        <v>0.42599999999999999</v>
      </c>
      <c r="V78" s="222">
        <f>ROUND(E78*U78,2)</f>
        <v>7.03</v>
      </c>
      <c r="W78" s="222"/>
      <c r="X78" s="222" t="s">
        <v>290</v>
      </c>
      <c r="Y78" s="222" t="s">
        <v>291</v>
      </c>
      <c r="Z78" s="212"/>
      <c r="AA78" s="212"/>
      <c r="AB78" s="212"/>
      <c r="AC78" s="212"/>
      <c r="AD78" s="212"/>
      <c r="AE78" s="212"/>
      <c r="AF78" s="212"/>
      <c r="AG78" s="212" t="s">
        <v>354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4" t="s">
        <v>1081</v>
      </c>
      <c r="D79" s="263"/>
      <c r="E79" s="263"/>
      <c r="F79" s="263"/>
      <c r="G79" s="26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2" t="s">
        <v>1081</v>
      </c>
      <c r="D80" s="245"/>
      <c r="E80" s="245"/>
      <c r="F80" s="245"/>
      <c r="G80" s="245"/>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301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5" t="s">
        <v>1590</v>
      </c>
      <c r="D81" s="257"/>
      <c r="E81" s="258">
        <v>16.5</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358</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0"/>
      <c r="D82" s="241"/>
      <c r="E82" s="241"/>
      <c r="F82" s="241"/>
      <c r="G82" s="241"/>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0.399999999999999" outlineLevel="1" x14ac:dyDescent="0.25">
      <c r="A83" s="234">
        <v>15</v>
      </c>
      <c r="B83" s="235" t="s">
        <v>1591</v>
      </c>
      <c r="C83" s="247" t="s">
        <v>1592</v>
      </c>
      <c r="D83" s="236" t="s">
        <v>391</v>
      </c>
      <c r="E83" s="237">
        <v>16.5</v>
      </c>
      <c r="F83" s="238"/>
      <c r="G83" s="239">
        <f>ROUND(E83*F83,2)</f>
        <v>0</v>
      </c>
      <c r="H83" s="238"/>
      <c r="I83" s="239">
        <f>ROUND(E83*H83,2)</f>
        <v>0</v>
      </c>
      <c r="J83" s="238"/>
      <c r="K83" s="239">
        <f>ROUND(E83*J83,2)</f>
        <v>0</v>
      </c>
      <c r="L83" s="239">
        <v>21</v>
      </c>
      <c r="M83" s="239">
        <f>G83*(1+L83/100)</f>
        <v>0</v>
      </c>
      <c r="N83" s="237">
        <v>1.4279999999999999E-2</v>
      </c>
      <c r="O83" s="237">
        <f>ROUND(E83*N83,2)</f>
        <v>0.24</v>
      </c>
      <c r="P83" s="237">
        <v>0</v>
      </c>
      <c r="Q83" s="237">
        <f>ROUND(E83*P83,2)</f>
        <v>0</v>
      </c>
      <c r="R83" s="239" t="s">
        <v>387</v>
      </c>
      <c r="S83" s="239" t="s">
        <v>305</v>
      </c>
      <c r="T83" s="240" t="s">
        <v>289</v>
      </c>
      <c r="U83" s="222">
        <v>0.26900000000000002</v>
      </c>
      <c r="V83" s="222">
        <f>ROUND(E83*U83,2)</f>
        <v>4.4400000000000004</v>
      </c>
      <c r="W83" s="222"/>
      <c r="X83" s="222" t="s">
        <v>290</v>
      </c>
      <c r="Y83" s="222" t="s">
        <v>291</v>
      </c>
      <c r="Z83" s="212"/>
      <c r="AA83" s="212"/>
      <c r="AB83" s="212"/>
      <c r="AC83" s="212"/>
      <c r="AD83" s="212"/>
      <c r="AE83" s="212"/>
      <c r="AF83" s="212"/>
      <c r="AG83" s="212" t="s">
        <v>354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4" t="s">
        <v>1081</v>
      </c>
      <c r="D84" s="263"/>
      <c r="E84" s="263"/>
      <c r="F84" s="263"/>
      <c r="G84" s="263"/>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2" t="s">
        <v>1081</v>
      </c>
      <c r="D85" s="245"/>
      <c r="E85" s="245"/>
      <c r="F85" s="245"/>
      <c r="G85" s="245"/>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301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5" t="s">
        <v>1590</v>
      </c>
      <c r="D86" s="257"/>
      <c r="E86" s="258">
        <v>16.5</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0"/>
      <c r="D87" s="241"/>
      <c r="E87" s="241"/>
      <c r="F87" s="241"/>
      <c r="G87" s="241"/>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293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x14ac:dyDescent="0.25">
      <c r="A88" s="227" t="s">
        <v>283</v>
      </c>
      <c r="B88" s="228" t="s">
        <v>164</v>
      </c>
      <c r="C88" s="246" t="s">
        <v>165</v>
      </c>
      <c r="D88" s="229"/>
      <c r="E88" s="230"/>
      <c r="F88" s="231"/>
      <c r="G88" s="231">
        <f>SUMIF(AG89:AG90,"&lt;&gt;NOR",G89:G90)</f>
        <v>0</v>
      </c>
      <c r="H88" s="231"/>
      <c r="I88" s="231">
        <f>SUM(I89:I90)</f>
        <v>0</v>
      </c>
      <c r="J88" s="231"/>
      <c r="K88" s="231">
        <f>SUM(K89:K90)</f>
        <v>0</v>
      </c>
      <c r="L88" s="231"/>
      <c r="M88" s="231">
        <f>SUM(M89:M90)</f>
        <v>0</v>
      </c>
      <c r="N88" s="230"/>
      <c r="O88" s="230">
        <f>SUM(O89:O90)</f>
        <v>0</v>
      </c>
      <c r="P88" s="230"/>
      <c r="Q88" s="230">
        <f>SUM(Q89:Q90)</f>
        <v>0</v>
      </c>
      <c r="R88" s="231"/>
      <c r="S88" s="231"/>
      <c r="T88" s="232"/>
      <c r="U88" s="226"/>
      <c r="V88" s="226">
        <f>SUM(V89:V90)</f>
        <v>2.7</v>
      </c>
      <c r="W88" s="226"/>
      <c r="X88" s="226"/>
      <c r="Y88" s="226"/>
      <c r="AG88" t="s">
        <v>284</v>
      </c>
    </row>
    <row r="89" spans="1:60" outlineLevel="1" x14ac:dyDescent="0.25">
      <c r="A89" s="234">
        <v>16</v>
      </c>
      <c r="B89" s="235" t="s">
        <v>1593</v>
      </c>
      <c r="C89" s="247" t="s">
        <v>1594</v>
      </c>
      <c r="D89" s="236" t="s">
        <v>1595</v>
      </c>
      <c r="E89" s="237">
        <v>3</v>
      </c>
      <c r="F89" s="238"/>
      <c r="G89" s="239">
        <f>ROUND(E89*F89,2)</f>
        <v>0</v>
      </c>
      <c r="H89" s="238"/>
      <c r="I89" s="239">
        <f>ROUND(E89*H89,2)</f>
        <v>0</v>
      </c>
      <c r="J89" s="238"/>
      <c r="K89" s="239">
        <f>ROUND(E89*J89,2)</f>
        <v>0</v>
      </c>
      <c r="L89" s="239">
        <v>21</v>
      </c>
      <c r="M89" s="239">
        <f>G89*(1+L89/100)</f>
        <v>0</v>
      </c>
      <c r="N89" s="237">
        <v>0</v>
      </c>
      <c r="O89" s="237">
        <f>ROUND(E89*N89,2)</f>
        <v>0</v>
      </c>
      <c r="P89" s="237">
        <v>0</v>
      </c>
      <c r="Q89" s="237">
        <f>ROUND(E89*P89,2)</f>
        <v>0</v>
      </c>
      <c r="R89" s="239"/>
      <c r="S89" s="239" t="s">
        <v>288</v>
      </c>
      <c r="T89" s="240" t="s">
        <v>289</v>
      </c>
      <c r="U89" s="222">
        <v>0.9</v>
      </c>
      <c r="V89" s="222">
        <f>ROUND(E89*U89,2)</f>
        <v>2.7</v>
      </c>
      <c r="W89" s="222"/>
      <c r="X89" s="222" t="s">
        <v>290</v>
      </c>
      <c r="Y89" s="222" t="s">
        <v>291</v>
      </c>
      <c r="Z89" s="212"/>
      <c r="AA89" s="212"/>
      <c r="AB89" s="212"/>
      <c r="AC89" s="212"/>
      <c r="AD89" s="212"/>
      <c r="AE89" s="212"/>
      <c r="AF89" s="212"/>
      <c r="AG89" s="212" t="s">
        <v>354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48"/>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293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5">
      <c r="A91" s="227" t="s">
        <v>283</v>
      </c>
      <c r="B91" s="228" t="s">
        <v>166</v>
      </c>
      <c r="C91" s="246" t="s">
        <v>167</v>
      </c>
      <c r="D91" s="229"/>
      <c r="E91" s="230"/>
      <c r="F91" s="231"/>
      <c r="G91" s="231">
        <f>SUMIF(AG92:AG93,"&lt;&gt;NOR",G92:G93)</f>
        <v>0</v>
      </c>
      <c r="H91" s="231"/>
      <c r="I91" s="231">
        <f>SUM(I92:I93)</f>
        <v>0</v>
      </c>
      <c r="J91" s="231"/>
      <c r="K91" s="231">
        <f>SUM(K92:K93)</f>
        <v>0</v>
      </c>
      <c r="L91" s="231"/>
      <c r="M91" s="231">
        <f>SUM(M92:M93)</f>
        <v>0</v>
      </c>
      <c r="N91" s="230"/>
      <c r="O91" s="230">
        <f>SUM(O92:O93)</f>
        <v>0.02</v>
      </c>
      <c r="P91" s="230"/>
      <c r="Q91" s="230">
        <f>SUM(Q92:Q93)</f>
        <v>0</v>
      </c>
      <c r="R91" s="231"/>
      <c r="S91" s="231"/>
      <c r="T91" s="232"/>
      <c r="U91" s="226"/>
      <c r="V91" s="226">
        <f>SUM(V92:V93)</f>
        <v>2.14</v>
      </c>
      <c r="W91" s="226"/>
      <c r="X91" s="226"/>
      <c r="Y91" s="226"/>
      <c r="AG91" t="s">
        <v>284</v>
      </c>
    </row>
    <row r="92" spans="1:60" outlineLevel="1" x14ac:dyDescent="0.25">
      <c r="A92" s="234">
        <v>17</v>
      </c>
      <c r="B92" s="235" t="s">
        <v>389</v>
      </c>
      <c r="C92" s="247" t="s">
        <v>390</v>
      </c>
      <c r="D92" s="236" t="s">
        <v>391</v>
      </c>
      <c r="E92" s="237">
        <v>10</v>
      </c>
      <c r="F92" s="238"/>
      <c r="G92" s="239">
        <f>ROUND(E92*F92,2)</f>
        <v>0</v>
      </c>
      <c r="H92" s="238"/>
      <c r="I92" s="239">
        <f>ROUND(E92*H92,2)</f>
        <v>0</v>
      </c>
      <c r="J92" s="238"/>
      <c r="K92" s="239">
        <f>ROUND(E92*J92,2)</f>
        <v>0</v>
      </c>
      <c r="L92" s="239">
        <v>21</v>
      </c>
      <c r="M92" s="239">
        <f>G92*(1+L92/100)</f>
        <v>0</v>
      </c>
      <c r="N92" s="237">
        <v>1.58E-3</v>
      </c>
      <c r="O92" s="237">
        <f>ROUND(E92*N92,2)</f>
        <v>0.02</v>
      </c>
      <c r="P92" s="237">
        <v>0</v>
      </c>
      <c r="Q92" s="237">
        <f>ROUND(E92*P92,2)</f>
        <v>0</v>
      </c>
      <c r="R92" s="239" t="s">
        <v>392</v>
      </c>
      <c r="S92" s="239" t="s">
        <v>305</v>
      </c>
      <c r="T92" s="240" t="s">
        <v>289</v>
      </c>
      <c r="U92" s="222">
        <v>0.214</v>
      </c>
      <c r="V92" s="222">
        <f>ROUND(E92*U92,2)</f>
        <v>2.14</v>
      </c>
      <c r="W92" s="222"/>
      <c r="X92" s="222" t="s">
        <v>290</v>
      </c>
      <c r="Y92" s="222" t="s">
        <v>291</v>
      </c>
      <c r="Z92" s="212"/>
      <c r="AA92" s="212"/>
      <c r="AB92" s="212"/>
      <c r="AC92" s="212"/>
      <c r="AD92" s="212"/>
      <c r="AE92" s="212"/>
      <c r="AF92" s="212"/>
      <c r="AG92" s="212" t="s">
        <v>354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48"/>
      <c r="D93" s="242"/>
      <c r="E93" s="242"/>
      <c r="F93" s="242"/>
      <c r="G93" s="24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293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x14ac:dyDescent="0.25">
      <c r="A94" s="227" t="s">
        <v>283</v>
      </c>
      <c r="B94" s="228" t="s">
        <v>172</v>
      </c>
      <c r="C94" s="246" t="s">
        <v>173</v>
      </c>
      <c r="D94" s="229"/>
      <c r="E94" s="230"/>
      <c r="F94" s="231"/>
      <c r="G94" s="231">
        <f>SUMIF(AG95:AG118,"&lt;&gt;NOR",G95:G118)</f>
        <v>0</v>
      </c>
      <c r="H94" s="231"/>
      <c r="I94" s="231">
        <f>SUM(I95:I118)</f>
        <v>0</v>
      </c>
      <c r="J94" s="231"/>
      <c r="K94" s="231">
        <f>SUM(K95:K118)</f>
        <v>0</v>
      </c>
      <c r="L94" s="231"/>
      <c r="M94" s="231">
        <f>SUM(M95:M118)</f>
        <v>0</v>
      </c>
      <c r="N94" s="230"/>
      <c r="O94" s="230">
        <f>SUM(O95:O118)</f>
        <v>0.11000000000000001</v>
      </c>
      <c r="P94" s="230"/>
      <c r="Q94" s="230">
        <f>SUM(Q95:Q118)</f>
        <v>9.5599999999999987</v>
      </c>
      <c r="R94" s="231"/>
      <c r="S94" s="231"/>
      <c r="T94" s="232"/>
      <c r="U94" s="226"/>
      <c r="V94" s="226">
        <f>SUM(V95:V118)</f>
        <v>145.16</v>
      </c>
      <c r="W94" s="226"/>
      <c r="X94" s="226"/>
      <c r="Y94" s="226"/>
      <c r="AG94" t="s">
        <v>284</v>
      </c>
    </row>
    <row r="95" spans="1:60" ht="20.399999999999999" outlineLevel="1" x14ac:dyDescent="0.25">
      <c r="A95" s="234">
        <v>18</v>
      </c>
      <c r="B95" s="235" t="s">
        <v>1596</v>
      </c>
      <c r="C95" s="247" t="s">
        <v>1597</v>
      </c>
      <c r="D95" s="236" t="s">
        <v>287</v>
      </c>
      <c r="E95" s="237">
        <v>28</v>
      </c>
      <c r="F95" s="238"/>
      <c r="G95" s="239">
        <f>ROUND(E95*F95,2)</f>
        <v>0</v>
      </c>
      <c r="H95" s="238"/>
      <c r="I95" s="239">
        <f>ROUND(E95*H95,2)</f>
        <v>0</v>
      </c>
      <c r="J95" s="238"/>
      <c r="K95" s="239">
        <f>ROUND(E95*J95,2)</f>
        <v>0</v>
      </c>
      <c r="L95" s="239">
        <v>21</v>
      </c>
      <c r="M95" s="239">
        <f>G95*(1+L95/100)</f>
        <v>0</v>
      </c>
      <c r="N95" s="237">
        <v>0</v>
      </c>
      <c r="O95" s="237">
        <f>ROUND(E95*N95,2)</f>
        <v>0</v>
      </c>
      <c r="P95" s="237">
        <v>4.0000000000000001E-3</v>
      </c>
      <c r="Q95" s="237">
        <f>ROUND(E95*P95,2)</f>
        <v>0.11</v>
      </c>
      <c r="R95" s="239" t="s">
        <v>442</v>
      </c>
      <c r="S95" s="239" t="s">
        <v>305</v>
      </c>
      <c r="T95" s="240" t="s">
        <v>289</v>
      </c>
      <c r="U95" s="222">
        <v>0.16</v>
      </c>
      <c r="V95" s="222">
        <f>ROUND(E95*U95,2)</f>
        <v>4.4800000000000004</v>
      </c>
      <c r="W95" s="222"/>
      <c r="X95" s="222" t="s">
        <v>290</v>
      </c>
      <c r="Y95" s="222" t="s">
        <v>291</v>
      </c>
      <c r="Z95" s="212"/>
      <c r="AA95" s="212"/>
      <c r="AB95" s="212"/>
      <c r="AC95" s="212"/>
      <c r="AD95" s="212"/>
      <c r="AE95" s="212"/>
      <c r="AF95" s="212"/>
      <c r="AG95" s="212" t="s">
        <v>354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4" t="s">
        <v>581</v>
      </c>
      <c r="D96" s="263"/>
      <c r="E96" s="263"/>
      <c r="F96" s="263"/>
      <c r="G96" s="263"/>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2" t="s">
        <v>581</v>
      </c>
      <c r="D97" s="245"/>
      <c r="E97" s="245"/>
      <c r="F97" s="245"/>
      <c r="G97" s="245"/>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50"/>
      <c r="D98" s="241"/>
      <c r="E98" s="241"/>
      <c r="F98" s="241"/>
      <c r="G98" s="241"/>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293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0.399999999999999" outlineLevel="1" x14ac:dyDescent="0.25">
      <c r="A99" s="234">
        <v>19</v>
      </c>
      <c r="B99" s="235" t="s">
        <v>1598</v>
      </c>
      <c r="C99" s="247" t="s">
        <v>1599</v>
      </c>
      <c r="D99" s="236" t="s">
        <v>287</v>
      </c>
      <c r="E99" s="237">
        <v>20</v>
      </c>
      <c r="F99" s="238"/>
      <c r="G99" s="239">
        <f>ROUND(E99*F99,2)</f>
        <v>0</v>
      </c>
      <c r="H99" s="238"/>
      <c r="I99" s="239">
        <f>ROUND(E99*H99,2)</f>
        <v>0</v>
      </c>
      <c r="J99" s="238"/>
      <c r="K99" s="239">
        <f>ROUND(E99*J99,2)</f>
        <v>0</v>
      </c>
      <c r="L99" s="239">
        <v>21</v>
      </c>
      <c r="M99" s="239">
        <f>G99*(1+L99/100)</f>
        <v>0</v>
      </c>
      <c r="N99" s="237">
        <v>0</v>
      </c>
      <c r="O99" s="237">
        <f>ROUND(E99*N99,2)</f>
        <v>0</v>
      </c>
      <c r="P99" s="237">
        <v>8.0000000000000002E-3</v>
      </c>
      <c r="Q99" s="237">
        <f>ROUND(E99*P99,2)</f>
        <v>0.16</v>
      </c>
      <c r="R99" s="239" t="s">
        <v>442</v>
      </c>
      <c r="S99" s="239" t="s">
        <v>305</v>
      </c>
      <c r="T99" s="240" t="s">
        <v>289</v>
      </c>
      <c r="U99" s="222">
        <v>0.24299999999999999</v>
      </c>
      <c r="V99" s="222">
        <f>ROUND(E99*U99,2)</f>
        <v>4.8600000000000003</v>
      </c>
      <c r="W99" s="222"/>
      <c r="X99" s="222" t="s">
        <v>290</v>
      </c>
      <c r="Y99" s="222" t="s">
        <v>291</v>
      </c>
      <c r="Z99" s="212"/>
      <c r="AA99" s="212"/>
      <c r="AB99" s="212"/>
      <c r="AC99" s="212"/>
      <c r="AD99" s="212"/>
      <c r="AE99" s="212"/>
      <c r="AF99" s="212"/>
      <c r="AG99" s="212" t="s">
        <v>354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4" t="s">
        <v>581</v>
      </c>
      <c r="D100" s="263"/>
      <c r="E100" s="263"/>
      <c r="F100" s="263"/>
      <c r="G100" s="263"/>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2" t="s">
        <v>581</v>
      </c>
      <c r="D101" s="245"/>
      <c r="E101" s="245"/>
      <c r="F101" s="245"/>
      <c r="G101" s="245"/>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301</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50"/>
      <c r="D102" s="241"/>
      <c r="E102" s="241"/>
      <c r="F102" s="241"/>
      <c r="G102" s="241"/>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293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20</v>
      </c>
      <c r="B103" s="235" t="s">
        <v>1600</v>
      </c>
      <c r="C103" s="247" t="s">
        <v>1601</v>
      </c>
      <c r="D103" s="236" t="s">
        <v>386</v>
      </c>
      <c r="E103" s="237">
        <v>38</v>
      </c>
      <c r="F103" s="238"/>
      <c r="G103" s="239">
        <f>ROUND(E103*F103,2)</f>
        <v>0</v>
      </c>
      <c r="H103" s="238"/>
      <c r="I103" s="239">
        <f>ROUND(E103*H103,2)</f>
        <v>0</v>
      </c>
      <c r="J103" s="238"/>
      <c r="K103" s="239">
        <f>ROUND(E103*J103,2)</f>
        <v>0</v>
      </c>
      <c r="L103" s="239">
        <v>21</v>
      </c>
      <c r="M103" s="239">
        <f>G103*(1+L103/100)</f>
        <v>0</v>
      </c>
      <c r="N103" s="237">
        <v>4.8999999999999998E-4</v>
      </c>
      <c r="O103" s="237">
        <f>ROUND(E103*N103,2)</f>
        <v>0.02</v>
      </c>
      <c r="P103" s="237">
        <v>8.9999999999999993E-3</v>
      </c>
      <c r="Q103" s="237">
        <f>ROUND(E103*P103,2)</f>
        <v>0.34</v>
      </c>
      <c r="R103" s="239" t="s">
        <v>442</v>
      </c>
      <c r="S103" s="239" t="s">
        <v>305</v>
      </c>
      <c r="T103" s="240" t="s">
        <v>289</v>
      </c>
      <c r="U103" s="222">
        <v>0.247</v>
      </c>
      <c r="V103" s="222">
        <f>ROUND(E103*U103,2)</f>
        <v>9.39</v>
      </c>
      <c r="W103" s="222"/>
      <c r="X103" s="222" t="s">
        <v>290</v>
      </c>
      <c r="Y103" s="222" t="s">
        <v>291</v>
      </c>
      <c r="Z103" s="212"/>
      <c r="AA103" s="212"/>
      <c r="AB103" s="212"/>
      <c r="AC103" s="212"/>
      <c r="AD103" s="212"/>
      <c r="AE103" s="212"/>
      <c r="AF103" s="212"/>
      <c r="AG103" s="212" t="s">
        <v>354</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8"/>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293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21</v>
      </c>
      <c r="B105" s="235" t="s">
        <v>1602</v>
      </c>
      <c r="C105" s="247" t="s">
        <v>1603</v>
      </c>
      <c r="D105" s="236" t="s">
        <v>386</v>
      </c>
      <c r="E105" s="237">
        <v>60</v>
      </c>
      <c r="F105" s="238"/>
      <c r="G105" s="239">
        <f>ROUND(E105*F105,2)</f>
        <v>0</v>
      </c>
      <c r="H105" s="238"/>
      <c r="I105" s="239">
        <f>ROUND(E105*H105,2)</f>
        <v>0</v>
      </c>
      <c r="J105" s="238"/>
      <c r="K105" s="239">
        <f>ROUND(E105*J105,2)</f>
        <v>0</v>
      </c>
      <c r="L105" s="239">
        <v>21</v>
      </c>
      <c r="M105" s="239">
        <f>G105*(1+L105/100)</f>
        <v>0</v>
      </c>
      <c r="N105" s="237">
        <v>4.8999999999999998E-4</v>
      </c>
      <c r="O105" s="237">
        <f>ROUND(E105*N105,2)</f>
        <v>0.03</v>
      </c>
      <c r="P105" s="237">
        <v>1.7999999999999999E-2</v>
      </c>
      <c r="Q105" s="237">
        <f>ROUND(E105*P105,2)</f>
        <v>1.08</v>
      </c>
      <c r="R105" s="239" t="s">
        <v>442</v>
      </c>
      <c r="S105" s="239" t="s">
        <v>305</v>
      </c>
      <c r="T105" s="240" t="s">
        <v>289</v>
      </c>
      <c r="U105" s="222">
        <v>0.34200000000000003</v>
      </c>
      <c r="V105" s="222">
        <f>ROUND(E105*U105,2)</f>
        <v>20.52</v>
      </c>
      <c r="W105" s="222"/>
      <c r="X105" s="222" t="s">
        <v>290</v>
      </c>
      <c r="Y105" s="222" t="s">
        <v>291</v>
      </c>
      <c r="Z105" s="212"/>
      <c r="AA105" s="212"/>
      <c r="AB105" s="212"/>
      <c r="AC105" s="212"/>
      <c r="AD105" s="212"/>
      <c r="AE105" s="212"/>
      <c r="AF105" s="212"/>
      <c r="AG105" s="212" t="s">
        <v>354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8"/>
      <c r="D106" s="242"/>
      <c r="E106" s="242"/>
      <c r="F106" s="242"/>
      <c r="G106" s="24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22</v>
      </c>
      <c r="B107" s="235" t="s">
        <v>1604</v>
      </c>
      <c r="C107" s="247" t="s">
        <v>1605</v>
      </c>
      <c r="D107" s="236" t="s">
        <v>386</v>
      </c>
      <c r="E107" s="237">
        <v>38</v>
      </c>
      <c r="F107" s="238"/>
      <c r="G107" s="239">
        <f>ROUND(E107*F107,2)</f>
        <v>0</v>
      </c>
      <c r="H107" s="238"/>
      <c r="I107" s="239">
        <f>ROUND(E107*H107,2)</f>
        <v>0</v>
      </c>
      <c r="J107" s="238"/>
      <c r="K107" s="239">
        <f>ROUND(E107*J107,2)</f>
        <v>0</v>
      </c>
      <c r="L107" s="239">
        <v>21</v>
      </c>
      <c r="M107" s="239">
        <f>G107*(1+L107/100)</f>
        <v>0</v>
      </c>
      <c r="N107" s="237">
        <v>4.8999999999999998E-4</v>
      </c>
      <c r="O107" s="237">
        <f>ROUND(E107*N107,2)</f>
        <v>0.02</v>
      </c>
      <c r="P107" s="237">
        <v>3.7999999999999999E-2</v>
      </c>
      <c r="Q107" s="237">
        <f>ROUND(E107*P107,2)</f>
        <v>1.44</v>
      </c>
      <c r="R107" s="239" t="s">
        <v>442</v>
      </c>
      <c r="S107" s="239" t="s">
        <v>305</v>
      </c>
      <c r="T107" s="240" t="s">
        <v>289</v>
      </c>
      <c r="U107" s="222">
        <v>0.59499999999999997</v>
      </c>
      <c r="V107" s="222">
        <f>ROUND(E107*U107,2)</f>
        <v>22.61</v>
      </c>
      <c r="W107" s="222"/>
      <c r="X107" s="222" t="s">
        <v>290</v>
      </c>
      <c r="Y107" s="222" t="s">
        <v>291</v>
      </c>
      <c r="Z107" s="212"/>
      <c r="AA107" s="212"/>
      <c r="AB107" s="212"/>
      <c r="AC107" s="212"/>
      <c r="AD107" s="212"/>
      <c r="AE107" s="212"/>
      <c r="AF107" s="212"/>
      <c r="AG107" s="212" t="s">
        <v>354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4">
        <v>23</v>
      </c>
      <c r="B109" s="235" t="s">
        <v>1606</v>
      </c>
      <c r="C109" s="247" t="s">
        <v>1607</v>
      </c>
      <c r="D109" s="236" t="s">
        <v>352</v>
      </c>
      <c r="E109" s="237">
        <v>2.8</v>
      </c>
      <c r="F109" s="238"/>
      <c r="G109" s="239">
        <f>ROUND(E109*F109,2)</f>
        <v>0</v>
      </c>
      <c r="H109" s="238"/>
      <c r="I109" s="239">
        <f>ROUND(E109*H109,2)</f>
        <v>0</v>
      </c>
      <c r="J109" s="238"/>
      <c r="K109" s="239">
        <f>ROUND(E109*J109,2)</f>
        <v>0</v>
      </c>
      <c r="L109" s="239">
        <v>21</v>
      </c>
      <c r="M109" s="239">
        <f>G109*(1+L109/100)</f>
        <v>0</v>
      </c>
      <c r="N109" s="237">
        <v>0</v>
      </c>
      <c r="O109" s="237">
        <f>ROUND(E109*N109,2)</f>
        <v>0</v>
      </c>
      <c r="P109" s="237">
        <v>2.2000000000000002</v>
      </c>
      <c r="Q109" s="237">
        <f>ROUND(E109*P109,2)</f>
        <v>6.16</v>
      </c>
      <c r="R109" s="239" t="s">
        <v>442</v>
      </c>
      <c r="S109" s="239" t="s">
        <v>305</v>
      </c>
      <c r="T109" s="240" t="s">
        <v>289</v>
      </c>
      <c r="U109" s="222">
        <v>9.4090000000000007</v>
      </c>
      <c r="V109" s="222">
        <f>ROUND(E109*U109,2)</f>
        <v>26.35</v>
      </c>
      <c r="W109" s="222"/>
      <c r="X109" s="222" t="s">
        <v>290</v>
      </c>
      <c r="Y109" s="222" t="s">
        <v>291</v>
      </c>
      <c r="Z109" s="212"/>
      <c r="AA109" s="212"/>
      <c r="AB109" s="212"/>
      <c r="AC109" s="212"/>
      <c r="AD109" s="212"/>
      <c r="AE109" s="212"/>
      <c r="AF109" s="212"/>
      <c r="AG109" s="212" t="s">
        <v>354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5" t="s">
        <v>1608</v>
      </c>
      <c r="D110" s="257"/>
      <c r="E110" s="258">
        <v>1.2</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5" t="s">
        <v>1609</v>
      </c>
      <c r="D111" s="257"/>
      <c r="E111" s="258">
        <v>1.6</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34">
        <v>24</v>
      </c>
      <c r="B113" s="235" t="s">
        <v>1610</v>
      </c>
      <c r="C113" s="247" t="s">
        <v>1611</v>
      </c>
      <c r="D113" s="236" t="s">
        <v>386</v>
      </c>
      <c r="E113" s="237">
        <v>8</v>
      </c>
      <c r="F113" s="238"/>
      <c r="G113" s="239">
        <f>ROUND(E113*F113,2)</f>
        <v>0</v>
      </c>
      <c r="H113" s="238"/>
      <c r="I113" s="239">
        <f>ROUND(E113*H113,2)</f>
        <v>0</v>
      </c>
      <c r="J113" s="238"/>
      <c r="K113" s="239">
        <f>ROUND(E113*J113,2)</f>
        <v>0</v>
      </c>
      <c r="L113" s="239">
        <v>21</v>
      </c>
      <c r="M113" s="239">
        <f>G113*(1+L113/100)</f>
        <v>0</v>
      </c>
      <c r="N113" s="237">
        <v>1.92E-3</v>
      </c>
      <c r="O113" s="237">
        <f>ROUND(E113*N113,2)</f>
        <v>0.02</v>
      </c>
      <c r="P113" s="237">
        <v>3.3169999999999998E-2</v>
      </c>
      <c r="Q113" s="237">
        <f>ROUND(E113*P113,2)</f>
        <v>0.27</v>
      </c>
      <c r="R113" s="239" t="s">
        <v>442</v>
      </c>
      <c r="S113" s="239" t="s">
        <v>305</v>
      </c>
      <c r="T113" s="240" t="s">
        <v>289</v>
      </c>
      <c r="U113" s="222">
        <v>3.9</v>
      </c>
      <c r="V113" s="222">
        <f>ROUND(E113*U113,2)</f>
        <v>31.2</v>
      </c>
      <c r="W113" s="222"/>
      <c r="X113" s="222" t="s">
        <v>290</v>
      </c>
      <c r="Y113" s="222" t="s">
        <v>291</v>
      </c>
      <c r="Z113" s="212"/>
      <c r="AA113" s="212"/>
      <c r="AB113" s="212"/>
      <c r="AC113" s="212"/>
      <c r="AD113" s="212"/>
      <c r="AE113" s="212"/>
      <c r="AF113" s="212"/>
      <c r="AG113" s="212" t="s">
        <v>354</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8"/>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293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25</v>
      </c>
      <c r="B115" s="235" t="s">
        <v>1612</v>
      </c>
      <c r="C115" s="247" t="s">
        <v>1613</v>
      </c>
      <c r="D115" s="236" t="s">
        <v>386</v>
      </c>
      <c r="E115" s="237">
        <v>8</v>
      </c>
      <c r="F115" s="238"/>
      <c r="G115" s="239">
        <f>ROUND(E115*F115,2)</f>
        <v>0</v>
      </c>
      <c r="H115" s="238"/>
      <c r="I115" s="239">
        <f>ROUND(E115*H115,2)</f>
        <v>0</v>
      </c>
      <c r="J115" s="238"/>
      <c r="K115" s="239">
        <f>ROUND(E115*J115,2)</f>
        <v>0</v>
      </c>
      <c r="L115" s="239">
        <v>21</v>
      </c>
      <c r="M115" s="239">
        <f>G115*(1+L115/100)</f>
        <v>0</v>
      </c>
      <c r="N115" s="237">
        <v>2.7299999999999998E-3</v>
      </c>
      <c r="O115" s="237">
        <f>ROUND(E115*N115,2)</f>
        <v>0.02</v>
      </c>
      <c r="P115" s="237">
        <v>0</v>
      </c>
      <c r="Q115" s="237">
        <f>ROUND(E115*P115,2)</f>
        <v>0</v>
      </c>
      <c r="R115" s="239" t="s">
        <v>442</v>
      </c>
      <c r="S115" s="239" t="s">
        <v>305</v>
      </c>
      <c r="T115" s="240" t="s">
        <v>289</v>
      </c>
      <c r="U115" s="222">
        <v>2.3889999999999998</v>
      </c>
      <c r="V115" s="222">
        <f>ROUND(E115*U115,2)</f>
        <v>19.11</v>
      </c>
      <c r="W115" s="222"/>
      <c r="X115" s="222" t="s">
        <v>290</v>
      </c>
      <c r="Y115" s="222" t="s">
        <v>291</v>
      </c>
      <c r="Z115" s="212"/>
      <c r="AA115" s="212"/>
      <c r="AB115" s="212"/>
      <c r="AC115" s="212"/>
      <c r="AD115" s="212"/>
      <c r="AE115" s="212"/>
      <c r="AF115" s="212"/>
      <c r="AG115" s="212" t="s">
        <v>354</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48"/>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293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0.399999999999999" outlineLevel="1" x14ac:dyDescent="0.25">
      <c r="A117" s="234">
        <v>26</v>
      </c>
      <c r="B117" s="235" t="s">
        <v>1614</v>
      </c>
      <c r="C117" s="247" t="s">
        <v>1615</v>
      </c>
      <c r="D117" s="236" t="s">
        <v>386</v>
      </c>
      <c r="E117" s="237">
        <v>8</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t="s">
        <v>442</v>
      </c>
      <c r="S117" s="239" t="s">
        <v>305</v>
      </c>
      <c r="T117" s="240" t="s">
        <v>289</v>
      </c>
      <c r="U117" s="222">
        <v>0.83</v>
      </c>
      <c r="V117" s="222">
        <f>ROUND(E117*U117,2)</f>
        <v>6.64</v>
      </c>
      <c r="W117" s="222"/>
      <c r="X117" s="222" t="s">
        <v>290</v>
      </c>
      <c r="Y117" s="222" t="s">
        <v>291</v>
      </c>
      <c r="Z117" s="212"/>
      <c r="AA117" s="212"/>
      <c r="AB117" s="212"/>
      <c r="AC117" s="212"/>
      <c r="AD117" s="212"/>
      <c r="AE117" s="212"/>
      <c r="AF117" s="212"/>
      <c r="AG117" s="212" t="s">
        <v>354</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8"/>
      <c r="D118" s="242"/>
      <c r="E118" s="242"/>
      <c r="F118" s="242"/>
      <c r="G118" s="24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5">
      <c r="A119" s="227" t="s">
        <v>283</v>
      </c>
      <c r="B119" s="228" t="s">
        <v>174</v>
      </c>
      <c r="C119" s="246" t="s">
        <v>175</v>
      </c>
      <c r="D119" s="229"/>
      <c r="E119" s="230"/>
      <c r="F119" s="231"/>
      <c r="G119" s="231">
        <f>SUMIF(AG120:AG123,"&lt;&gt;NOR",G120:G123)</f>
        <v>0</v>
      </c>
      <c r="H119" s="231"/>
      <c r="I119" s="231">
        <f>SUM(I120:I123)</f>
        <v>0</v>
      </c>
      <c r="J119" s="231"/>
      <c r="K119" s="231">
        <f>SUM(K120:K123)</f>
        <v>0</v>
      </c>
      <c r="L119" s="231"/>
      <c r="M119" s="231">
        <f>SUM(M120:M123)</f>
        <v>0</v>
      </c>
      <c r="N119" s="230"/>
      <c r="O119" s="230">
        <f>SUM(O120:O123)</f>
        <v>0</v>
      </c>
      <c r="P119" s="230"/>
      <c r="Q119" s="230">
        <f>SUM(Q120:Q123)</f>
        <v>0</v>
      </c>
      <c r="R119" s="231"/>
      <c r="S119" s="231"/>
      <c r="T119" s="232"/>
      <c r="U119" s="226"/>
      <c r="V119" s="226">
        <f>SUM(V120:V123)</f>
        <v>36.590000000000003</v>
      </c>
      <c r="W119" s="226"/>
      <c r="X119" s="226"/>
      <c r="Y119" s="226"/>
      <c r="AG119" t="s">
        <v>284</v>
      </c>
    </row>
    <row r="120" spans="1:60" ht="20.399999999999999" outlineLevel="1" x14ac:dyDescent="0.25">
      <c r="A120" s="234">
        <v>27</v>
      </c>
      <c r="B120" s="235" t="s">
        <v>645</v>
      </c>
      <c r="C120" s="247" t="s">
        <v>646</v>
      </c>
      <c r="D120" s="236" t="s">
        <v>647</v>
      </c>
      <c r="E120" s="237">
        <v>19.33794</v>
      </c>
      <c r="F120" s="238"/>
      <c r="G120" s="239">
        <f>ROUND(E120*F120,2)</f>
        <v>0</v>
      </c>
      <c r="H120" s="238"/>
      <c r="I120" s="239">
        <f>ROUND(E120*H120,2)</f>
        <v>0</v>
      </c>
      <c r="J120" s="238"/>
      <c r="K120" s="239">
        <f>ROUND(E120*J120,2)</f>
        <v>0</v>
      </c>
      <c r="L120" s="239">
        <v>21</v>
      </c>
      <c r="M120" s="239">
        <f>G120*(1+L120/100)</f>
        <v>0</v>
      </c>
      <c r="N120" s="237">
        <v>0</v>
      </c>
      <c r="O120" s="237">
        <f>ROUND(E120*N120,2)</f>
        <v>0</v>
      </c>
      <c r="P120" s="237">
        <v>0</v>
      </c>
      <c r="Q120" s="237">
        <f>ROUND(E120*P120,2)</f>
        <v>0</v>
      </c>
      <c r="R120" s="239" t="s">
        <v>439</v>
      </c>
      <c r="S120" s="239" t="s">
        <v>305</v>
      </c>
      <c r="T120" s="240" t="s">
        <v>289</v>
      </c>
      <c r="U120" s="222">
        <v>1.8919999999999999</v>
      </c>
      <c r="V120" s="222">
        <f>ROUND(E120*U120,2)</f>
        <v>36.590000000000003</v>
      </c>
      <c r="W120" s="222"/>
      <c r="X120" s="222" t="s">
        <v>290</v>
      </c>
      <c r="Y120" s="222" t="s">
        <v>291</v>
      </c>
      <c r="Z120" s="212"/>
      <c r="AA120" s="212"/>
      <c r="AB120" s="212"/>
      <c r="AC120" s="212"/>
      <c r="AD120" s="212"/>
      <c r="AE120" s="212"/>
      <c r="AF120" s="212"/>
      <c r="AG120" s="212" t="s">
        <v>292</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4" t="s">
        <v>650</v>
      </c>
      <c r="D121" s="263"/>
      <c r="E121" s="263"/>
      <c r="F121" s="263"/>
      <c r="G121" s="263"/>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2" t="s">
        <v>650</v>
      </c>
      <c r="D122" s="245"/>
      <c r="E122" s="245"/>
      <c r="F122" s="245"/>
      <c r="G122" s="245"/>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301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0"/>
      <c r="D123" s="241"/>
      <c r="E123" s="241"/>
      <c r="F123" s="241"/>
      <c r="G123" s="241"/>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293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5">
      <c r="A124" s="227" t="s">
        <v>283</v>
      </c>
      <c r="B124" s="228" t="s">
        <v>197</v>
      </c>
      <c r="C124" s="246" t="s">
        <v>198</v>
      </c>
      <c r="D124" s="229"/>
      <c r="E124" s="230"/>
      <c r="F124" s="231"/>
      <c r="G124" s="231">
        <f>SUMIF(AG125:AG200,"&lt;&gt;NOR",G125:G200)</f>
        <v>0</v>
      </c>
      <c r="H124" s="231"/>
      <c r="I124" s="231">
        <f>SUM(I125:I200)</f>
        <v>0</v>
      </c>
      <c r="J124" s="231"/>
      <c r="K124" s="231">
        <f>SUM(K125:K200)</f>
        <v>0</v>
      </c>
      <c r="L124" s="231"/>
      <c r="M124" s="231">
        <f>SUM(M125:M200)</f>
        <v>0</v>
      </c>
      <c r="N124" s="230"/>
      <c r="O124" s="230">
        <f>SUM(O125:O200)</f>
        <v>0.39</v>
      </c>
      <c r="P124" s="230"/>
      <c r="Q124" s="230">
        <f>SUM(Q125:Q200)</f>
        <v>0</v>
      </c>
      <c r="R124" s="231"/>
      <c r="S124" s="231"/>
      <c r="T124" s="232"/>
      <c r="U124" s="226"/>
      <c r="V124" s="226">
        <f>SUM(V125:V200)</f>
        <v>69.579999999999984</v>
      </c>
      <c r="W124" s="226"/>
      <c r="X124" s="226"/>
      <c r="Y124" s="226"/>
      <c r="AG124" t="s">
        <v>284</v>
      </c>
    </row>
    <row r="125" spans="1:60" ht="20.399999999999999" outlineLevel="1" x14ac:dyDescent="0.25">
      <c r="A125" s="234">
        <v>28</v>
      </c>
      <c r="B125" s="235" t="s">
        <v>1616</v>
      </c>
      <c r="C125" s="247" t="s">
        <v>1617</v>
      </c>
      <c r="D125" s="236" t="s">
        <v>386</v>
      </c>
      <c r="E125" s="237">
        <v>101.5</v>
      </c>
      <c r="F125" s="238"/>
      <c r="G125" s="239">
        <f>ROUND(E125*F125,2)</f>
        <v>0</v>
      </c>
      <c r="H125" s="238"/>
      <c r="I125" s="239">
        <f>ROUND(E125*H125,2)</f>
        <v>0</v>
      </c>
      <c r="J125" s="238"/>
      <c r="K125" s="239">
        <f>ROUND(E125*J125,2)</f>
        <v>0</v>
      </c>
      <c r="L125" s="239">
        <v>21</v>
      </c>
      <c r="M125" s="239">
        <f>G125*(1+L125/100)</f>
        <v>0</v>
      </c>
      <c r="N125" s="237">
        <v>6.9999999999999994E-5</v>
      </c>
      <c r="O125" s="237">
        <f>ROUND(E125*N125,2)</f>
        <v>0.01</v>
      </c>
      <c r="P125" s="237">
        <v>0</v>
      </c>
      <c r="Q125" s="237">
        <f>ROUND(E125*P125,2)</f>
        <v>0</v>
      </c>
      <c r="R125" s="239"/>
      <c r="S125" s="239" t="s">
        <v>288</v>
      </c>
      <c r="T125" s="240" t="s">
        <v>289</v>
      </c>
      <c r="U125" s="222">
        <v>0.129</v>
      </c>
      <c r="V125" s="222">
        <f>ROUND(E125*U125,2)</f>
        <v>13.09</v>
      </c>
      <c r="W125" s="222"/>
      <c r="X125" s="222" t="s">
        <v>290</v>
      </c>
      <c r="Y125" s="222" t="s">
        <v>291</v>
      </c>
      <c r="Z125" s="212"/>
      <c r="AA125" s="212"/>
      <c r="AB125" s="212"/>
      <c r="AC125" s="212"/>
      <c r="AD125" s="212"/>
      <c r="AE125" s="212"/>
      <c r="AF125" s="212"/>
      <c r="AG125" s="212" t="s">
        <v>354</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9" t="s">
        <v>1618</v>
      </c>
      <c r="D126" s="243"/>
      <c r="E126" s="243"/>
      <c r="F126" s="243"/>
      <c r="G126" s="243"/>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301</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5" t="s">
        <v>1619</v>
      </c>
      <c r="D127" s="257"/>
      <c r="E127" s="258">
        <v>78.5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5" t="s">
        <v>1620</v>
      </c>
      <c r="D128" s="257"/>
      <c r="E128" s="258">
        <v>9</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358</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1621</v>
      </c>
      <c r="D129" s="257"/>
      <c r="E129" s="258">
        <v>14</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358</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0"/>
      <c r="D130" s="241"/>
      <c r="E130" s="241"/>
      <c r="F130" s="241"/>
      <c r="G130" s="241"/>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293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1" x14ac:dyDescent="0.25">
      <c r="A131" s="234">
        <v>29</v>
      </c>
      <c r="B131" s="235" t="s">
        <v>1622</v>
      </c>
      <c r="C131" s="247" t="s">
        <v>1623</v>
      </c>
      <c r="D131" s="236" t="s">
        <v>386</v>
      </c>
      <c r="E131" s="237">
        <v>28</v>
      </c>
      <c r="F131" s="238"/>
      <c r="G131" s="239">
        <f>ROUND(E131*F131,2)</f>
        <v>0</v>
      </c>
      <c r="H131" s="238"/>
      <c r="I131" s="239">
        <f>ROUND(E131*H131,2)</f>
        <v>0</v>
      </c>
      <c r="J131" s="238"/>
      <c r="K131" s="239">
        <f>ROUND(E131*J131,2)</f>
        <v>0</v>
      </c>
      <c r="L131" s="239">
        <v>21</v>
      </c>
      <c r="M131" s="239">
        <f>G131*(1+L131/100)</f>
        <v>0</v>
      </c>
      <c r="N131" s="237">
        <v>6.0000000000000002E-5</v>
      </c>
      <c r="O131" s="237">
        <f>ROUND(E131*N131,2)</f>
        <v>0</v>
      </c>
      <c r="P131" s="237">
        <v>0</v>
      </c>
      <c r="Q131" s="237">
        <f>ROUND(E131*P131,2)</f>
        <v>0</v>
      </c>
      <c r="R131" s="239"/>
      <c r="S131" s="239" t="s">
        <v>288</v>
      </c>
      <c r="T131" s="240" t="s">
        <v>289</v>
      </c>
      <c r="U131" s="222">
        <v>0.14199999999999999</v>
      </c>
      <c r="V131" s="222">
        <f>ROUND(E131*U131,2)</f>
        <v>3.98</v>
      </c>
      <c r="W131" s="222"/>
      <c r="X131" s="222" t="s">
        <v>290</v>
      </c>
      <c r="Y131" s="222" t="s">
        <v>291</v>
      </c>
      <c r="Z131" s="212"/>
      <c r="AA131" s="212"/>
      <c r="AB131" s="212"/>
      <c r="AC131" s="212"/>
      <c r="AD131" s="212"/>
      <c r="AE131" s="212"/>
      <c r="AF131" s="212"/>
      <c r="AG131" s="212" t="s">
        <v>354</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49" t="s">
        <v>1618</v>
      </c>
      <c r="D132" s="243"/>
      <c r="E132" s="243"/>
      <c r="F132" s="243"/>
      <c r="G132" s="243"/>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301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5" t="s">
        <v>1624</v>
      </c>
      <c r="D133" s="257"/>
      <c r="E133" s="258">
        <v>23.5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358</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1625</v>
      </c>
      <c r="D134" s="257"/>
      <c r="E134" s="258">
        <v>4.5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358</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0"/>
      <c r="D135" s="241"/>
      <c r="E135" s="241"/>
      <c r="F135" s="241"/>
      <c r="G135" s="241"/>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293</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0.399999999999999" outlineLevel="1" x14ac:dyDescent="0.25">
      <c r="A136" s="234">
        <v>30</v>
      </c>
      <c r="B136" s="235" t="s">
        <v>1626</v>
      </c>
      <c r="C136" s="247" t="s">
        <v>1627</v>
      </c>
      <c r="D136" s="236" t="s">
        <v>386</v>
      </c>
      <c r="E136" s="237">
        <v>79</v>
      </c>
      <c r="F136" s="238"/>
      <c r="G136" s="239">
        <f>ROUND(E136*F136,2)</f>
        <v>0</v>
      </c>
      <c r="H136" s="238"/>
      <c r="I136" s="239">
        <f>ROUND(E136*H136,2)</f>
        <v>0</v>
      </c>
      <c r="J136" s="238"/>
      <c r="K136" s="239">
        <f>ROUND(E136*J136,2)</f>
        <v>0</v>
      </c>
      <c r="L136" s="239">
        <v>21</v>
      </c>
      <c r="M136" s="239">
        <f>G136*(1+L136/100)</f>
        <v>0</v>
      </c>
      <c r="N136" s="237">
        <v>6.9999999999999994E-5</v>
      </c>
      <c r="O136" s="237">
        <f>ROUND(E136*N136,2)</f>
        <v>0.01</v>
      </c>
      <c r="P136" s="237">
        <v>0</v>
      </c>
      <c r="Q136" s="237">
        <f>ROUND(E136*P136,2)</f>
        <v>0</v>
      </c>
      <c r="R136" s="239"/>
      <c r="S136" s="239" t="s">
        <v>288</v>
      </c>
      <c r="T136" s="240" t="s">
        <v>289</v>
      </c>
      <c r="U136" s="222">
        <v>0.129</v>
      </c>
      <c r="V136" s="222">
        <f>ROUND(E136*U136,2)</f>
        <v>10.19</v>
      </c>
      <c r="W136" s="222"/>
      <c r="X136" s="222" t="s">
        <v>290</v>
      </c>
      <c r="Y136" s="222" t="s">
        <v>291</v>
      </c>
      <c r="Z136" s="212"/>
      <c r="AA136" s="212"/>
      <c r="AB136" s="212"/>
      <c r="AC136" s="212"/>
      <c r="AD136" s="212"/>
      <c r="AE136" s="212"/>
      <c r="AF136" s="212"/>
      <c r="AG136" s="212" t="s">
        <v>354</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49" t="s">
        <v>1618</v>
      </c>
      <c r="D137" s="243"/>
      <c r="E137" s="243"/>
      <c r="F137" s="243"/>
      <c r="G137" s="243"/>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301</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65" t="s">
        <v>1628</v>
      </c>
      <c r="D138" s="257"/>
      <c r="E138" s="258">
        <v>61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358</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5" t="s">
        <v>1629</v>
      </c>
      <c r="D139" s="257"/>
      <c r="E139" s="258">
        <v>14</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358</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5" t="s">
        <v>1630</v>
      </c>
      <c r="D140" s="257"/>
      <c r="E140" s="258">
        <v>4</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358</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50"/>
      <c r="D141" s="241"/>
      <c r="E141" s="241"/>
      <c r="F141" s="241"/>
      <c r="G141" s="241"/>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293</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0.399999999999999" outlineLevel="1" x14ac:dyDescent="0.25">
      <c r="A142" s="234">
        <v>31</v>
      </c>
      <c r="B142" s="235" t="s">
        <v>1631</v>
      </c>
      <c r="C142" s="247" t="s">
        <v>1632</v>
      </c>
      <c r="D142" s="236" t="s">
        <v>386</v>
      </c>
      <c r="E142" s="237">
        <v>18.5</v>
      </c>
      <c r="F142" s="238"/>
      <c r="G142" s="239">
        <f>ROUND(E142*F142,2)</f>
        <v>0</v>
      </c>
      <c r="H142" s="238"/>
      <c r="I142" s="239">
        <f>ROUND(E142*H142,2)</f>
        <v>0</v>
      </c>
      <c r="J142" s="238"/>
      <c r="K142" s="239">
        <f>ROUND(E142*J142,2)</f>
        <v>0</v>
      </c>
      <c r="L142" s="239">
        <v>21</v>
      </c>
      <c r="M142" s="239">
        <f>G142*(1+L142/100)</f>
        <v>0</v>
      </c>
      <c r="N142" s="237">
        <v>6.9999999999999994E-5</v>
      </c>
      <c r="O142" s="237">
        <f>ROUND(E142*N142,2)</f>
        <v>0</v>
      </c>
      <c r="P142" s="237">
        <v>0</v>
      </c>
      <c r="Q142" s="237">
        <f>ROUND(E142*P142,2)</f>
        <v>0</v>
      </c>
      <c r="R142" s="239"/>
      <c r="S142" s="239" t="s">
        <v>288</v>
      </c>
      <c r="T142" s="240" t="s">
        <v>289</v>
      </c>
      <c r="U142" s="222">
        <v>0.14199999999999999</v>
      </c>
      <c r="V142" s="222">
        <f>ROUND(E142*U142,2)</f>
        <v>2.63</v>
      </c>
      <c r="W142" s="222"/>
      <c r="X142" s="222" t="s">
        <v>290</v>
      </c>
      <c r="Y142" s="222" t="s">
        <v>291</v>
      </c>
      <c r="Z142" s="212"/>
      <c r="AA142" s="212"/>
      <c r="AB142" s="212"/>
      <c r="AC142" s="212"/>
      <c r="AD142" s="212"/>
      <c r="AE142" s="212"/>
      <c r="AF142" s="212"/>
      <c r="AG142" s="212" t="s">
        <v>354</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49" t="s">
        <v>1618</v>
      </c>
      <c r="D143" s="243"/>
      <c r="E143" s="243"/>
      <c r="F143" s="243"/>
      <c r="G143" s="243"/>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301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65" t="s">
        <v>1633</v>
      </c>
      <c r="D144" s="257"/>
      <c r="E144" s="258">
        <v>15.5</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358</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5" t="s">
        <v>1634</v>
      </c>
      <c r="D145" s="257"/>
      <c r="E145" s="258">
        <v>3</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358</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c r="D146" s="241"/>
      <c r="E146" s="241"/>
      <c r="F146" s="241"/>
      <c r="G146" s="241"/>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0.399999999999999" outlineLevel="1" x14ac:dyDescent="0.25">
      <c r="A147" s="234">
        <v>32</v>
      </c>
      <c r="B147" s="235" t="s">
        <v>1635</v>
      </c>
      <c r="C147" s="247" t="s">
        <v>1636</v>
      </c>
      <c r="D147" s="236" t="s">
        <v>386</v>
      </c>
      <c r="E147" s="237">
        <v>49</v>
      </c>
      <c r="F147" s="238"/>
      <c r="G147" s="239">
        <f>ROUND(E147*F147,2)</f>
        <v>0</v>
      </c>
      <c r="H147" s="238"/>
      <c r="I147" s="239">
        <f>ROUND(E147*H147,2)</f>
        <v>0</v>
      </c>
      <c r="J147" s="238"/>
      <c r="K147" s="239">
        <f>ROUND(E147*J147,2)</f>
        <v>0</v>
      </c>
      <c r="L147" s="239">
        <v>21</v>
      </c>
      <c r="M147" s="239">
        <f>G147*(1+L147/100)</f>
        <v>0</v>
      </c>
      <c r="N147" s="237">
        <v>4.0000000000000003E-5</v>
      </c>
      <c r="O147" s="237">
        <f>ROUND(E147*N147,2)</f>
        <v>0</v>
      </c>
      <c r="P147" s="237">
        <v>0</v>
      </c>
      <c r="Q147" s="237">
        <f>ROUND(E147*P147,2)</f>
        <v>0</v>
      </c>
      <c r="R147" s="239"/>
      <c r="S147" s="239" t="s">
        <v>288</v>
      </c>
      <c r="T147" s="240" t="s">
        <v>289</v>
      </c>
      <c r="U147" s="222">
        <v>0.129</v>
      </c>
      <c r="V147" s="222">
        <f>ROUND(E147*U147,2)</f>
        <v>6.32</v>
      </c>
      <c r="W147" s="222"/>
      <c r="X147" s="222" t="s">
        <v>290</v>
      </c>
      <c r="Y147" s="222" t="s">
        <v>291</v>
      </c>
      <c r="Z147" s="212"/>
      <c r="AA147" s="212"/>
      <c r="AB147" s="212"/>
      <c r="AC147" s="212"/>
      <c r="AD147" s="212"/>
      <c r="AE147" s="212"/>
      <c r="AF147" s="212"/>
      <c r="AG147" s="212" t="s">
        <v>354</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9" t="s">
        <v>1618</v>
      </c>
      <c r="D148" s="243"/>
      <c r="E148" s="243"/>
      <c r="F148" s="243"/>
      <c r="G148" s="243"/>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65" t="s">
        <v>1637</v>
      </c>
      <c r="D149" s="257"/>
      <c r="E149" s="258">
        <v>45</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358</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5" t="s">
        <v>1638</v>
      </c>
      <c r="D150" s="257"/>
      <c r="E150" s="258">
        <v>4</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358</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50"/>
      <c r="D151" s="241"/>
      <c r="E151" s="241"/>
      <c r="F151" s="241"/>
      <c r="G151" s="241"/>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293</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0.399999999999999" outlineLevel="1" x14ac:dyDescent="0.25">
      <c r="A152" s="234">
        <v>33</v>
      </c>
      <c r="B152" s="235" t="s">
        <v>1639</v>
      </c>
      <c r="C152" s="247" t="s">
        <v>1640</v>
      </c>
      <c r="D152" s="236" t="s">
        <v>386</v>
      </c>
      <c r="E152" s="237">
        <v>93</v>
      </c>
      <c r="F152" s="238"/>
      <c r="G152" s="239">
        <f>ROUND(E152*F152,2)</f>
        <v>0</v>
      </c>
      <c r="H152" s="238"/>
      <c r="I152" s="239">
        <f>ROUND(E152*H152,2)</f>
        <v>0</v>
      </c>
      <c r="J152" s="238"/>
      <c r="K152" s="239">
        <f>ROUND(E152*J152,2)</f>
        <v>0</v>
      </c>
      <c r="L152" s="239">
        <v>21</v>
      </c>
      <c r="M152" s="239">
        <f>G152*(1+L152/100)</f>
        <v>0</v>
      </c>
      <c r="N152" s="237">
        <v>5.0000000000000002E-5</v>
      </c>
      <c r="O152" s="237">
        <f>ROUND(E152*N152,2)</f>
        <v>0</v>
      </c>
      <c r="P152" s="237">
        <v>0</v>
      </c>
      <c r="Q152" s="237">
        <f>ROUND(E152*P152,2)</f>
        <v>0</v>
      </c>
      <c r="R152" s="239"/>
      <c r="S152" s="239" t="s">
        <v>288</v>
      </c>
      <c r="T152" s="240" t="s">
        <v>289</v>
      </c>
      <c r="U152" s="222">
        <v>0.14199999999999999</v>
      </c>
      <c r="V152" s="222">
        <f>ROUND(E152*U152,2)</f>
        <v>13.21</v>
      </c>
      <c r="W152" s="222"/>
      <c r="X152" s="222" t="s">
        <v>290</v>
      </c>
      <c r="Y152" s="222" t="s">
        <v>291</v>
      </c>
      <c r="Z152" s="212"/>
      <c r="AA152" s="212"/>
      <c r="AB152" s="212"/>
      <c r="AC152" s="212"/>
      <c r="AD152" s="212"/>
      <c r="AE152" s="212"/>
      <c r="AF152" s="212"/>
      <c r="AG152" s="212" t="s">
        <v>354</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49" t="s">
        <v>1618</v>
      </c>
      <c r="D153" s="243"/>
      <c r="E153" s="243"/>
      <c r="F153" s="243"/>
      <c r="G153" s="243"/>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301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65" t="s">
        <v>1641</v>
      </c>
      <c r="D154" s="257"/>
      <c r="E154" s="258">
        <v>64</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1642</v>
      </c>
      <c r="D155" s="257"/>
      <c r="E155" s="258">
        <v>29</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358</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50"/>
      <c r="D156" s="241"/>
      <c r="E156" s="241"/>
      <c r="F156" s="241"/>
      <c r="G156" s="241"/>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293</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0.399999999999999" outlineLevel="1" x14ac:dyDescent="0.25">
      <c r="A157" s="234">
        <v>34</v>
      </c>
      <c r="B157" s="235" t="s">
        <v>1643</v>
      </c>
      <c r="C157" s="247" t="s">
        <v>1644</v>
      </c>
      <c r="D157" s="236" t="s">
        <v>386</v>
      </c>
      <c r="E157" s="237">
        <v>124</v>
      </c>
      <c r="F157" s="238"/>
      <c r="G157" s="239">
        <f>ROUND(E157*F157,2)</f>
        <v>0</v>
      </c>
      <c r="H157" s="238"/>
      <c r="I157" s="239">
        <f>ROUND(E157*H157,2)</f>
        <v>0</v>
      </c>
      <c r="J157" s="238"/>
      <c r="K157" s="239">
        <f>ROUND(E157*J157,2)</f>
        <v>0</v>
      </c>
      <c r="L157" s="239">
        <v>21</v>
      </c>
      <c r="M157" s="239">
        <f>G157*(1+L157/100)</f>
        <v>0</v>
      </c>
      <c r="N157" s="237">
        <v>8.0000000000000007E-5</v>
      </c>
      <c r="O157" s="237">
        <f>ROUND(E157*N157,2)</f>
        <v>0.01</v>
      </c>
      <c r="P157" s="237">
        <v>0</v>
      </c>
      <c r="Q157" s="237">
        <f>ROUND(E157*P157,2)</f>
        <v>0</v>
      </c>
      <c r="R157" s="239"/>
      <c r="S157" s="239" t="s">
        <v>288</v>
      </c>
      <c r="T157" s="240" t="s">
        <v>289</v>
      </c>
      <c r="U157" s="222">
        <v>0.157</v>
      </c>
      <c r="V157" s="222">
        <f>ROUND(E157*U157,2)</f>
        <v>19.47</v>
      </c>
      <c r="W157" s="222"/>
      <c r="X157" s="222" t="s">
        <v>290</v>
      </c>
      <c r="Y157" s="222" t="s">
        <v>291</v>
      </c>
      <c r="Z157" s="212"/>
      <c r="AA157" s="212"/>
      <c r="AB157" s="212"/>
      <c r="AC157" s="212"/>
      <c r="AD157" s="212"/>
      <c r="AE157" s="212"/>
      <c r="AF157" s="212"/>
      <c r="AG157" s="212" t="s">
        <v>354</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49" t="s">
        <v>1618</v>
      </c>
      <c r="D158" s="243"/>
      <c r="E158" s="243"/>
      <c r="F158" s="243"/>
      <c r="G158" s="243"/>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301</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65" t="s">
        <v>1645</v>
      </c>
      <c r="D159" s="257"/>
      <c r="E159" s="258">
        <v>67</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5" t="s">
        <v>1646</v>
      </c>
      <c r="D160" s="257"/>
      <c r="E160" s="258">
        <v>57</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358</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0"/>
      <c r="D161" s="241"/>
      <c r="E161" s="241"/>
      <c r="F161" s="241"/>
      <c r="G161" s="241"/>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293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30.6" outlineLevel="1" x14ac:dyDescent="0.25">
      <c r="A162" s="234">
        <v>35</v>
      </c>
      <c r="B162" s="235" t="s">
        <v>1647</v>
      </c>
      <c r="C162" s="247" t="s">
        <v>1648</v>
      </c>
      <c r="D162" s="236" t="s">
        <v>386</v>
      </c>
      <c r="E162" s="237">
        <v>133.5</v>
      </c>
      <c r="F162" s="238"/>
      <c r="G162" s="239">
        <f>ROUND(E162*F162,2)</f>
        <v>0</v>
      </c>
      <c r="H162" s="238"/>
      <c r="I162" s="239">
        <f>ROUND(E162*H162,2)</f>
        <v>0</v>
      </c>
      <c r="J162" s="238"/>
      <c r="K162" s="239">
        <f>ROUND(E162*J162,2)</f>
        <v>0</v>
      </c>
      <c r="L162" s="239">
        <v>21</v>
      </c>
      <c r="M162" s="239">
        <f>G162*(1+L162/100)</f>
        <v>0</v>
      </c>
      <c r="N162" s="237">
        <v>3.1E-4</v>
      </c>
      <c r="O162" s="237">
        <f>ROUND(E162*N162,2)</f>
        <v>0.04</v>
      </c>
      <c r="P162" s="237">
        <v>0</v>
      </c>
      <c r="Q162" s="237">
        <f>ROUND(E162*P162,2)</f>
        <v>0</v>
      </c>
      <c r="R162" s="239" t="s">
        <v>881</v>
      </c>
      <c r="S162" s="239" t="s">
        <v>305</v>
      </c>
      <c r="T162" s="240" t="s">
        <v>289</v>
      </c>
      <c r="U162" s="222">
        <v>0</v>
      </c>
      <c r="V162" s="222">
        <f>ROUND(E162*U162,2)</f>
        <v>0</v>
      </c>
      <c r="W162" s="222"/>
      <c r="X162" s="222" t="s">
        <v>882</v>
      </c>
      <c r="Y162" s="222" t="s">
        <v>291</v>
      </c>
      <c r="Z162" s="212"/>
      <c r="AA162" s="212"/>
      <c r="AB162" s="212"/>
      <c r="AC162" s="212"/>
      <c r="AD162" s="212"/>
      <c r="AE162" s="212"/>
      <c r="AF162" s="212"/>
      <c r="AG162" s="212" t="s">
        <v>883</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49" t="s">
        <v>1649</v>
      </c>
      <c r="D163" s="243"/>
      <c r="E163" s="243"/>
      <c r="F163" s="243"/>
      <c r="G163" s="243"/>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301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65" t="s">
        <v>1650</v>
      </c>
      <c r="D164" s="257"/>
      <c r="E164" s="258">
        <v>28.5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1651</v>
      </c>
      <c r="D165" s="257"/>
      <c r="E165" s="258">
        <v>105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358</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c r="D166" s="241"/>
      <c r="E166" s="241"/>
      <c r="F166" s="241"/>
      <c r="G166" s="241"/>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ht="30.6" outlineLevel="1" x14ac:dyDescent="0.25">
      <c r="A167" s="234">
        <v>36</v>
      </c>
      <c r="B167" s="235" t="s">
        <v>1652</v>
      </c>
      <c r="C167" s="247" t="s">
        <v>1653</v>
      </c>
      <c r="D167" s="236" t="s">
        <v>386</v>
      </c>
      <c r="E167" s="237">
        <v>74.5</v>
      </c>
      <c r="F167" s="238"/>
      <c r="G167" s="239">
        <f>ROUND(E167*F167,2)</f>
        <v>0</v>
      </c>
      <c r="H167" s="238"/>
      <c r="I167" s="239">
        <f>ROUND(E167*H167,2)</f>
        <v>0</v>
      </c>
      <c r="J167" s="238"/>
      <c r="K167" s="239">
        <f>ROUND(E167*J167,2)</f>
        <v>0</v>
      </c>
      <c r="L167" s="239">
        <v>21</v>
      </c>
      <c r="M167" s="239">
        <f>G167*(1+L167/100)</f>
        <v>0</v>
      </c>
      <c r="N167" s="237">
        <v>6.7000000000000002E-4</v>
      </c>
      <c r="O167" s="237">
        <f>ROUND(E167*N167,2)</f>
        <v>0.05</v>
      </c>
      <c r="P167" s="237">
        <v>0</v>
      </c>
      <c r="Q167" s="237">
        <f>ROUND(E167*P167,2)</f>
        <v>0</v>
      </c>
      <c r="R167" s="239" t="s">
        <v>881</v>
      </c>
      <c r="S167" s="239" t="s">
        <v>305</v>
      </c>
      <c r="T167" s="240" t="s">
        <v>289</v>
      </c>
      <c r="U167" s="222">
        <v>0</v>
      </c>
      <c r="V167" s="222">
        <f>ROUND(E167*U167,2)</f>
        <v>0</v>
      </c>
      <c r="W167" s="222"/>
      <c r="X167" s="222" t="s">
        <v>882</v>
      </c>
      <c r="Y167" s="222" t="s">
        <v>291</v>
      </c>
      <c r="Z167" s="212"/>
      <c r="AA167" s="212"/>
      <c r="AB167" s="212"/>
      <c r="AC167" s="212"/>
      <c r="AD167" s="212"/>
      <c r="AE167" s="212"/>
      <c r="AF167" s="212"/>
      <c r="AG167" s="212" t="s">
        <v>883</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49" t="s">
        <v>1649</v>
      </c>
      <c r="D168" s="243"/>
      <c r="E168" s="243"/>
      <c r="F168" s="243"/>
      <c r="G168" s="243"/>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301</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5" t="s">
        <v>1654</v>
      </c>
      <c r="D169" s="257"/>
      <c r="E169" s="258">
        <v>74.5</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358</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30.6" outlineLevel="1" x14ac:dyDescent="0.25">
      <c r="A171" s="234">
        <v>37</v>
      </c>
      <c r="B171" s="235" t="s">
        <v>1655</v>
      </c>
      <c r="C171" s="247" t="s">
        <v>1656</v>
      </c>
      <c r="D171" s="236" t="s">
        <v>386</v>
      </c>
      <c r="E171" s="237">
        <v>15</v>
      </c>
      <c r="F171" s="238"/>
      <c r="G171" s="239">
        <f>ROUND(E171*F171,2)</f>
        <v>0</v>
      </c>
      <c r="H171" s="238"/>
      <c r="I171" s="239">
        <f>ROUND(E171*H171,2)</f>
        <v>0</v>
      </c>
      <c r="J171" s="238"/>
      <c r="K171" s="239">
        <f>ROUND(E171*J171,2)</f>
        <v>0</v>
      </c>
      <c r="L171" s="239">
        <v>21</v>
      </c>
      <c r="M171" s="239">
        <f>G171*(1+L171/100)</f>
        <v>0</v>
      </c>
      <c r="N171" s="237">
        <v>7.3999999999999999E-4</v>
      </c>
      <c r="O171" s="237">
        <f>ROUND(E171*N171,2)</f>
        <v>0.01</v>
      </c>
      <c r="P171" s="237">
        <v>0</v>
      </c>
      <c r="Q171" s="237">
        <f>ROUND(E171*P171,2)</f>
        <v>0</v>
      </c>
      <c r="R171" s="239" t="s">
        <v>881</v>
      </c>
      <c r="S171" s="239" t="s">
        <v>305</v>
      </c>
      <c r="T171" s="240" t="s">
        <v>289</v>
      </c>
      <c r="U171" s="222">
        <v>0</v>
      </c>
      <c r="V171" s="222">
        <f>ROUND(E171*U171,2)</f>
        <v>0</v>
      </c>
      <c r="W171" s="222"/>
      <c r="X171" s="222" t="s">
        <v>882</v>
      </c>
      <c r="Y171" s="222" t="s">
        <v>291</v>
      </c>
      <c r="Z171" s="212"/>
      <c r="AA171" s="212"/>
      <c r="AB171" s="212"/>
      <c r="AC171" s="212"/>
      <c r="AD171" s="212"/>
      <c r="AE171" s="212"/>
      <c r="AF171" s="212"/>
      <c r="AG171" s="212" t="s">
        <v>883</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49" t="s">
        <v>1649</v>
      </c>
      <c r="D172" s="243"/>
      <c r="E172" s="243"/>
      <c r="F172" s="243"/>
      <c r="G172" s="24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301</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5" t="s">
        <v>1657</v>
      </c>
      <c r="D173" s="257"/>
      <c r="E173" s="258">
        <v>15</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358</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50"/>
      <c r="D174" s="241"/>
      <c r="E174" s="241"/>
      <c r="F174" s="241"/>
      <c r="G174" s="241"/>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34">
        <v>38</v>
      </c>
      <c r="B175" s="235" t="s">
        <v>1658</v>
      </c>
      <c r="C175" s="247" t="s">
        <v>1659</v>
      </c>
      <c r="D175" s="236" t="s">
        <v>386</v>
      </c>
      <c r="E175" s="237">
        <v>200.7</v>
      </c>
      <c r="F175" s="238"/>
      <c r="G175" s="239">
        <f>ROUND(E175*F175,2)</f>
        <v>0</v>
      </c>
      <c r="H175" s="238"/>
      <c r="I175" s="239">
        <f>ROUND(E175*H175,2)</f>
        <v>0</v>
      </c>
      <c r="J175" s="238"/>
      <c r="K175" s="239">
        <f>ROUND(E175*J175,2)</f>
        <v>0</v>
      </c>
      <c r="L175" s="239">
        <v>21</v>
      </c>
      <c r="M175" s="239">
        <f>G175*(1+L175/100)</f>
        <v>0</v>
      </c>
      <c r="N175" s="237">
        <v>2.0000000000000001E-4</v>
      </c>
      <c r="O175" s="237">
        <f>ROUND(E175*N175,2)</f>
        <v>0.04</v>
      </c>
      <c r="P175" s="237">
        <v>0</v>
      </c>
      <c r="Q175" s="237">
        <f>ROUND(E175*P175,2)</f>
        <v>0</v>
      </c>
      <c r="R175" s="239"/>
      <c r="S175" s="239" t="s">
        <v>288</v>
      </c>
      <c r="T175" s="240" t="s">
        <v>289</v>
      </c>
      <c r="U175" s="222">
        <v>0</v>
      </c>
      <c r="V175" s="222">
        <f>ROUND(E175*U175,2)</f>
        <v>0</v>
      </c>
      <c r="W175" s="222"/>
      <c r="X175" s="222" t="s">
        <v>290</v>
      </c>
      <c r="Y175" s="222" t="s">
        <v>291</v>
      </c>
      <c r="Z175" s="212"/>
      <c r="AA175" s="212"/>
      <c r="AB175" s="212"/>
      <c r="AC175" s="212"/>
      <c r="AD175" s="212"/>
      <c r="AE175" s="212"/>
      <c r="AF175" s="212"/>
      <c r="AG175" s="212" t="s">
        <v>354</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1660</v>
      </c>
      <c r="D176" s="257"/>
      <c r="E176" s="258">
        <v>120.15</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358</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5" t="s">
        <v>1661</v>
      </c>
      <c r="D177" s="257"/>
      <c r="E177" s="258">
        <v>67.05</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358</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65" t="s">
        <v>1662</v>
      </c>
      <c r="D178" s="257"/>
      <c r="E178" s="258">
        <v>13.5</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358</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50"/>
      <c r="D179" s="241"/>
      <c r="E179" s="241"/>
      <c r="F179" s="241"/>
      <c r="G179" s="241"/>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293</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34">
        <v>39</v>
      </c>
      <c r="B180" s="235" t="s">
        <v>1663</v>
      </c>
      <c r="C180" s="247" t="s">
        <v>1664</v>
      </c>
      <c r="D180" s="236" t="s">
        <v>386</v>
      </c>
      <c r="E180" s="237">
        <v>22.3</v>
      </c>
      <c r="F180" s="238"/>
      <c r="G180" s="239">
        <f>ROUND(E180*F180,2)</f>
        <v>0</v>
      </c>
      <c r="H180" s="238"/>
      <c r="I180" s="239">
        <f>ROUND(E180*H180,2)</f>
        <v>0</v>
      </c>
      <c r="J180" s="238"/>
      <c r="K180" s="239">
        <f>ROUND(E180*J180,2)</f>
        <v>0</v>
      </c>
      <c r="L180" s="239">
        <v>21</v>
      </c>
      <c r="M180" s="239">
        <f>G180*(1+L180/100)</f>
        <v>0</v>
      </c>
      <c r="N180" s="237">
        <v>2.9999999999999997E-4</v>
      </c>
      <c r="O180" s="237">
        <f>ROUND(E180*N180,2)</f>
        <v>0.01</v>
      </c>
      <c r="P180" s="237">
        <v>0</v>
      </c>
      <c r="Q180" s="237">
        <f>ROUND(E180*P180,2)</f>
        <v>0</v>
      </c>
      <c r="R180" s="239"/>
      <c r="S180" s="239" t="s">
        <v>288</v>
      </c>
      <c r="T180" s="240" t="s">
        <v>289</v>
      </c>
      <c r="U180" s="222">
        <v>0</v>
      </c>
      <c r="V180" s="222">
        <f>ROUND(E180*U180,2)</f>
        <v>0</v>
      </c>
      <c r="W180" s="222"/>
      <c r="X180" s="222" t="s">
        <v>290</v>
      </c>
      <c r="Y180" s="222" t="s">
        <v>291</v>
      </c>
      <c r="Z180" s="212"/>
      <c r="AA180" s="212"/>
      <c r="AB180" s="212"/>
      <c r="AC180" s="212"/>
      <c r="AD180" s="212"/>
      <c r="AE180" s="212"/>
      <c r="AF180" s="212"/>
      <c r="AG180" s="212" t="s">
        <v>354</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65" t="s">
        <v>1665</v>
      </c>
      <c r="D181" s="257"/>
      <c r="E181" s="258">
        <v>13.35</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358</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65" t="s">
        <v>1666</v>
      </c>
      <c r="D182" s="257"/>
      <c r="E182" s="258">
        <v>7.45</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358</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65" t="s">
        <v>1667</v>
      </c>
      <c r="D183" s="257"/>
      <c r="E183" s="258">
        <v>1.5</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358</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c r="D184" s="241"/>
      <c r="E184" s="241"/>
      <c r="F184" s="241"/>
      <c r="G184" s="241"/>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40</v>
      </c>
      <c r="B185" s="235" t="s">
        <v>1663</v>
      </c>
      <c r="C185" s="247" t="s">
        <v>1664</v>
      </c>
      <c r="D185" s="236" t="s">
        <v>386</v>
      </c>
      <c r="E185" s="237">
        <v>716</v>
      </c>
      <c r="F185" s="238"/>
      <c r="G185" s="239">
        <f>ROUND(E185*F185,2)</f>
        <v>0</v>
      </c>
      <c r="H185" s="238"/>
      <c r="I185" s="239">
        <f>ROUND(E185*H185,2)</f>
        <v>0</v>
      </c>
      <c r="J185" s="238"/>
      <c r="K185" s="239">
        <f>ROUND(E185*J185,2)</f>
        <v>0</v>
      </c>
      <c r="L185" s="239">
        <v>21</v>
      </c>
      <c r="M185" s="239">
        <f>G185*(1+L185/100)</f>
        <v>0</v>
      </c>
      <c r="N185" s="237">
        <v>2.9999999999999997E-4</v>
      </c>
      <c r="O185" s="237">
        <f>ROUND(E185*N185,2)</f>
        <v>0.21</v>
      </c>
      <c r="P185" s="237">
        <v>0</v>
      </c>
      <c r="Q185" s="237">
        <f>ROUND(E185*P185,2)</f>
        <v>0</v>
      </c>
      <c r="R185" s="239"/>
      <c r="S185" s="239" t="s">
        <v>288</v>
      </c>
      <c r="T185" s="240" t="s">
        <v>289</v>
      </c>
      <c r="U185" s="222">
        <v>0</v>
      </c>
      <c r="V185" s="222">
        <f>ROUND(E185*U185,2)</f>
        <v>0</v>
      </c>
      <c r="W185" s="222"/>
      <c r="X185" s="222" t="s">
        <v>290</v>
      </c>
      <c r="Y185" s="222" t="s">
        <v>291</v>
      </c>
      <c r="Z185" s="212"/>
      <c r="AA185" s="212"/>
      <c r="AB185" s="212"/>
      <c r="AC185" s="212"/>
      <c r="AD185" s="212"/>
      <c r="AE185" s="212"/>
      <c r="AF185" s="212"/>
      <c r="AG185" s="212" t="s">
        <v>354</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5" t="s">
        <v>1668</v>
      </c>
      <c r="D186" s="257"/>
      <c r="E186" s="258">
        <v>101.5</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358</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5" t="s">
        <v>1669</v>
      </c>
      <c r="D187" s="257"/>
      <c r="E187" s="258">
        <v>28</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358</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5" t="s">
        <v>1670</v>
      </c>
      <c r="D188" s="257"/>
      <c r="E188" s="258">
        <v>79</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358</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5" t="s">
        <v>1671</v>
      </c>
      <c r="D189" s="257"/>
      <c r="E189" s="258">
        <v>18.5</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358</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65" t="s">
        <v>1672</v>
      </c>
      <c r="D190" s="257"/>
      <c r="E190" s="258">
        <v>49</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65" t="s">
        <v>1673</v>
      </c>
      <c r="D191" s="257"/>
      <c r="E191" s="258">
        <v>93</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358</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1674</v>
      </c>
      <c r="D192" s="257"/>
      <c r="E192" s="258">
        <v>124</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358</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1675</v>
      </c>
      <c r="D193" s="257"/>
      <c r="E193" s="258">
        <v>133.5</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358</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1676</v>
      </c>
      <c r="D194" s="257"/>
      <c r="E194" s="258">
        <v>74.5</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358</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1677</v>
      </c>
      <c r="D195" s="257"/>
      <c r="E195" s="258">
        <v>15</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358</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50"/>
      <c r="D196" s="241"/>
      <c r="E196" s="241"/>
      <c r="F196" s="241"/>
      <c r="G196" s="241"/>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293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4">
        <v>41</v>
      </c>
      <c r="B197" s="235" t="s">
        <v>1678</v>
      </c>
      <c r="C197" s="247" t="s">
        <v>1679</v>
      </c>
      <c r="D197" s="236" t="s">
        <v>647</v>
      </c>
      <c r="E197" s="237">
        <v>0.39617000000000002</v>
      </c>
      <c r="F197" s="238"/>
      <c r="G197" s="239">
        <f>ROUND(E197*F197,2)</f>
        <v>0</v>
      </c>
      <c r="H197" s="238"/>
      <c r="I197" s="239">
        <f>ROUND(E197*H197,2)</f>
        <v>0</v>
      </c>
      <c r="J197" s="238"/>
      <c r="K197" s="239">
        <f>ROUND(E197*J197,2)</f>
        <v>0</v>
      </c>
      <c r="L197" s="239">
        <v>21</v>
      </c>
      <c r="M197" s="239">
        <f>G197*(1+L197/100)</f>
        <v>0</v>
      </c>
      <c r="N197" s="237">
        <v>0</v>
      </c>
      <c r="O197" s="237">
        <f>ROUND(E197*N197,2)</f>
        <v>0</v>
      </c>
      <c r="P197" s="237">
        <v>0</v>
      </c>
      <c r="Q197" s="237">
        <f>ROUND(E197*P197,2)</f>
        <v>0</v>
      </c>
      <c r="R197" s="239" t="s">
        <v>1266</v>
      </c>
      <c r="S197" s="239" t="s">
        <v>305</v>
      </c>
      <c r="T197" s="240" t="s">
        <v>289</v>
      </c>
      <c r="U197" s="222">
        <v>1.74</v>
      </c>
      <c r="V197" s="222">
        <f>ROUND(E197*U197,2)</f>
        <v>0.69</v>
      </c>
      <c r="W197" s="222"/>
      <c r="X197" s="222" t="s">
        <v>290</v>
      </c>
      <c r="Y197" s="222" t="s">
        <v>291</v>
      </c>
      <c r="Z197" s="212"/>
      <c r="AA197" s="212"/>
      <c r="AB197" s="212"/>
      <c r="AC197" s="212"/>
      <c r="AD197" s="212"/>
      <c r="AE197" s="212"/>
      <c r="AF197" s="212"/>
      <c r="AG197" s="212" t="s">
        <v>1680</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4" t="s">
        <v>1288</v>
      </c>
      <c r="D198" s="263"/>
      <c r="E198" s="263"/>
      <c r="F198" s="263"/>
      <c r="G198" s="263"/>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356</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2" t="s">
        <v>1288</v>
      </c>
      <c r="D199" s="245"/>
      <c r="E199" s="245"/>
      <c r="F199" s="245"/>
      <c r="G199" s="245"/>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301</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x14ac:dyDescent="0.25">
      <c r="A201" s="227" t="s">
        <v>283</v>
      </c>
      <c r="B201" s="228" t="s">
        <v>199</v>
      </c>
      <c r="C201" s="246" t="s">
        <v>200</v>
      </c>
      <c r="D201" s="229"/>
      <c r="E201" s="230"/>
      <c r="F201" s="231"/>
      <c r="G201" s="231">
        <f>SUMIF(AG202:AG333,"&lt;&gt;NOR",G202:G333)</f>
        <v>0</v>
      </c>
      <c r="H201" s="231"/>
      <c r="I201" s="231">
        <f>SUM(I202:I333)</f>
        <v>0</v>
      </c>
      <c r="J201" s="231"/>
      <c r="K201" s="231">
        <f>SUM(K202:K333)</f>
        <v>0</v>
      </c>
      <c r="L201" s="231"/>
      <c r="M201" s="231">
        <f>SUM(M202:M333)</f>
        <v>0</v>
      </c>
      <c r="N201" s="230"/>
      <c r="O201" s="230">
        <f>SUM(O202:O333)</f>
        <v>0.88000000000000012</v>
      </c>
      <c r="P201" s="230"/>
      <c r="Q201" s="230">
        <f>SUM(Q202:Q333)</f>
        <v>0.52</v>
      </c>
      <c r="R201" s="231"/>
      <c r="S201" s="231"/>
      <c r="T201" s="232"/>
      <c r="U201" s="226"/>
      <c r="V201" s="226">
        <f>SUM(V202:V333)</f>
        <v>299.76</v>
      </c>
      <c r="W201" s="226"/>
      <c r="X201" s="226"/>
      <c r="Y201" s="226"/>
      <c r="AG201" t="s">
        <v>284</v>
      </c>
    </row>
    <row r="202" spans="1:60" outlineLevel="1" x14ac:dyDescent="0.25">
      <c r="A202" s="234">
        <v>42</v>
      </c>
      <c r="B202" s="235" t="s">
        <v>1681</v>
      </c>
      <c r="C202" s="247" t="s">
        <v>1682</v>
      </c>
      <c r="D202" s="236" t="s">
        <v>386</v>
      </c>
      <c r="E202" s="237">
        <v>20</v>
      </c>
      <c r="F202" s="238"/>
      <c r="G202" s="239">
        <f>ROUND(E202*F202,2)</f>
        <v>0</v>
      </c>
      <c r="H202" s="238"/>
      <c r="I202" s="239">
        <f>ROUND(E202*H202,2)</f>
        <v>0</v>
      </c>
      <c r="J202" s="238"/>
      <c r="K202" s="239">
        <f>ROUND(E202*J202,2)</f>
        <v>0</v>
      </c>
      <c r="L202" s="239">
        <v>21</v>
      </c>
      <c r="M202" s="239">
        <f>G202*(1+L202/100)</f>
        <v>0</v>
      </c>
      <c r="N202" s="237">
        <v>0</v>
      </c>
      <c r="O202" s="237">
        <f>ROUND(E202*N202,2)</f>
        <v>0</v>
      </c>
      <c r="P202" s="237">
        <v>1.4919999999999999E-2</v>
      </c>
      <c r="Q202" s="237">
        <f>ROUND(E202*P202,2)</f>
        <v>0.3</v>
      </c>
      <c r="R202" s="239"/>
      <c r="S202" s="239" t="s">
        <v>288</v>
      </c>
      <c r="T202" s="240" t="s">
        <v>289</v>
      </c>
      <c r="U202" s="222">
        <v>0.41299999999999998</v>
      </c>
      <c r="V202" s="222">
        <f>ROUND(E202*U202,2)</f>
        <v>8.26</v>
      </c>
      <c r="W202" s="222"/>
      <c r="X202" s="222" t="s">
        <v>290</v>
      </c>
      <c r="Y202" s="222" t="s">
        <v>291</v>
      </c>
      <c r="Z202" s="212"/>
      <c r="AA202" s="212"/>
      <c r="AB202" s="212"/>
      <c r="AC202" s="212"/>
      <c r="AD202" s="212"/>
      <c r="AE202" s="212"/>
      <c r="AF202" s="212"/>
      <c r="AG202" s="212" t="s">
        <v>354</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49" t="s">
        <v>1683</v>
      </c>
      <c r="D203" s="243"/>
      <c r="E203" s="243"/>
      <c r="F203" s="243"/>
      <c r="G203" s="243"/>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301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c r="D204" s="241"/>
      <c r="E204" s="241"/>
      <c r="F204" s="241"/>
      <c r="G204" s="241"/>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43</v>
      </c>
      <c r="B205" s="235" t="s">
        <v>1684</v>
      </c>
      <c r="C205" s="247" t="s">
        <v>1685</v>
      </c>
      <c r="D205" s="236" t="s">
        <v>386</v>
      </c>
      <c r="E205" s="237">
        <v>6</v>
      </c>
      <c r="F205" s="238"/>
      <c r="G205" s="239">
        <f>ROUND(E205*F205,2)</f>
        <v>0</v>
      </c>
      <c r="H205" s="238"/>
      <c r="I205" s="239">
        <f>ROUND(E205*H205,2)</f>
        <v>0</v>
      </c>
      <c r="J205" s="238"/>
      <c r="K205" s="239">
        <f>ROUND(E205*J205,2)</f>
        <v>0</v>
      </c>
      <c r="L205" s="239">
        <v>21</v>
      </c>
      <c r="M205" s="239">
        <f>G205*(1+L205/100)</f>
        <v>0</v>
      </c>
      <c r="N205" s="237">
        <v>0</v>
      </c>
      <c r="O205" s="237">
        <f>ROUND(E205*N205,2)</f>
        <v>0</v>
      </c>
      <c r="P205" s="237">
        <v>3.065E-2</v>
      </c>
      <c r="Q205" s="237">
        <f>ROUND(E205*P205,2)</f>
        <v>0.18</v>
      </c>
      <c r="R205" s="239" t="s">
        <v>1686</v>
      </c>
      <c r="S205" s="239" t="s">
        <v>305</v>
      </c>
      <c r="T205" s="240" t="s">
        <v>289</v>
      </c>
      <c r="U205" s="222">
        <v>0.57599999999999996</v>
      </c>
      <c r="V205" s="222">
        <f>ROUND(E205*U205,2)</f>
        <v>3.46</v>
      </c>
      <c r="W205" s="222"/>
      <c r="X205" s="222" t="s">
        <v>290</v>
      </c>
      <c r="Y205" s="222" t="s">
        <v>291</v>
      </c>
      <c r="Z205" s="212"/>
      <c r="AA205" s="212"/>
      <c r="AB205" s="212"/>
      <c r="AC205" s="212"/>
      <c r="AD205" s="212"/>
      <c r="AE205" s="212"/>
      <c r="AF205" s="212"/>
      <c r="AG205" s="212" t="s">
        <v>354</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64" t="s">
        <v>1683</v>
      </c>
      <c r="D206" s="263"/>
      <c r="E206" s="263"/>
      <c r="F206" s="263"/>
      <c r="G206" s="26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356</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2" t="s">
        <v>1683</v>
      </c>
      <c r="D207" s="245"/>
      <c r="E207" s="245"/>
      <c r="F207" s="245"/>
      <c r="G207" s="245"/>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301</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0"/>
      <c r="D208" s="241"/>
      <c r="E208" s="241"/>
      <c r="F208" s="241"/>
      <c r="G208" s="241"/>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293</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44</v>
      </c>
      <c r="B209" s="235" t="s">
        <v>1687</v>
      </c>
      <c r="C209" s="247" t="s">
        <v>1688</v>
      </c>
      <c r="D209" s="236" t="s">
        <v>386</v>
      </c>
      <c r="E209" s="237">
        <v>8</v>
      </c>
      <c r="F209" s="238"/>
      <c r="G209" s="239">
        <f>ROUND(E209*F209,2)</f>
        <v>0</v>
      </c>
      <c r="H209" s="238"/>
      <c r="I209" s="239">
        <f>ROUND(E209*H209,2)</f>
        <v>0</v>
      </c>
      <c r="J209" s="238"/>
      <c r="K209" s="239">
        <f>ROUND(E209*J209,2)</f>
        <v>0</v>
      </c>
      <c r="L209" s="239">
        <v>21</v>
      </c>
      <c r="M209" s="239">
        <f>G209*(1+L209/100)</f>
        <v>0</v>
      </c>
      <c r="N209" s="237">
        <v>0</v>
      </c>
      <c r="O209" s="237">
        <f>ROUND(E209*N209,2)</f>
        <v>0</v>
      </c>
      <c r="P209" s="237">
        <v>2.0999999999999999E-3</v>
      </c>
      <c r="Q209" s="237">
        <f>ROUND(E209*P209,2)</f>
        <v>0.02</v>
      </c>
      <c r="R209" s="239"/>
      <c r="S209" s="239" t="s">
        <v>288</v>
      </c>
      <c r="T209" s="240" t="s">
        <v>289</v>
      </c>
      <c r="U209" s="222">
        <v>3.1E-2</v>
      </c>
      <c r="V209" s="222">
        <f>ROUND(E209*U209,2)</f>
        <v>0.25</v>
      </c>
      <c r="W209" s="222"/>
      <c r="X209" s="222" t="s">
        <v>290</v>
      </c>
      <c r="Y209" s="222" t="s">
        <v>291</v>
      </c>
      <c r="Z209" s="212"/>
      <c r="AA209" s="212"/>
      <c r="AB209" s="212"/>
      <c r="AC209" s="212"/>
      <c r="AD209" s="212"/>
      <c r="AE209" s="212"/>
      <c r="AF209" s="212"/>
      <c r="AG209" s="212" t="s">
        <v>354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1689</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4">
        <v>45</v>
      </c>
      <c r="B212" s="235" t="s">
        <v>1690</v>
      </c>
      <c r="C212" s="247" t="s">
        <v>1691</v>
      </c>
      <c r="D212" s="236" t="s">
        <v>386</v>
      </c>
      <c r="E212" s="237">
        <v>10</v>
      </c>
      <c r="F212" s="238"/>
      <c r="G212" s="239">
        <f>ROUND(E212*F212,2)</f>
        <v>0</v>
      </c>
      <c r="H212" s="238"/>
      <c r="I212" s="239">
        <f>ROUND(E212*H212,2)</f>
        <v>0</v>
      </c>
      <c r="J212" s="238"/>
      <c r="K212" s="239">
        <f>ROUND(E212*J212,2)</f>
        <v>0</v>
      </c>
      <c r="L212" s="239">
        <v>21</v>
      </c>
      <c r="M212" s="239">
        <f>G212*(1+L212/100)</f>
        <v>0</v>
      </c>
      <c r="N212" s="237">
        <v>0</v>
      </c>
      <c r="O212" s="237">
        <f>ROUND(E212*N212,2)</f>
        <v>0</v>
      </c>
      <c r="P212" s="237">
        <v>1.98E-3</v>
      </c>
      <c r="Q212" s="237">
        <f>ROUND(E212*P212,2)</f>
        <v>0.02</v>
      </c>
      <c r="R212" s="239" t="s">
        <v>1686</v>
      </c>
      <c r="S212" s="239" t="s">
        <v>305</v>
      </c>
      <c r="T212" s="240" t="s">
        <v>289</v>
      </c>
      <c r="U212" s="222">
        <v>8.3000000000000004E-2</v>
      </c>
      <c r="V212" s="222">
        <f>ROUND(E212*U212,2)</f>
        <v>0.83</v>
      </c>
      <c r="W212" s="222"/>
      <c r="X212" s="222" t="s">
        <v>290</v>
      </c>
      <c r="Y212" s="222" t="s">
        <v>291</v>
      </c>
      <c r="Z212" s="212"/>
      <c r="AA212" s="212"/>
      <c r="AB212" s="212"/>
      <c r="AC212" s="212"/>
      <c r="AD212" s="212"/>
      <c r="AE212" s="212"/>
      <c r="AF212" s="212"/>
      <c r="AG212" s="212" t="s">
        <v>354</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64" t="s">
        <v>1689</v>
      </c>
      <c r="D213" s="263"/>
      <c r="E213" s="263"/>
      <c r="F213" s="263"/>
      <c r="G213" s="26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2" t="s">
        <v>1689</v>
      </c>
      <c r="D214" s="245"/>
      <c r="E214" s="245"/>
      <c r="F214" s="245"/>
      <c r="G214" s="245"/>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301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50"/>
      <c r="D215" s="241"/>
      <c r="E215" s="241"/>
      <c r="F215" s="241"/>
      <c r="G215" s="241"/>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293</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34">
        <v>46</v>
      </c>
      <c r="B216" s="235" t="s">
        <v>1692</v>
      </c>
      <c r="C216" s="247" t="s">
        <v>1693</v>
      </c>
      <c r="D216" s="236" t="s">
        <v>287</v>
      </c>
      <c r="E216" s="237">
        <v>12</v>
      </c>
      <c r="F216" s="238"/>
      <c r="G216" s="239">
        <f>ROUND(E216*F216,2)</f>
        <v>0</v>
      </c>
      <c r="H216" s="238"/>
      <c r="I216" s="239">
        <f>ROUND(E216*H216,2)</f>
        <v>0</v>
      </c>
      <c r="J216" s="238"/>
      <c r="K216" s="239">
        <f>ROUND(E216*J216,2)</f>
        <v>0</v>
      </c>
      <c r="L216" s="239">
        <v>21</v>
      </c>
      <c r="M216" s="239">
        <f>G216*(1+L216/100)</f>
        <v>0</v>
      </c>
      <c r="N216" s="237">
        <v>0</v>
      </c>
      <c r="O216" s="237">
        <f>ROUND(E216*N216,2)</f>
        <v>0</v>
      </c>
      <c r="P216" s="237">
        <v>0</v>
      </c>
      <c r="Q216" s="237">
        <f>ROUND(E216*P216,2)</f>
        <v>0</v>
      </c>
      <c r="R216" s="239"/>
      <c r="S216" s="239" t="s">
        <v>288</v>
      </c>
      <c r="T216" s="240" t="s">
        <v>289</v>
      </c>
      <c r="U216" s="222">
        <v>0.20599999999999999</v>
      </c>
      <c r="V216" s="222">
        <f>ROUND(E216*U216,2)</f>
        <v>2.4700000000000002</v>
      </c>
      <c r="W216" s="222"/>
      <c r="X216" s="222" t="s">
        <v>290</v>
      </c>
      <c r="Y216" s="222" t="s">
        <v>291</v>
      </c>
      <c r="Z216" s="212"/>
      <c r="AA216" s="212"/>
      <c r="AB216" s="212"/>
      <c r="AC216" s="212"/>
      <c r="AD216" s="212"/>
      <c r="AE216" s="212"/>
      <c r="AF216" s="212"/>
      <c r="AG216" s="212" t="s">
        <v>354</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48"/>
      <c r="D217" s="242"/>
      <c r="E217" s="242"/>
      <c r="F217" s="242"/>
      <c r="G217" s="24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293</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34">
        <v>47</v>
      </c>
      <c r="B218" s="235" t="s">
        <v>1694</v>
      </c>
      <c r="C218" s="247" t="s">
        <v>1695</v>
      </c>
      <c r="D218" s="236" t="s">
        <v>287</v>
      </c>
      <c r="E218" s="237">
        <v>4</v>
      </c>
      <c r="F218" s="238"/>
      <c r="G218" s="239">
        <f>ROUND(E218*F218,2)</f>
        <v>0</v>
      </c>
      <c r="H218" s="238"/>
      <c r="I218" s="239">
        <f>ROUND(E218*H218,2)</f>
        <v>0</v>
      </c>
      <c r="J218" s="238"/>
      <c r="K218" s="239">
        <f>ROUND(E218*J218,2)</f>
        <v>0</v>
      </c>
      <c r="L218" s="239">
        <v>21</v>
      </c>
      <c r="M218" s="239">
        <f>G218*(1+L218/100)</f>
        <v>0</v>
      </c>
      <c r="N218" s="237">
        <v>0</v>
      </c>
      <c r="O218" s="237">
        <f>ROUND(E218*N218,2)</f>
        <v>0</v>
      </c>
      <c r="P218" s="237">
        <v>0</v>
      </c>
      <c r="Q218" s="237">
        <f>ROUND(E218*P218,2)</f>
        <v>0</v>
      </c>
      <c r="R218" s="239"/>
      <c r="S218" s="239" t="s">
        <v>288</v>
      </c>
      <c r="T218" s="240" t="s">
        <v>289</v>
      </c>
      <c r="U218" s="222">
        <v>0.29199999999999998</v>
      </c>
      <c r="V218" s="222">
        <f>ROUND(E218*U218,2)</f>
        <v>1.17</v>
      </c>
      <c r="W218" s="222"/>
      <c r="X218" s="222" t="s">
        <v>290</v>
      </c>
      <c r="Y218" s="222" t="s">
        <v>291</v>
      </c>
      <c r="Z218" s="212"/>
      <c r="AA218" s="212"/>
      <c r="AB218" s="212"/>
      <c r="AC218" s="212"/>
      <c r="AD218" s="212"/>
      <c r="AE218" s="212"/>
      <c r="AF218" s="212"/>
      <c r="AG218" s="212" t="s">
        <v>354</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48"/>
      <c r="D219" s="242"/>
      <c r="E219" s="242"/>
      <c r="F219" s="242"/>
      <c r="G219" s="24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293</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5">
      <c r="A220" s="234">
        <v>48</v>
      </c>
      <c r="B220" s="235" t="s">
        <v>1696</v>
      </c>
      <c r="C220" s="247" t="s">
        <v>1697</v>
      </c>
      <c r="D220" s="236" t="s">
        <v>287</v>
      </c>
      <c r="E220" s="237">
        <v>3</v>
      </c>
      <c r="F220" s="238"/>
      <c r="G220" s="239">
        <f>ROUND(E220*F220,2)</f>
        <v>0</v>
      </c>
      <c r="H220" s="238"/>
      <c r="I220" s="239">
        <f>ROUND(E220*H220,2)</f>
        <v>0</v>
      </c>
      <c r="J220" s="238"/>
      <c r="K220" s="239">
        <f>ROUND(E220*J220,2)</f>
        <v>0</v>
      </c>
      <c r="L220" s="239">
        <v>21</v>
      </c>
      <c r="M220" s="239">
        <f>G220*(1+L220/100)</f>
        <v>0</v>
      </c>
      <c r="N220" s="237">
        <v>2.3000000000000001E-4</v>
      </c>
      <c r="O220" s="237">
        <f>ROUND(E220*N220,2)</f>
        <v>0</v>
      </c>
      <c r="P220" s="237">
        <v>0</v>
      </c>
      <c r="Q220" s="237">
        <f>ROUND(E220*P220,2)</f>
        <v>0</v>
      </c>
      <c r="R220" s="239"/>
      <c r="S220" s="239" t="s">
        <v>288</v>
      </c>
      <c r="T220" s="240" t="s">
        <v>289</v>
      </c>
      <c r="U220" s="222">
        <v>0.20899999999999999</v>
      </c>
      <c r="V220" s="222">
        <f>ROUND(E220*U220,2)</f>
        <v>0.63</v>
      </c>
      <c r="W220" s="222"/>
      <c r="X220" s="222" t="s">
        <v>290</v>
      </c>
      <c r="Y220" s="222" t="s">
        <v>291</v>
      </c>
      <c r="Z220" s="212"/>
      <c r="AA220" s="212"/>
      <c r="AB220" s="212"/>
      <c r="AC220" s="212"/>
      <c r="AD220" s="212"/>
      <c r="AE220" s="212"/>
      <c r="AF220" s="212"/>
      <c r="AG220" s="212" t="s">
        <v>354</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48"/>
      <c r="D221" s="242"/>
      <c r="E221" s="242"/>
      <c r="F221" s="242"/>
      <c r="G221" s="24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293</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34">
        <v>49</v>
      </c>
      <c r="B222" s="235" t="s">
        <v>1698</v>
      </c>
      <c r="C222" s="247" t="s">
        <v>1699</v>
      </c>
      <c r="D222" s="236" t="s">
        <v>287</v>
      </c>
      <c r="E222" s="237">
        <v>4</v>
      </c>
      <c r="F222" s="238"/>
      <c r="G222" s="239">
        <f>ROUND(E222*F222,2)</f>
        <v>0</v>
      </c>
      <c r="H222" s="238"/>
      <c r="I222" s="239">
        <f>ROUND(E222*H222,2)</f>
        <v>0</v>
      </c>
      <c r="J222" s="238"/>
      <c r="K222" s="239">
        <f>ROUND(E222*J222,2)</f>
        <v>0</v>
      </c>
      <c r="L222" s="239">
        <v>21</v>
      </c>
      <c r="M222" s="239">
        <f>G222*(1+L222/100)</f>
        <v>0</v>
      </c>
      <c r="N222" s="237">
        <v>3.8000000000000002E-4</v>
      </c>
      <c r="O222" s="237">
        <f>ROUND(E222*N222,2)</f>
        <v>0</v>
      </c>
      <c r="P222" s="237">
        <v>0</v>
      </c>
      <c r="Q222" s="237">
        <f>ROUND(E222*P222,2)</f>
        <v>0</v>
      </c>
      <c r="R222" s="239"/>
      <c r="S222" s="239" t="s">
        <v>288</v>
      </c>
      <c r="T222" s="240" t="s">
        <v>289</v>
      </c>
      <c r="U222" s="222">
        <v>0.26100000000000001</v>
      </c>
      <c r="V222" s="222">
        <f>ROUND(E222*U222,2)</f>
        <v>1.04</v>
      </c>
      <c r="W222" s="222"/>
      <c r="X222" s="222" t="s">
        <v>290</v>
      </c>
      <c r="Y222" s="222" t="s">
        <v>291</v>
      </c>
      <c r="Z222" s="212"/>
      <c r="AA222" s="212"/>
      <c r="AB222" s="212"/>
      <c r="AC222" s="212"/>
      <c r="AD222" s="212"/>
      <c r="AE222" s="212"/>
      <c r="AF222" s="212"/>
      <c r="AG222" s="212" t="s">
        <v>354</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48"/>
      <c r="D223" s="242"/>
      <c r="E223" s="242"/>
      <c r="F223" s="242"/>
      <c r="G223" s="24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50</v>
      </c>
      <c r="B224" s="235" t="s">
        <v>1700</v>
      </c>
      <c r="C224" s="247" t="s">
        <v>1701</v>
      </c>
      <c r="D224" s="236" t="s">
        <v>287</v>
      </c>
      <c r="E224" s="237">
        <v>4</v>
      </c>
      <c r="F224" s="238"/>
      <c r="G224" s="239">
        <f>ROUND(E224*F224,2)</f>
        <v>0</v>
      </c>
      <c r="H224" s="238"/>
      <c r="I224" s="239">
        <f>ROUND(E224*H224,2)</f>
        <v>0</v>
      </c>
      <c r="J224" s="238"/>
      <c r="K224" s="239">
        <f>ROUND(E224*J224,2)</f>
        <v>0</v>
      </c>
      <c r="L224" s="239">
        <v>21</v>
      </c>
      <c r="M224" s="239">
        <f>G224*(1+L224/100)</f>
        <v>0</v>
      </c>
      <c r="N224" s="237">
        <v>3.8000000000000002E-4</v>
      </c>
      <c r="O224" s="237">
        <f>ROUND(E224*N224,2)</f>
        <v>0</v>
      </c>
      <c r="P224" s="237">
        <v>0</v>
      </c>
      <c r="Q224" s="237">
        <f>ROUND(E224*P224,2)</f>
        <v>0</v>
      </c>
      <c r="R224" s="239"/>
      <c r="S224" s="239" t="s">
        <v>288</v>
      </c>
      <c r="T224" s="240" t="s">
        <v>289</v>
      </c>
      <c r="U224" s="222">
        <v>0.26</v>
      </c>
      <c r="V224" s="222">
        <f>ROUND(E224*U224,2)</f>
        <v>1.04</v>
      </c>
      <c r="W224" s="222"/>
      <c r="X224" s="222" t="s">
        <v>290</v>
      </c>
      <c r="Y224" s="222" t="s">
        <v>291</v>
      </c>
      <c r="Z224" s="212"/>
      <c r="AA224" s="212"/>
      <c r="AB224" s="212"/>
      <c r="AC224" s="212"/>
      <c r="AD224" s="212"/>
      <c r="AE224" s="212"/>
      <c r="AF224" s="212"/>
      <c r="AG224" s="212" t="s">
        <v>354</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51</v>
      </c>
      <c r="B226" s="235" t="s">
        <v>1702</v>
      </c>
      <c r="C226" s="247" t="s">
        <v>1703</v>
      </c>
      <c r="D226" s="236" t="s">
        <v>287</v>
      </c>
      <c r="E226" s="237">
        <v>3</v>
      </c>
      <c r="F226" s="238"/>
      <c r="G226" s="239">
        <f>ROUND(E226*F226,2)</f>
        <v>0</v>
      </c>
      <c r="H226" s="238"/>
      <c r="I226" s="239">
        <f>ROUND(E226*H226,2)</f>
        <v>0</v>
      </c>
      <c r="J226" s="238"/>
      <c r="K226" s="239">
        <f>ROUND(E226*J226,2)</f>
        <v>0</v>
      </c>
      <c r="L226" s="239">
        <v>21</v>
      </c>
      <c r="M226" s="239">
        <f>G226*(1+L226/100)</f>
        <v>0</v>
      </c>
      <c r="N226" s="237">
        <v>3.8000000000000002E-4</v>
      </c>
      <c r="O226" s="237">
        <f>ROUND(E226*N226,2)</f>
        <v>0</v>
      </c>
      <c r="P226" s="237">
        <v>0</v>
      </c>
      <c r="Q226" s="237">
        <f>ROUND(E226*P226,2)</f>
        <v>0</v>
      </c>
      <c r="R226" s="239"/>
      <c r="S226" s="239" t="s">
        <v>288</v>
      </c>
      <c r="T226" s="240" t="s">
        <v>289</v>
      </c>
      <c r="U226" s="222">
        <v>0.26</v>
      </c>
      <c r="V226" s="222">
        <f>ROUND(E226*U226,2)</f>
        <v>0.78</v>
      </c>
      <c r="W226" s="222"/>
      <c r="X226" s="222" t="s">
        <v>290</v>
      </c>
      <c r="Y226" s="222" t="s">
        <v>291</v>
      </c>
      <c r="Z226" s="212"/>
      <c r="AA226" s="212"/>
      <c r="AB226" s="212"/>
      <c r="AC226" s="212"/>
      <c r="AD226" s="212"/>
      <c r="AE226" s="212"/>
      <c r="AF226" s="212"/>
      <c r="AG226" s="212" t="s">
        <v>354</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52</v>
      </c>
      <c r="B228" s="235" t="s">
        <v>1704</v>
      </c>
      <c r="C228" s="247" t="s">
        <v>1705</v>
      </c>
      <c r="D228" s="236" t="s">
        <v>287</v>
      </c>
      <c r="E228" s="237">
        <v>58</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0.17399999999999999</v>
      </c>
      <c r="V228" s="222">
        <f>ROUND(E228*U228,2)</f>
        <v>10.09</v>
      </c>
      <c r="W228" s="222"/>
      <c r="X228" s="222" t="s">
        <v>290</v>
      </c>
      <c r="Y228" s="222" t="s">
        <v>291</v>
      </c>
      <c r="Z228" s="212"/>
      <c r="AA228" s="212"/>
      <c r="AB228" s="212"/>
      <c r="AC228" s="212"/>
      <c r="AD228" s="212"/>
      <c r="AE228" s="212"/>
      <c r="AF228" s="212"/>
      <c r="AG228" s="212" t="s">
        <v>354</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9" t="s">
        <v>1706</v>
      </c>
      <c r="D229" s="243"/>
      <c r="E229" s="243"/>
      <c r="F229" s="243"/>
      <c r="G229" s="24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1707</v>
      </c>
      <c r="D230" s="257"/>
      <c r="E230" s="258">
        <v>52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358</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1708</v>
      </c>
      <c r="D231" s="257"/>
      <c r="E231" s="258">
        <v>2</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358</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1709</v>
      </c>
      <c r="D232" s="257"/>
      <c r="E232" s="258">
        <v>3</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358</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1710</v>
      </c>
      <c r="D233" s="257"/>
      <c r="E233" s="258">
        <v>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358</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50"/>
      <c r="D234" s="241"/>
      <c r="E234" s="241"/>
      <c r="F234" s="241"/>
      <c r="G234" s="241"/>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293</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34">
        <v>53</v>
      </c>
      <c r="B235" s="235" t="s">
        <v>1711</v>
      </c>
      <c r="C235" s="247" t="s">
        <v>1712</v>
      </c>
      <c r="D235" s="236" t="s">
        <v>287</v>
      </c>
      <c r="E235" s="237">
        <v>18</v>
      </c>
      <c r="F235" s="238"/>
      <c r="G235" s="239">
        <f>ROUND(E235*F235,2)</f>
        <v>0</v>
      </c>
      <c r="H235" s="238"/>
      <c r="I235" s="239">
        <f>ROUND(E235*H235,2)</f>
        <v>0</v>
      </c>
      <c r="J235" s="238"/>
      <c r="K235" s="239">
        <f>ROUND(E235*J235,2)</f>
        <v>0</v>
      </c>
      <c r="L235" s="239">
        <v>21</v>
      </c>
      <c r="M235" s="239">
        <f>G235*(1+L235/100)</f>
        <v>0</v>
      </c>
      <c r="N235" s="237">
        <v>0</v>
      </c>
      <c r="O235" s="237">
        <f>ROUND(E235*N235,2)</f>
        <v>0</v>
      </c>
      <c r="P235" s="237">
        <v>0</v>
      </c>
      <c r="Q235" s="237">
        <f>ROUND(E235*P235,2)</f>
        <v>0</v>
      </c>
      <c r="R235" s="239" t="s">
        <v>1686</v>
      </c>
      <c r="S235" s="239" t="s">
        <v>305</v>
      </c>
      <c r="T235" s="240" t="s">
        <v>289</v>
      </c>
      <c r="U235" s="222">
        <v>0.25900000000000001</v>
      </c>
      <c r="V235" s="222">
        <f>ROUND(E235*U235,2)</f>
        <v>4.66</v>
      </c>
      <c r="W235" s="222"/>
      <c r="X235" s="222" t="s">
        <v>290</v>
      </c>
      <c r="Y235" s="222" t="s">
        <v>291</v>
      </c>
      <c r="Z235" s="212"/>
      <c r="AA235" s="212"/>
      <c r="AB235" s="212"/>
      <c r="AC235" s="212"/>
      <c r="AD235" s="212"/>
      <c r="AE235" s="212"/>
      <c r="AF235" s="212"/>
      <c r="AG235" s="212" t="s">
        <v>354</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64" t="s">
        <v>1706</v>
      </c>
      <c r="D236" s="263"/>
      <c r="E236" s="263"/>
      <c r="F236" s="263"/>
      <c r="G236" s="263"/>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356</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52" t="s">
        <v>1706</v>
      </c>
      <c r="D237" s="245"/>
      <c r="E237" s="245"/>
      <c r="F237" s="245"/>
      <c r="G237" s="245"/>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301</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5" t="s">
        <v>1713</v>
      </c>
      <c r="D238" s="257"/>
      <c r="E238" s="258">
        <v>1</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358</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1714</v>
      </c>
      <c r="D239" s="257"/>
      <c r="E239" s="258">
        <v>2</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358</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5" t="s">
        <v>1715</v>
      </c>
      <c r="D240" s="257"/>
      <c r="E240" s="258">
        <v>15</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358</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c r="D241" s="241"/>
      <c r="E241" s="241"/>
      <c r="F241" s="241"/>
      <c r="G241" s="241"/>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ht="20.399999999999999" outlineLevel="1" x14ac:dyDescent="0.25">
      <c r="A242" s="234">
        <v>54</v>
      </c>
      <c r="B242" s="235" t="s">
        <v>1716</v>
      </c>
      <c r="C242" s="247" t="s">
        <v>1717</v>
      </c>
      <c r="D242" s="236" t="s">
        <v>287</v>
      </c>
      <c r="E242" s="237">
        <v>19</v>
      </c>
      <c r="F242" s="238"/>
      <c r="G242" s="239">
        <f>ROUND(E242*F242,2)</f>
        <v>0</v>
      </c>
      <c r="H242" s="238"/>
      <c r="I242" s="239">
        <f>ROUND(E242*H242,2)</f>
        <v>0</v>
      </c>
      <c r="J242" s="238"/>
      <c r="K242" s="239">
        <f>ROUND(E242*J242,2)</f>
        <v>0</v>
      </c>
      <c r="L242" s="239">
        <v>21</v>
      </c>
      <c r="M242" s="239">
        <f>G242*(1+L242/100)</f>
        <v>0</v>
      </c>
      <c r="N242" s="237">
        <v>3.8000000000000002E-4</v>
      </c>
      <c r="O242" s="237">
        <f>ROUND(E242*N242,2)</f>
        <v>0.01</v>
      </c>
      <c r="P242" s="237">
        <v>0</v>
      </c>
      <c r="Q242" s="237">
        <f>ROUND(E242*P242,2)</f>
        <v>0</v>
      </c>
      <c r="R242" s="239"/>
      <c r="S242" s="239" t="s">
        <v>288</v>
      </c>
      <c r="T242" s="240" t="s">
        <v>289</v>
      </c>
      <c r="U242" s="222">
        <v>0.13300000000000001</v>
      </c>
      <c r="V242" s="222">
        <f>ROUND(E242*U242,2)</f>
        <v>2.5299999999999998</v>
      </c>
      <c r="W242" s="222"/>
      <c r="X242" s="222" t="s">
        <v>290</v>
      </c>
      <c r="Y242" s="222" t="s">
        <v>291</v>
      </c>
      <c r="Z242" s="212"/>
      <c r="AA242" s="212"/>
      <c r="AB242" s="212"/>
      <c r="AC242" s="212"/>
      <c r="AD242" s="212"/>
      <c r="AE242" s="212"/>
      <c r="AF242" s="212"/>
      <c r="AG242" s="212" t="s">
        <v>354</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48"/>
      <c r="D243" s="242"/>
      <c r="E243" s="242"/>
      <c r="F243" s="242"/>
      <c r="G243" s="24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293</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4">
        <v>55</v>
      </c>
      <c r="B244" s="235" t="s">
        <v>1718</v>
      </c>
      <c r="C244" s="247" t="s">
        <v>1719</v>
      </c>
      <c r="D244" s="236" t="s">
        <v>386</v>
      </c>
      <c r="E244" s="237">
        <v>48</v>
      </c>
      <c r="F244" s="238"/>
      <c r="G244" s="239">
        <f>ROUND(E244*F244,2)</f>
        <v>0</v>
      </c>
      <c r="H244" s="238"/>
      <c r="I244" s="239">
        <f>ROUND(E244*H244,2)</f>
        <v>0</v>
      </c>
      <c r="J244" s="238"/>
      <c r="K244" s="239">
        <f>ROUND(E244*J244,2)</f>
        <v>0</v>
      </c>
      <c r="L244" s="239">
        <v>21</v>
      </c>
      <c r="M244" s="239">
        <f>G244*(1+L244/100)</f>
        <v>0</v>
      </c>
      <c r="N244" s="237">
        <v>4.8000000000000001E-4</v>
      </c>
      <c r="O244" s="237">
        <f>ROUND(E244*N244,2)</f>
        <v>0.02</v>
      </c>
      <c r="P244" s="237">
        <v>0</v>
      </c>
      <c r="Q244" s="237">
        <f>ROUND(E244*P244,2)</f>
        <v>0</v>
      </c>
      <c r="R244" s="239" t="s">
        <v>1686</v>
      </c>
      <c r="S244" s="239" t="s">
        <v>305</v>
      </c>
      <c r="T244" s="240" t="s">
        <v>289</v>
      </c>
      <c r="U244" s="222">
        <v>0.35899999999999999</v>
      </c>
      <c r="V244" s="222">
        <f>ROUND(E244*U244,2)</f>
        <v>17.23</v>
      </c>
      <c r="W244" s="222"/>
      <c r="X244" s="222" t="s">
        <v>290</v>
      </c>
      <c r="Y244" s="222" t="s">
        <v>291</v>
      </c>
      <c r="Z244" s="212"/>
      <c r="AA244" s="212"/>
      <c r="AB244" s="212"/>
      <c r="AC244" s="212"/>
      <c r="AD244" s="212"/>
      <c r="AE244" s="212"/>
      <c r="AF244" s="212"/>
      <c r="AG244" s="212" t="s">
        <v>354</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64" t="s">
        <v>1720</v>
      </c>
      <c r="D245" s="263"/>
      <c r="E245" s="263"/>
      <c r="F245" s="263"/>
      <c r="G245" s="263"/>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356</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52" t="s">
        <v>1720</v>
      </c>
      <c r="D246" s="245"/>
      <c r="E246" s="245"/>
      <c r="F246" s="245"/>
      <c r="G246" s="245"/>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2" t="s">
        <v>1721</v>
      </c>
      <c r="D247" s="245"/>
      <c r="E247" s="245"/>
      <c r="F247" s="245"/>
      <c r="G247" s="245"/>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301</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65" t="s">
        <v>1722</v>
      </c>
      <c r="D248" s="257"/>
      <c r="E248" s="258">
        <v>48</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358</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50"/>
      <c r="D249" s="241"/>
      <c r="E249" s="241"/>
      <c r="F249" s="241"/>
      <c r="G249" s="241"/>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293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34">
        <v>56</v>
      </c>
      <c r="B250" s="235" t="s">
        <v>1723</v>
      </c>
      <c r="C250" s="247" t="s">
        <v>1724</v>
      </c>
      <c r="D250" s="236" t="s">
        <v>386</v>
      </c>
      <c r="E250" s="237">
        <v>18</v>
      </c>
      <c r="F250" s="238"/>
      <c r="G250" s="239">
        <f>ROUND(E250*F250,2)</f>
        <v>0</v>
      </c>
      <c r="H250" s="238"/>
      <c r="I250" s="239">
        <f>ROUND(E250*H250,2)</f>
        <v>0</v>
      </c>
      <c r="J250" s="238"/>
      <c r="K250" s="239">
        <f>ROUND(E250*J250,2)</f>
        <v>0</v>
      </c>
      <c r="L250" s="239">
        <v>21</v>
      </c>
      <c r="M250" s="239">
        <f>G250*(1+L250/100)</f>
        <v>0</v>
      </c>
      <c r="N250" s="237">
        <v>6.9999999999999999E-4</v>
      </c>
      <c r="O250" s="237">
        <f>ROUND(E250*N250,2)</f>
        <v>0.01</v>
      </c>
      <c r="P250" s="237">
        <v>0</v>
      </c>
      <c r="Q250" s="237">
        <f>ROUND(E250*P250,2)</f>
        <v>0</v>
      </c>
      <c r="R250" s="239"/>
      <c r="S250" s="239" t="s">
        <v>288</v>
      </c>
      <c r="T250" s="240" t="s">
        <v>289</v>
      </c>
      <c r="U250" s="222">
        <v>0.45200000000000001</v>
      </c>
      <c r="V250" s="222">
        <f>ROUND(E250*U250,2)</f>
        <v>8.14</v>
      </c>
      <c r="W250" s="222"/>
      <c r="X250" s="222" t="s">
        <v>290</v>
      </c>
      <c r="Y250" s="222" t="s">
        <v>291</v>
      </c>
      <c r="Z250" s="212"/>
      <c r="AA250" s="212"/>
      <c r="AB250" s="212"/>
      <c r="AC250" s="212"/>
      <c r="AD250" s="212"/>
      <c r="AE250" s="212"/>
      <c r="AF250" s="212"/>
      <c r="AG250" s="212" t="s">
        <v>354</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49" t="s">
        <v>1720</v>
      </c>
      <c r="D251" s="243"/>
      <c r="E251" s="243"/>
      <c r="F251" s="243"/>
      <c r="G251" s="243"/>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301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2" t="s">
        <v>1721</v>
      </c>
      <c r="D252" s="245"/>
      <c r="E252" s="245"/>
      <c r="F252" s="245"/>
      <c r="G252" s="245"/>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301</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65" t="s">
        <v>1725</v>
      </c>
      <c r="D253" s="257"/>
      <c r="E253" s="258">
        <v>18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358</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0"/>
      <c r="D254" s="241"/>
      <c r="E254" s="241"/>
      <c r="F254" s="241"/>
      <c r="G254" s="241"/>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293</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34">
        <v>57</v>
      </c>
      <c r="B255" s="235" t="s">
        <v>1726</v>
      </c>
      <c r="C255" s="247" t="s">
        <v>1727</v>
      </c>
      <c r="D255" s="236" t="s">
        <v>386</v>
      </c>
      <c r="E255" s="237">
        <v>12</v>
      </c>
      <c r="F255" s="238"/>
      <c r="G255" s="239">
        <f>ROUND(E255*F255,2)</f>
        <v>0</v>
      </c>
      <c r="H255" s="238"/>
      <c r="I255" s="239">
        <f>ROUND(E255*H255,2)</f>
        <v>0</v>
      </c>
      <c r="J255" s="238"/>
      <c r="K255" s="239">
        <f>ROUND(E255*J255,2)</f>
        <v>0</v>
      </c>
      <c r="L255" s="239">
        <v>21</v>
      </c>
      <c r="M255" s="239">
        <f>G255*(1+L255/100)</f>
        <v>0</v>
      </c>
      <c r="N255" s="237">
        <v>1.49E-3</v>
      </c>
      <c r="O255" s="237">
        <f>ROUND(E255*N255,2)</f>
        <v>0.02</v>
      </c>
      <c r="P255" s="237">
        <v>0</v>
      </c>
      <c r="Q255" s="237">
        <f>ROUND(E255*P255,2)</f>
        <v>0</v>
      </c>
      <c r="R255" s="239" t="s">
        <v>1686</v>
      </c>
      <c r="S255" s="239" t="s">
        <v>305</v>
      </c>
      <c r="T255" s="240" t="s">
        <v>289</v>
      </c>
      <c r="U255" s="222">
        <v>1.173</v>
      </c>
      <c r="V255" s="222">
        <f>ROUND(E255*U255,2)</f>
        <v>14.08</v>
      </c>
      <c r="W255" s="222"/>
      <c r="X255" s="222" t="s">
        <v>290</v>
      </c>
      <c r="Y255" s="222" t="s">
        <v>291</v>
      </c>
      <c r="Z255" s="212"/>
      <c r="AA255" s="212"/>
      <c r="AB255" s="212"/>
      <c r="AC255" s="212"/>
      <c r="AD255" s="212"/>
      <c r="AE255" s="212"/>
      <c r="AF255" s="212"/>
      <c r="AG255" s="212" t="s">
        <v>354</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64" t="s">
        <v>1720</v>
      </c>
      <c r="D256" s="263"/>
      <c r="E256" s="263"/>
      <c r="F256" s="263"/>
      <c r="G256" s="263"/>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356</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52" t="s">
        <v>1720</v>
      </c>
      <c r="D257" s="245"/>
      <c r="E257" s="245"/>
      <c r="F257" s="245"/>
      <c r="G257" s="245"/>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301</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2" t="s">
        <v>1721</v>
      </c>
      <c r="D258" s="245"/>
      <c r="E258" s="245"/>
      <c r="F258" s="245"/>
      <c r="G258" s="245"/>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301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65" t="s">
        <v>1728</v>
      </c>
      <c r="D259" s="257"/>
      <c r="E259" s="258">
        <v>12</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358</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c r="D260" s="241"/>
      <c r="E260" s="241"/>
      <c r="F260" s="241"/>
      <c r="G260" s="241"/>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293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30.6" outlineLevel="1" x14ac:dyDescent="0.25">
      <c r="A261" s="234">
        <v>58</v>
      </c>
      <c r="B261" s="235" t="s">
        <v>1729</v>
      </c>
      <c r="C261" s="247" t="s">
        <v>1730</v>
      </c>
      <c r="D261" s="236" t="s">
        <v>386</v>
      </c>
      <c r="E261" s="237">
        <v>6</v>
      </c>
      <c r="F261" s="238"/>
      <c r="G261" s="239">
        <f>ROUND(E261*F261,2)</f>
        <v>0</v>
      </c>
      <c r="H261" s="238"/>
      <c r="I261" s="239">
        <f>ROUND(E261*H261,2)</f>
        <v>0</v>
      </c>
      <c r="J261" s="238"/>
      <c r="K261" s="239">
        <f>ROUND(E261*J261,2)</f>
        <v>0</v>
      </c>
      <c r="L261" s="239">
        <v>21</v>
      </c>
      <c r="M261" s="239">
        <f>G261*(1+L261/100)</f>
        <v>0</v>
      </c>
      <c r="N261" s="237">
        <v>1.6299999999999999E-3</v>
      </c>
      <c r="O261" s="237">
        <f>ROUND(E261*N261,2)</f>
        <v>0.01</v>
      </c>
      <c r="P261" s="237">
        <v>0</v>
      </c>
      <c r="Q261" s="237">
        <f>ROUND(E261*P261,2)</f>
        <v>0</v>
      </c>
      <c r="R261" s="239"/>
      <c r="S261" s="239" t="s">
        <v>288</v>
      </c>
      <c r="T261" s="240" t="s">
        <v>289</v>
      </c>
      <c r="U261" s="222">
        <v>0.79469999999999996</v>
      </c>
      <c r="V261" s="222">
        <f>ROUND(E261*U261,2)</f>
        <v>4.7699999999999996</v>
      </c>
      <c r="W261" s="222"/>
      <c r="X261" s="222" t="s">
        <v>290</v>
      </c>
      <c r="Y261" s="222" t="s">
        <v>291</v>
      </c>
      <c r="Z261" s="212"/>
      <c r="AA261" s="212"/>
      <c r="AB261" s="212"/>
      <c r="AC261" s="212"/>
      <c r="AD261" s="212"/>
      <c r="AE261" s="212"/>
      <c r="AF261" s="212"/>
      <c r="AG261" s="212" t="s">
        <v>354</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9" t="s">
        <v>1731</v>
      </c>
      <c r="D262" s="243"/>
      <c r="E262" s="243"/>
      <c r="F262" s="243"/>
      <c r="G262" s="243"/>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301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52" t="s">
        <v>1732</v>
      </c>
      <c r="D263" s="245"/>
      <c r="E263" s="245"/>
      <c r="F263" s="245"/>
      <c r="G263" s="245"/>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301</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c r="D264" s="241"/>
      <c r="E264" s="241"/>
      <c r="F264" s="241"/>
      <c r="G264" s="241"/>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ht="30.6" outlineLevel="1" x14ac:dyDescent="0.25">
      <c r="A265" s="234">
        <v>59</v>
      </c>
      <c r="B265" s="235" t="s">
        <v>1733</v>
      </c>
      <c r="C265" s="247" t="s">
        <v>1734</v>
      </c>
      <c r="D265" s="236" t="s">
        <v>386</v>
      </c>
      <c r="E265" s="237">
        <v>20</v>
      </c>
      <c r="F265" s="238"/>
      <c r="G265" s="239">
        <f>ROUND(E265*F265,2)</f>
        <v>0</v>
      </c>
      <c r="H265" s="238"/>
      <c r="I265" s="239">
        <f>ROUND(E265*H265,2)</f>
        <v>0</v>
      </c>
      <c r="J265" s="238"/>
      <c r="K265" s="239">
        <f>ROUND(E265*J265,2)</f>
        <v>0</v>
      </c>
      <c r="L265" s="239">
        <v>21</v>
      </c>
      <c r="M265" s="239">
        <f>G265*(1+L265/100)</f>
        <v>0</v>
      </c>
      <c r="N265" s="237">
        <v>2.5100000000000001E-3</v>
      </c>
      <c r="O265" s="237">
        <f>ROUND(E265*N265,2)</f>
        <v>0.05</v>
      </c>
      <c r="P265" s="237">
        <v>0</v>
      </c>
      <c r="Q265" s="237">
        <f>ROUND(E265*P265,2)</f>
        <v>0</v>
      </c>
      <c r="R265" s="239"/>
      <c r="S265" s="239" t="s">
        <v>288</v>
      </c>
      <c r="T265" s="240" t="s">
        <v>289</v>
      </c>
      <c r="U265" s="222">
        <v>0.77336000000000005</v>
      </c>
      <c r="V265" s="222">
        <f>ROUND(E265*U265,2)</f>
        <v>15.47</v>
      </c>
      <c r="W265" s="222"/>
      <c r="X265" s="222" t="s">
        <v>290</v>
      </c>
      <c r="Y265" s="222" t="s">
        <v>291</v>
      </c>
      <c r="Z265" s="212"/>
      <c r="AA265" s="212"/>
      <c r="AB265" s="212"/>
      <c r="AC265" s="212"/>
      <c r="AD265" s="212"/>
      <c r="AE265" s="212"/>
      <c r="AF265" s="212"/>
      <c r="AG265" s="212" t="s">
        <v>354</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49" t="s">
        <v>1731</v>
      </c>
      <c r="D266" s="243"/>
      <c r="E266" s="243"/>
      <c r="F266" s="243"/>
      <c r="G266" s="243"/>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301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52" t="s">
        <v>1735</v>
      </c>
      <c r="D267" s="245"/>
      <c r="E267" s="245"/>
      <c r="F267" s="245"/>
      <c r="G267" s="245"/>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301</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65" t="s">
        <v>1736</v>
      </c>
      <c r="D268" s="257"/>
      <c r="E268" s="258">
        <v>14</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358</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5" t="s">
        <v>1737</v>
      </c>
      <c r="D269" s="257"/>
      <c r="E269" s="258">
        <v>6</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358</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50"/>
      <c r="D270" s="241"/>
      <c r="E270" s="241"/>
      <c r="F270" s="241"/>
      <c r="G270" s="241"/>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293</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ht="30.6" outlineLevel="1" x14ac:dyDescent="0.25">
      <c r="A271" s="234">
        <v>60</v>
      </c>
      <c r="B271" s="235" t="s">
        <v>1738</v>
      </c>
      <c r="C271" s="247" t="s">
        <v>1739</v>
      </c>
      <c r="D271" s="236" t="s">
        <v>386</v>
      </c>
      <c r="E271" s="237">
        <v>88.5</v>
      </c>
      <c r="F271" s="238"/>
      <c r="G271" s="239">
        <f>ROUND(E271*F271,2)</f>
        <v>0</v>
      </c>
      <c r="H271" s="238"/>
      <c r="I271" s="239">
        <f>ROUND(E271*H271,2)</f>
        <v>0</v>
      </c>
      <c r="J271" s="238"/>
      <c r="K271" s="239">
        <f>ROUND(E271*J271,2)</f>
        <v>0</v>
      </c>
      <c r="L271" s="239">
        <v>21</v>
      </c>
      <c r="M271" s="239">
        <f>G271*(1+L271/100)</f>
        <v>0</v>
      </c>
      <c r="N271" s="237">
        <v>2.63E-3</v>
      </c>
      <c r="O271" s="237">
        <f>ROUND(E271*N271,2)</f>
        <v>0.23</v>
      </c>
      <c r="P271" s="237">
        <v>0</v>
      </c>
      <c r="Q271" s="237">
        <f>ROUND(E271*P271,2)</f>
        <v>0</v>
      </c>
      <c r="R271" s="239"/>
      <c r="S271" s="239" t="s">
        <v>288</v>
      </c>
      <c r="T271" s="240" t="s">
        <v>289</v>
      </c>
      <c r="U271" s="222">
        <v>0.77307000000000003</v>
      </c>
      <c r="V271" s="222">
        <f>ROUND(E271*U271,2)</f>
        <v>68.42</v>
      </c>
      <c r="W271" s="222"/>
      <c r="X271" s="222" t="s">
        <v>290</v>
      </c>
      <c r="Y271" s="222" t="s">
        <v>291</v>
      </c>
      <c r="Z271" s="212"/>
      <c r="AA271" s="212"/>
      <c r="AB271" s="212"/>
      <c r="AC271" s="212"/>
      <c r="AD271" s="212"/>
      <c r="AE271" s="212"/>
      <c r="AF271" s="212"/>
      <c r="AG271" s="212" t="s">
        <v>354</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49" t="s">
        <v>1731</v>
      </c>
      <c r="D272" s="243"/>
      <c r="E272" s="243"/>
      <c r="F272" s="243"/>
      <c r="G272" s="243"/>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301</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52" t="s">
        <v>1740</v>
      </c>
      <c r="D273" s="245"/>
      <c r="E273" s="245"/>
      <c r="F273" s="245"/>
      <c r="G273" s="245"/>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301</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65" t="s">
        <v>1741</v>
      </c>
      <c r="D274" s="257"/>
      <c r="E274" s="258">
        <v>34.5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358</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5" t="s">
        <v>1742</v>
      </c>
      <c r="D275" s="257"/>
      <c r="E275" s="258">
        <v>54</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358</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50"/>
      <c r="D276" s="241"/>
      <c r="E276" s="241"/>
      <c r="F276" s="241"/>
      <c r="G276" s="241"/>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293</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ht="30.6" outlineLevel="1" x14ac:dyDescent="0.25">
      <c r="A277" s="234">
        <v>61</v>
      </c>
      <c r="B277" s="235" t="s">
        <v>1743</v>
      </c>
      <c r="C277" s="247" t="s">
        <v>1744</v>
      </c>
      <c r="D277" s="236" t="s">
        <v>386</v>
      </c>
      <c r="E277" s="237">
        <v>37</v>
      </c>
      <c r="F277" s="238"/>
      <c r="G277" s="239">
        <f>ROUND(E277*F277,2)</f>
        <v>0</v>
      </c>
      <c r="H277" s="238"/>
      <c r="I277" s="239">
        <f>ROUND(E277*H277,2)</f>
        <v>0</v>
      </c>
      <c r="J277" s="238"/>
      <c r="K277" s="239">
        <f>ROUND(E277*J277,2)</f>
        <v>0</v>
      </c>
      <c r="L277" s="239">
        <v>21</v>
      </c>
      <c r="M277" s="239">
        <f>G277*(1+L277/100)</f>
        <v>0</v>
      </c>
      <c r="N277" s="237">
        <v>3.1900000000000001E-3</v>
      </c>
      <c r="O277" s="237">
        <f>ROUND(E277*N277,2)</f>
        <v>0.12</v>
      </c>
      <c r="P277" s="237">
        <v>0</v>
      </c>
      <c r="Q277" s="237">
        <f>ROUND(E277*P277,2)</f>
        <v>0</v>
      </c>
      <c r="R277" s="239"/>
      <c r="S277" s="239" t="s">
        <v>288</v>
      </c>
      <c r="T277" s="240" t="s">
        <v>289</v>
      </c>
      <c r="U277" s="222">
        <v>0.8044</v>
      </c>
      <c r="V277" s="222">
        <f>ROUND(E277*U277,2)</f>
        <v>29.76</v>
      </c>
      <c r="W277" s="222"/>
      <c r="X277" s="222" t="s">
        <v>290</v>
      </c>
      <c r="Y277" s="222" t="s">
        <v>291</v>
      </c>
      <c r="Z277" s="212"/>
      <c r="AA277" s="212"/>
      <c r="AB277" s="212"/>
      <c r="AC277" s="212"/>
      <c r="AD277" s="212"/>
      <c r="AE277" s="212"/>
      <c r="AF277" s="212"/>
      <c r="AG277" s="212" t="s">
        <v>354</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49" t="s">
        <v>1731</v>
      </c>
      <c r="D278" s="243"/>
      <c r="E278" s="243"/>
      <c r="F278" s="243"/>
      <c r="G278" s="243"/>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301</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2" t="s">
        <v>1745</v>
      </c>
      <c r="D279" s="245"/>
      <c r="E279" s="245"/>
      <c r="F279" s="245"/>
      <c r="G279" s="245"/>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301</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5">
      <c r="A280" s="219"/>
      <c r="B280" s="220"/>
      <c r="C280" s="265" t="s">
        <v>1746</v>
      </c>
      <c r="D280" s="257"/>
      <c r="E280" s="258">
        <v>37</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358</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50"/>
      <c r="D281" s="241"/>
      <c r="E281" s="241"/>
      <c r="F281" s="241"/>
      <c r="G281" s="241"/>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30.6" outlineLevel="1" x14ac:dyDescent="0.25">
      <c r="A282" s="234">
        <v>62</v>
      </c>
      <c r="B282" s="235" t="s">
        <v>1747</v>
      </c>
      <c r="C282" s="247" t="s">
        <v>1748</v>
      </c>
      <c r="D282" s="236" t="s">
        <v>386</v>
      </c>
      <c r="E282" s="237">
        <v>45</v>
      </c>
      <c r="F282" s="238"/>
      <c r="G282" s="239">
        <f>ROUND(E282*F282,2)</f>
        <v>0</v>
      </c>
      <c r="H282" s="238"/>
      <c r="I282" s="239">
        <f>ROUND(E282*H282,2)</f>
        <v>0</v>
      </c>
      <c r="J282" s="238"/>
      <c r="K282" s="239">
        <f>ROUND(E282*J282,2)</f>
        <v>0</v>
      </c>
      <c r="L282" s="239">
        <v>21</v>
      </c>
      <c r="M282" s="239">
        <f>G282*(1+L282/100)</f>
        <v>0</v>
      </c>
      <c r="N282" s="237">
        <v>1.65E-3</v>
      </c>
      <c r="O282" s="237">
        <f>ROUND(E282*N282,2)</f>
        <v>7.0000000000000007E-2</v>
      </c>
      <c r="P282" s="237">
        <v>0</v>
      </c>
      <c r="Q282" s="237">
        <f>ROUND(E282*P282,2)</f>
        <v>0</v>
      </c>
      <c r="R282" s="239"/>
      <c r="S282" s="239" t="s">
        <v>288</v>
      </c>
      <c r="T282" s="240" t="s">
        <v>289</v>
      </c>
      <c r="U282" s="222">
        <v>0.64842</v>
      </c>
      <c r="V282" s="222">
        <f>ROUND(E282*U282,2)</f>
        <v>29.18</v>
      </c>
      <c r="W282" s="222"/>
      <c r="X282" s="222" t="s">
        <v>290</v>
      </c>
      <c r="Y282" s="222" t="s">
        <v>291</v>
      </c>
      <c r="Z282" s="212"/>
      <c r="AA282" s="212"/>
      <c r="AB282" s="212"/>
      <c r="AC282" s="212"/>
      <c r="AD282" s="212"/>
      <c r="AE282" s="212"/>
      <c r="AF282" s="212"/>
      <c r="AG282" s="212" t="s">
        <v>354</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9" t="s">
        <v>1731</v>
      </c>
      <c r="D283" s="243"/>
      <c r="E283" s="243"/>
      <c r="F283" s="243"/>
      <c r="G283" s="243"/>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301</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52" t="s">
        <v>1749</v>
      </c>
      <c r="D284" s="245"/>
      <c r="E284" s="245"/>
      <c r="F284" s="245"/>
      <c r="G284" s="245"/>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301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65" t="s">
        <v>1750</v>
      </c>
      <c r="D285" s="257"/>
      <c r="E285" s="258">
        <v>22</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358</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5" t="s">
        <v>1751</v>
      </c>
      <c r="D286" s="257"/>
      <c r="E286" s="258">
        <v>23</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358</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0"/>
      <c r="D287" s="241"/>
      <c r="E287" s="241"/>
      <c r="F287" s="241"/>
      <c r="G287" s="241"/>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63</v>
      </c>
      <c r="B288" s="235" t="s">
        <v>1752</v>
      </c>
      <c r="C288" s="247" t="s">
        <v>1753</v>
      </c>
      <c r="D288" s="236" t="s">
        <v>386</v>
      </c>
      <c r="E288" s="237">
        <v>9</v>
      </c>
      <c r="F288" s="238"/>
      <c r="G288" s="239">
        <f>ROUND(E288*F288,2)</f>
        <v>0</v>
      </c>
      <c r="H288" s="238"/>
      <c r="I288" s="239">
        <f>ROUND(E288*H288,2)</f>
        <v>0</v>
      </c>
      <c r="J288" s="238"/>
      <c r="K288" s="239">
        <f>ROUND(E288*J288,2)</f>
        <v>0</v>
      </c>
      <c r="L288" s="239">
        <v>21</v>
      </c>
      <c r="M288" s="239">
        <f>G288*(1+L288/100)</f>
        <v>0</v>
      </c>
      <c r="N288" s="237">
        <v>1.7700000000000001E-3</v>
      </c>
      <c r="O288" s="237">
        <f>ROUND(E288*N288,2)</f>
        <v>0.02</v>
      </c>
      <c r="P288" s="237">
        <v>0</v>
      </c>
      <c r="Q288" s="237">
        <f>ROUND(E288*P288,2)</f>
        <v>0</v>
      </c>
      <c r="R288" s="239" t="s">
        <v>1686</v>
      </c>
      <c r="S288" s="239" t="s">
        <v>305</v>
      </c>
      <c r="T288" s="240" t="s">
        <v>289</v>
      </c>
      <c r="U288" s="222">
        <v>0.8</v>
      </c>
      <c r="V288" s="222">
        <f>ROUND(E288*U288,2)</f>
        <v>7.2</v>
      </c>
      <c r="W288" s="222"/>
      <c r="X288" s="222" t="s">
        <v>290</v>
      </c>
      <c r="Y288" s="222" t="s">
        <v>291</v>
      </c>
      <c r="Z288" s="212"/>
      <c r="AA288" s="212"/>
      <c r="AB288" s="212"/>
      <c r="AC288" s="212"/>
      <c r="AD288" s="212"/>
      <c r="AE288" s="212"/>
      <c r="AF288" s="212"/>
      <c r="AG288" s="212" t="s">
        <v>354</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64" t="s">
        <v>1720</v>
      </c>
      <c r="D289" s="263"/>
      <c r="E289" s="263"/>
      <c r="F289" s="263"/>
      <c r="G289" s="263"/>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356</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5">
      <c r="A290" s="219"/>
      <c r="B290" s="220"/>
      <c r="C290" s="252" t="s">
        <v>1720</v>
      </c>
      <c r="D290" s="245"/>
      <c r="E290" s="245"/>
      <c r="F290" s="245"/>
      <c r="G290" s="245"/>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301</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2" t="s">
        <v>1721</v>
      </c>
      <c r="D291" s="245"/>
      <c r="E291" s="245"/>
      <c r="F291" s="245"/>
      <c r="G291" s="245"/>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301</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5" t="s">
        <v>1754</v>
      </c>
      <c r="D292" s="257"/>
      <c r="E292" s="258">
        <v>3</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358</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5" t="s">
        <v>1755</v>
      </c>
      <c r="D293" s="257"/>
      <c r="E293" s="258">
        <v>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358</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50"/>
      <c r="D294" s="241"/>
      <c r="E294" s="241"/>
      <c r="F294" s="241"/>
      <c r="G294" s="241"/>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293</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5">
      <c r="A295" s="234">
        <v>64</v>
      </c>
      <c r="B295" s="235" t="s">
        <v>1756</v>
      </c>
      <c r="C295" s="247" t="s">
        <v>1757</v>
      </c>
      <c r="D295" s="236" t="s">
        <v>386</v>
      </c>
      <c r="E295" s="237">
        <v>59.5</v>
      </c>
      <c r="F295" s="238"/>
      <c r="G295" s="239">
        <f>ROUND(E295*F295,2)</f>
        <v>0</v>
      </c>
      <c r="H295" s="238"/>
      <c r="I295" s="239">
        <f>ROUND(E295*H295,2)</f>
        <v>0</v>
      </c>
      <c r="J295" s="238"/>
      <c r="K295" s="239">
        <f>ROUND(E295*J295,2)</f>
        <v>0</v>
      </c>
      <c r="L295" s="239">
        <v>21</v>
      </c>
      <c r="M295" s="239">
        <f>G295*(1+L295/100)</f>
        <v>0</v>
      </c>
      <c r="N295" s="237">
        <v>2.2000000000000001E-3</v>
      </c>
      <c r="O295" s="237">
        <f>ROUND(E295*N295,2)</f>
        <v>0.13</v>
      </c>
      <c r="P295" s="237">
        <v>0</v>
      </c>
      <c r="Q295" s="237">
        <f>ROUND(E295*P295,2)</f>
        <v>0</v>
      </c>
      <c r="R295" s="239" t="s">
        <v>1686</v>
      </c>
      <c r="S295" s="239" t="s">
        <v>305</v>
      </c>
      <c r="T295" s="240" t="s">
        <v>289</v>
      </c>
      <c r="U295" s="222">
        <v>0.8</v>
      </c>
      <c r="V295" s="222">
        <f>ROUND(E295*U295,2)</f>
        <v>47.6</v>
      </c>
      <c r="W295" s="222"/>
      <c r="X295" s="222" t="s">
        <v>290</v>
      </c>
      <c r="Y295" s="222" t="s">
        <v>291</v>
      </c>
      <c r="Z295" s="212"/>
      <c r="AA295" s="212"/>
      <c r="AB295" s="212"/>
      <c r="AC295" s="212"/>
      <c r="AD295" s="212"/>
      <c r="AE295" s="212"/>
      <c r="AF295" s="212"/>
      <c r="AG295" s="212" t="s">
        <v>354</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64" t="s">
        <v>1720</v>
      </c>
      <c r="D296" s="263"/>
      <c r="E296" s="263"/>
      <c r="F296" s="263"/>
      <c r="G296" s="263"/>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356</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52" t="s">
        <v>1720</v>
      </c>
      <c r="D297" s="245"/>
      <c r="E297" s="245"/>
      <c r="F297" s="245"/>
      <c r="G297" s="245"/>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301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2" t="s">
        <v>1721</v>
      </c>
      <c r="D298" s="245"/>
      <c r="E298" s="245"/>
      <c r="F298" s="245"/>
      <c r="G298" s="245"/>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301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65" t="s">
        <v>1758</v>
      </c>
      <c r="D299" s="257"/>
      <c r="E299" s="258">
        <v>28</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358</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5" t="s">
        <v>1759</v>
      </c>
      <c r="D300" s="257"/>
      <c r="E300" s="258">
        <v>31.5</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358</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50"/>
      <c r="D301" s="241"/>
      <c r="E301" s="241"/>
      <c r="F301" s="241"/>
      <c r="G301" s="241"/>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293</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34">
        <v>65</v>
      </c>
      <c r="B302" s="235" t="s">
        <v>1760</v>
      </c>
      <c r="C302" s="247" t="s">
        <v>1761</v>
      </c>
      <c r="D302" s="236" t="s">
        <v>386</v>
      </c>
      <c r="E302" s="237">
        <v>3</v>
      </c>
      <c r="F302" s="238"/>
      <c r="G302" s="239">
        <f>ROUND(E302*F302,2)</f>
        <v>0</v>
      </c>
      <c r="H302" s="238"/>
      <c r="I302" s="239">
        <f>ROUND(E302*H302,2)</f>
        <v>0</v>
      </c>
      <c r="J302" s="238"/>
      <c r="K302" s="239">
        <f>ROUND(E302*J302,2)</f>
        <v>0</v>
      </c>
      <c r="L302" s="239">
        <v>21</v>
      </c>
      <c r="M302" s="239">
        <f>G302*(1+L302/100)</f>
        <v>0</v>
      </c>
      <c r="N302" s="237">
        <v>3.2000000000000002E-3</v>
      </c>
      <c r="O302" s="237">
        <f>ROUND(E302*N302,2)</f>
        <v>0.01</v>
      </c>
      <c r="P302" s="237">
        <v>0</v>
      </c>
      <c r="Q302" s="237">
        <f>ROUND(E302*P302,2)</f>
        <v>0</v>
      </c>
      <c r="R302" s="239" t="s">
        <v>1686</v>
      </c>
      <c r="S302" s="239" t="s">
        <v>305</v>
      </c>
      <c r="T302" s="240" t="s">
        <v>289</v>
      </c>
      <c r="U302" s="222">
        <v>0.55000000000000004</v>
      </c>
      <c r="V302" s="222">
        <f>ROUND(E302*U302,2)</f>
        <v>1.65</v>
      </c>
      <c r="W302" s="222"/>
      <c r="X302" s="222" t="s">
        <v>290</v>
      </c>
      <c r="Y302" s="222" t="s">
        <v>291</v>
      </c>
      <c r="Z302" s="212"/>
      <c r="AA302" s="212"/>
      <c r="AB302" s="212"/>
      <c r="AC302" s="212"/>
      <c r="AD302" s="212"/>
      <c r="AE302" s="212"/>
      <c r="AF302" s="212"/>
      <c r="AG302" s="212" t="s">
        <v>354</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64" t="s">
        <v>1720</v>
      </c>
      <c r="D303" s="263"/>
      <c r="E303" s="263"/>
      <c r="F303" s="263"/>
      <c r="G303" s="263"/>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356</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52" t="s">
        <v>1720</v>
      </c>
      <c r="D304" s="245"/>
      <c r="E304" s="245"/>
      <c r="F304" s="245"/>
      <c r="G304" s="245"/>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2" t="s">
        <v>1721</v>
      </c>
      <c r="D305" s="245"/>
      <c r="E305" s="245"/>
      <c r="F305" s="245"/>
      <c r="G305" s="245"/>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301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5">
      <c r="A306" s="219"/>
      <c r="B306" s="220"/>
      <c r="C306" s="265" t="s">
        <v>1762</v>
      </c>
      <c r="D306" s="257"/>
      <c r="E306" s="258">
        <v>3</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358</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5">
      <c r="A307" s="219"/>
      <c r="B307" s="220"/>
      <c r="C307" s="250"/>
      <c r="D307" s="241"/>
      <c r="E307" s="241"/>
      <c r="F307" s="241"/>
      <c r="G307" s="241"/>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293</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5">
      <c r="A308" s="234">
        <v>66</v>
      </c>
      <c r="B308" s="235" t="s">
        <v>1763</v>
      </c>
      <c r="C308" s="247" t="s">
        <v>1764</v>
      </c>
      <c r="D308" s="236" t="s">
        <v>386</v>
      </c>
      <c r="E308" s="237">
        <v>246.5</v>
      </c>
      <c r="F308" s="238"/>
      <c r="G308" s="239">
        <f>ROUND(E308*F308,2)</f>
        <v>0</v>
      </c>
      <c r="H308" s="238"/>
      <c r="I308" s="239">
        <f>ROUND(E308*H308,2)</f>
        <v>0</v>
      </c>
      <c r="J308" s="238"/>
      <c r="K308" s="239">
        <f>ROUND(E308*J308,2)</f>
        <v>0</v>
      </c>
      <c r="L308" s="239">
        <v>21</v>
      </c>
      <c r="M308" s="239">
        <f>G308*(1+L308/100)</f>
        <v>0</v>
      </c>
      <c r="N308" s="237">
        <v>0</v>
      </c>
      <c r="O308" s="237">
        <f>ROUND(E308*N308,2)</f>
        <v>0</v>
      </c>
      <c r="P308" s="237">
        <v>0</v>
      </c>
      <c r="Q308" s="237">
        <f>ROUND(E308*P308,2)</f>
        <v>0</v>
      </c>
      <c r="R308" s="239" t="s">
        <v>1686</v>
      </c>
      <c r="S308" s="239" t="s">
        <v>305</v>
      </c>
      <c r="T308" s="240" t="s">
        <v>289</v>
      </c>
      <c r="U308" s="222">
        <v>4.8000000000000001E-2</v>
      </c>
      <c r="V308" s="222">
        <f>ROUND(E308*U308,2)</f>
        <v>11.83</v>
      </c>
      <c r="W308" s="222"/>
      <c r="X308" s="222" t="s">
        <v>290</v>
      </c>
      <c r="Y308" s="222" t="s">
        <v>291</v>
      </c>
      <c r="Z308" s="212"/>
      <c r="AA308" s="212"/>
      <c r="AB308" s="212"/>
      <c r="AC308" s="212"/>
      <c r="AD308" s="212"/>
      <c r="AE308" s="212"/>
      <c r="AF308" s="212"/>
      <c r="AG308" s="212" t="s">
        <v>354</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65" t="s">
        <v>1765</v>
      </c>
      <c r="D309" s="257"/>
      <c r="E309" s="258">
        <v>48</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358</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5" t="s">
        <v>1766</v>
      </c>
      <c r="D310" s="257"/>
      <c r="E310" s="258">
        <v>18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358</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5" t="s">
        <v>1767</v>
      </c>
      <c r="D311" s="257"/>
      <c r="E311" s="258">
        <v>12</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358</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5" t="s">
        <v>1768</v>
      </c>
      <c r="D312" s="257"/>
      <c r="E312" s="258">
        <v>6</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358</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5" t="s">
        <v>1769</v>
      </c>
      <c r="D313" s="257"/>
      <c r="E313" s="258">
        <v>20</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358</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5" t="s">
        <v>1770</v>
      </c>
      <c r="D314" s="257"/>
      <c r="E314" s="258">
        <v>88.5</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358</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5" t="s">
        <v>1771</v>
      </c>
      <c r="D315" s="257"/>
      <c r="E315" s="258">
        <v>45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358</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1772</v>
      </c>
      <c r="D316" s="257"/>
      <c r="E316" s="258">
        <v>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358</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c r="D317" s="241"/>
      <c r="E317" s="241"/>
      <c r="F317" s="241"/>
      <c r="G317" s="241"/>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293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5">
      <c r="A318" s="234">
        <v>67</v>
      </c>
      <c r="B318" s="235" t="s">
        <v>1773</v>
      </c>
      <c r="C318" s="247" t="s">
        <v>1774</v>
      </c>
      <c r="D318" s="236" t="s">
        <v>386</v>
      </c>
      <c r="E318" s="237">
        <v>99.5</v>
      </c>
      <c r="F318" s="238"/>
      <c r="G318" s="239">
        <f>ROUND(E318*F318,2)</f>
        <v>0</v>
      </c>
      <c r="H318" s="238"/>
      <c r="I318" s="239">
        <f>ROUND(E318*H318,2)</f>
        <v>0</v>
      </c>
      <c r="J318" s="238"/>
      <c r="K318" s="239">
        <f>ROUND(E318*J318,2)</f>
        <v>0</v>
      </c>
      <c r="L318" s="239">
        <v>21</v>
      </c>
      <c r="M318" s="239">
        <f>G318*(1+L318/100)</f>
        <v>0</v>
      </c>
      <c r="N318" s="237">
        <v>0</v>
      </c>
      <c r="O318" s="237">
        <f>ROUND(E318*N318,2)</f>
        <v>0</v>
      </c>
      <c r="P318" s="237">
        <v>0</v>
      </c>
      <c r="Q318" s="237">
        <f>ROUND(E318*P318,2)</f>
        <v>0</v>
      </c>
      <c r="R318" s="239" t="s">
        <v>1686</v>
      </c>
      <c r="S318" s="239" t="s">
        <v>305</v>
      </c>
      <c r="T318" s="240" t="s">
        <v>289</v>
      </c>
      <c r="U318" s="222">
        <v>5.8999999999999997E-2</v>
      </c>
      <c r="V318" s="222">
        <f>ROUND(E318*U318,2)</f>
        <v>5.87</v>
      </c>
      <c r="W318" s="222"/>
      <c r="X318" s="222" t="s">
        <v>290</v>
      </c>
      <c r="Y318" s="222" t="s">
        <v>291</v>
      </c>
      <c r="Z318" s="212"/>
      <c r="AA318" s="212"/>
      <c r="AB318" s="212"/>
      <c r="AC318" s="212"/>
      <c r="AD318" s="212"/>
      <c r="AE318" s="212"/>
      <c r="AF318" s="212"/>
      <c r="AG318" s="212" t="s">
        <v>354</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5" t="s">
        <v>1775</v>
      </c>
      <c r="D319" s="257"/>
      <c r="E319" s="258">
        <v>37</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358</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5" t="s">
        <v>1776</v>
      </c>
      <c r="D320" s="257"/>
      <c r="E320" s="258">
        <v>59.5</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358</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1777</v>
      </c>
      <c r="D321" s="257"/>
      <c r="E321" s="258">
        <v>3</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358</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50"/>
      <c r="D322" s="241"/>
      <c r="E322" s="241"/>
      <c r="F322" s="241"/>
      <c r="G322" s="241"/>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293</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5">
      <c r="A323" s="234">
        <v>68</v>
      </c>
      <c r="B323" s="235" t="s">
        <v>1778</v>
      </c>
      <c r="C323" s="247" t="s">
        <v>1779</v>
      </c>
      <c r="D323" s="236" t="s">
        <v>287</v>
      </c>
      <c r="E323" s="237">
        <v>8</v>
      </c>
      <c r="F323" s="238"/>
      <c r="G323" s="239">
        <f>ROUND(E323*F323,2)</f>
        <v>0</v>
      </c>
      <c r="H323" s="238"/>
      <c r="I323" s="239">
        <f>ROUND(E323*H323,2)</f>
        <v>0</v>
      </c>
      <c r="J323" s="238"/>
      <c r="K323" s="239">
        <f>ROUND(E323*J323,2)</f>
        <v>0</v>
      </c>
      <c r="L323" s="239">
        <v>21</v>
      </c>
      <c r="M323" s="239">
        <f>G323*(1+L323/100)</f>
        <v>0</v>
      </c>
      <c r="N323" s="237">
        <v>2.0000000000000001E-4</v>
      </c>
      <c r="O323" s="237">
        <f>ROUND(E323*N323,2)</f>
        <v>0</v>
      </c>
      <c r="P323" s="237">
        <v>0</v>
      </c>
      <c r="Q323" s="237">
        <f>ROUND(E323*P323,2)</f>
        <v>0</v>
      </c>
      <c r="R323" s="239" t="s">
        <v>881</v>
      </c>
      <c r="S323" s="239" t="s">
        <v>305</v>
      </c>
      <c r="T323" s="240" t="s">
        <v>289</v>
      </c>
      <c r="U323" s="222">
        <v>0</v>
      </c>
      <c r="V323" s="222">
        <f>ROUND(E323*U323,2)</f>
        <v>0</v>
      </c>
      <c r="W323" s="222"/>
      <c r="X323" s="222" t="s">
        <v>882</v>
      </c>
      <c r="Y323" s="222" t="s">
        <v>291</v>
      </c>
      <c r="Z323" s="212"/>
      <c r="AA323" s="212"/>
      <c r="AB323" s="212"/>
      <c r="AC323" s="212"/>
      <c r="AD323" s="212"/>
      <c r="AE323" s="212"/>
      <c r="AF323" s="212"/>
      <c r="AG323" s="212" t="s">
        <v>883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48"/>
      <c r="D324" s="242"/>
      <c r="E324" s="242"/>
      <c r="F324" s="242"/>
      <c r="G324" s="24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293</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4">
        <v>69</v>
      </c>
      <c r="B325" s="235" t="s">
        <v>1780</v>
      </c>
      <c r="C325" s="247" t="s">
        <v>1781</v>
      </c>
      <c r="D325" s="236" t="s">
        <v>287</v>
      </c>
      <c r="E325" s="237">
        <v>10</v>
      </c>
      <c r="F325" s="238"/>
      <c r="G325" s="239">
        <f>ROUND(E325*F325,2)</f>
        <v>0</v>
      </c>
      <c r="H325" s="238"/>
      <c r="I325" s="239">
        <f>ROUND(E325*H325,2)</f>
        <v>0</v>
      </c>
      <c r="J325" s="238"/>
      <c r="K325" s="239">
        <f>ROUND(E325*J325,2)</f>
        <v>0</v>
      </c>
      <c r="L325" s="239">
        <v>21</v>
      </c>
      <c r="M325" s="239">
        <f>G325*(1+L325/100)</f>
        <v>0</v>
      </c>
      <c r="N325" s="237">
        <v>3.8000000000000002E-4</v>
      </c>
      <c r="O325" s="237">
        <f>ROUND(E325*N325,2)</f>
        <v>0</v>
      </c>
      <c r="P325" s="237">
        <v>0</v>
      </c>
      <c r="Q325" s="237">
        <f>ROUND(E325*P325,2)</f>
        <v>0</v>
      </c>
      <c r="R325" s="239" t="s">
        <v>881</v>
      </c>
      <c r="S325" s="239" t="s">
        <v>305</v>
      </c>
      <c r="T325" s="240" t="s">
        <v>289</v>
      </c>
      <c r="U325" s="222">
        <v>0</v>
      </c>
      <c r="V325" s="222">
        <f>ROUND(E325*U325,2)</f>
        <v>0</v>
      </c>
      <c r="W325" s="222"/>
      <c r="X325" s="222" t="s">
        <v>882</v>
      </c>
      <c r="Y325" s="222" t="s">
        <v>291</v>
      </c>
      <c r="Z325" s="212"/>
      <c r="AA325" s="212"/>
      <c r="AB325" s="212"/>
      <c r="AC325" s="212"/>
      <c r="AD325" s="212"/>
      <c r="AE325" s="212"/>
      <c r="AF325" s="212"/>
      <c r="AG325" s="212" t="s">
        <v>883</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48"/>
      <c r="D326" s="242"/>
      <c r="E326" s="242"/>
      <c r="F326" s="242"/>
      <c r="G326" s="24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293</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5">
      <c r="A327" s="234">
        <v>70</v>
      </c>
      <c r="B327" s="235" t="s">
        <v>1782</v>
      </c>
      <c r="C327" s="247" t="s">
        <v>1783</v>
      </c>
      <c r="D327" s="236" t="s">
        <v>287</v>
      </c>
      <c r="E327" s="237">
        <v>1</v>
      </c>
      <c r="F327" s="238"/>
      <c r="G327" s="239">
        <f>ROUND(E327*F327,2)</f>
        <v>0</v>
      </c>
      <c r="H327" s="238"/>
      <c r="I327" s="239">
        <f>ROUND(E327*H327,2)</f>
        <v>0</v>
      </c>
      <c r="J327" s="238"/>
      <c r="K327" s="239">
        <f>ROUND(E327*J327,2)</f>
        <v>0</v>
      </c>
      <c r="L327" s="239">
        <v>21</v>
      </c>
      <c r="M327" s="239">
        <f>G327*(1+L327/100)</f>
        <v>0</v>
      </c>
      <c r="N327" s="237">
        <v>5.9000000000000003E-4</v>
      </c>
      <c r="O327" s="237">
        <f>ROUND(E327*N327,2)</f>
        <v>0</v>
      </c>
      <c r="P327" s="237">
        <v>0</v>
      </c>
      <c r="Q327" s="237">
        <f>ROUND(E327*P327,2)</f>
        <v>0</v>
      </c>
      <c r="R327" s="239" t="s">
        <v>881</v>
      </c>
      <c r="S327" s="239" t="s">
        <v>305</v>
      </c>
      <c r="T327" s="240" t="s">
        <v>289</v>
      </c>
      <c r="U327" s="222">
        <v>0</v>
      </c>
      <c r="V327" s="222">
        <f>ROUND(E327*U327,2)</f>
        <v>0</v>
      </c>
      <c r="W327" s="222"/>
      <c r="X327" s="222" t="s">
        <v>882</v>
      </c>
      <c r="Y327" s="222" t="s">
        <v>291</v>
      </c>
      <c r="Z327" s="212"/>
      <c r="AA327" s="212"/>
      <c r="AB327" s="212"/>
      <c r="AC327" s="212"/>
      <c r="AD327" s="212"/>
      <c r="AE327" s="212"/>
      <c r="AF327" s="212"/>
      <c r="AG327" s="212" t="s">
        <v>883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48"/>
      <c r="D328" s="242"/>
      <c r="E328" s="242"/>
      <c r="F328" s="242"/>
      <c r="G328" s="24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293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5">
      <c r="A329" s="234">
        <v>71</v>
      </c>
      <c r="B329" s="235" t="s">
        <v>1784</v>
      </c>
      <c r="C329" s="247" t="s">
        <v>1785</v>
      </c>
      <c r="D329" s="236" t="s">
        <v>287</v>
      </c>
      <c r="E329" s="237">
        <v>10</v>
      </c>
      <c r="F329" s="238"/>
      <c r="G329" s="239">
        <f>ROUND(E329*F329,2)</f>
        <v>0</v>
      </c>
      <c r="H329" s="238"/>
      <c r="I329" s="239">
        <f>ROUND(E329*H329,2)</f>
        <v>0</v>
      </c>
      <c r="J329" s="238"/>
      <c r="K329" s="239">
        <f>ROUND(E329*J329,2)</f>
        <v>0</v>
      </c>
      <c r="L329" s="239">
        <v>21</v>
      </c>
      <c r="M329" s="239">
        <f>G329*(1+L329/100)</f>
        <v>0</v>
      </c>
      <c r="N329" s="237">
        <v>1.7999999999999999E-2</v>
      </c>
      <c r="O329" s="237">
        <f>ROUND(E329*N329,2)</f>
        <v>0.18</v>
      </c>
      <c r="P329" s="237">
        <v>0</v>
      </c>
      <c r="Q329" s="237">
        <f>ROUND(E329*P329,2)</f>
        <v>0</v>
      </c>
      <c r="R329" s="239"/>
      <c r="S329" s="239" t="s">
        <v>288</v>
      </c>
      <c r="T329" s="240" t="s">
        <v>289</v>
      </c>
      <c r="U329" s="222">
        <v>0</v>
      </c>
      <c r="V329" s="222">
        <f>ROUND(E329*U329,2)</f>
        <v>0</v>
      </c>
      <c r="W329" s="222"/>
      <c r="X329" s="222" t="s">
        <v>882</v>
      </c>
      <c r="Y329" s="222" t="s">
        <v>291</v>
      </c>
      <c r="Z329" s="212"/>
      <c r="AA329" s="212"/>
      <c r="AB329" s="212"/>
      <c r="AC329" s="212"/>
      <c r="AD329" s="212"/>
      <c r="AE329" s="212"/>
      <c r="AF329" s="212"/>
      <c r="AG329" s="212" t="s">
        <v>883</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48"/>
      <c r="D330" s="242"/>
      <c r="E330" s="242"/>
      <c r="F330" s="242"/>
      <c r="G330" s="24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293</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5">
      <c r="A331" s="234">
        <v>72</v>
      </c>
      <c r="B331" s="235" t="s">
        <v>1786</v>
      </c>
      <c r="C331" s="247" t="s">
        <v>1787</v>
      </c>
      <c r="D331" s="236" t="s">
        <v>647</v>
      </c>
      <c r="E331" s="237">
        <v>0.91605000000000003</v>
      </c>
      <c r="F331" s="238"/>
      <c r="G331" s="239">
        <f>ROUND(E331*F331,2)</f>
        <v>0</v>
      </c>
      <c r="H331" s="238"/>
      <c r="I331" s="239">
        <f>ROUND(E331*H331,2)</f>
        <v>0</v>
      </c>
      <c r="J331" s="238"/>
      <c r="K331" s="239">
        <f>ROUND(E331*J331,2)</f>
        <v>0</v>
      </c>
      <c r="L331" s="239">
        <v>21</v>
      </c>
      <c r="M331" s="239">
        <f>G331*(1+L331/100)</f>
        <v>0</v>
      </c>
      <c r="N331" s="237">
        <v>0</v>
      </c>
      <c r="O331" s="237">
        <f>ROUND(E331*N331,2)</f>
        <v>0</v>
      </c>
      <c r="P331" s="237">
        <v>0</v>
      </c>
      <c r="Q331" s="237">
        <f>ROUND(E331*P331,2)</f>
        <v>0</v>
      </c>
      <c r="R331" s="239"/>
      <c r="S331" s="239" t="s">
        <v>288</v>
      </c>
      <c r="T331" s="240" t="s">
        <v>289</v>
      </c>
      <c r="U331" s="222">
        <v>1.47</v>
      </c>
      <c r="V331" s="222">
        <f>ROUND(E331*U331,2)</f>
        <v>1.35</v>
      </c>
      <c r="W331" s="222"/>
      <c r="X331" s="222" t="s">
        <v>290</v>
      </c>
      <c r="Y331" s="222" t="s">
        <v>291</v>
      </c>
      <c r="Z331" s="212"/>
      <c r="AA331" s="212"/>
      <c r="AB331" s="212"/>
      <c r="AC331" s="212"/>
      <c r="AD331" s="212"/>
      <c r="AE331" s="212"/>
      <c r="AF331" s="212"/>
      <c r="AG331" s="212" t="s">
        <v>1680</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49" t="s">
        <v>1788</v>
      </c>
      <c r="D332" s="243"/>
      <c r="E332" s="243"/>
      <c r="F332" s="243"/>
      <c r="G332" s="243"/>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301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50"/>
      <c r="D333" s="241"/>
      <c r="E333" s="241"/>
      <c r="F333" s="241"/>
      <c r="G333" s="241"/>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293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x14ac:dyDescent="0.25">
      <c r="A334" s="227" t="s">
        <v>283</v>
      </c>
      <c r="B334" s="228" t="s">
        <v>201</v>
      </c>
      <c r="C334" s="246" t="s">
        <v>202</v>
      </c>
      <c r="D334" s="229"/>
      <c r="E334" s="230"/>
      <c r="F334" s="231"/>
      <c r="G334" s="231">
        <f>SUMIF(AG335:AG458,"&lt;&gt;NOR",G335:G458)</f>
        <v>0</v>
      </c>
      <c r="H334" s="231"/>
      <c r="I334" s="231">
        <f>SUM(I335:I458)</f>
        <v>0</v>
      </c>
      <c r="J334" s="231"/>
      <c r="K334" s="231">
        <f>SUM(K335:K458)</f>
        <v>0</v>
      </c>
      <c r="L334" s="231"/>
      <c r="M334" s="231">
        <f>SUM(M335:M458)</f>
        <v>0</v>
      </c>
      <c r="N334" s="230"/>
      <c r="O334" s="230">
        <f>SUM(O335:O458)</f>
        <v>0.54</v>
      </c>
      <c r="P334" s="230"/>
      <c r="Q334" s="230">
        <f>SUM(Q335:Q458)</f>
        <v>0.39</v>
      </c>
      <c r="R334" s="231"/>
      <c r="S334" s="231"/>
      <c r="T334" s="232"/>
      <c r="U334" s="226"/>
      <c r="V334" s="226">
        <f>SUM(V335:V458)</f>
        <v>361.38000000000005</v>
      </c>
      <c r="W334" s="226"/>
      <c r="X334" s="226"/>
      <c r="Y334" s="226"/>
      <c r="AG334" t="s">
        <v>284</v>
      </c>
    </row>
    <row r="335" spans="1:60" outlineLevel="1" x14ac:dyDescent="0.25">
      <c r="A335" s="234">
        <v>73</v>
      </c>
      <c r="B335" s="235" t="s">
        <v>1789</v>
      </c>
      <c r="C335" s="247" t="s">
        <v>1790</v>
      </c>
      <c r="D335" s="236" t="s">
        <v>1791</v>
      </c>
      <c r="E335" s="237">
        <v>3</v>
      </c>
      <c r="F335" s="238"/>
      <c r="G335" s="239">
        <f>ROUND(E335*F335,2)</f>
        <v>0</v>
      </c>
      <c r="H335" s="238"/>
      <c r="I335" s="239">
        <f>ROUND(E335*H335,2)</f>
        <v>0</v>
      </c>
      <c r="J335" s="238"/>
      <c r="K335" s="239">
        <f>ROUND(E335*J335,2)</f>
        <v>0</v>
      </c>
      <c r="L335" s="239">
        <v>21</v>
      </c>
      <c r="M335" s="239">
        <f>G335*(1+L335/100)</f>
        <v>0</v>
      </c>
      <c r="N335" s="237">
        <v>0</v>
      </c>
      <c r="O335" s="237">
        <f>ROUND(E335*N335,2)</f>
        <v>0</v>
      </c>
      <c r="P335" s="237">
        <v>0</v>
      </c>
      <c r="Q335" s="237">
        <f>ROUND(E335*P335,2)</f>
        <v>0</v>
      </c>
      <c r="R335" s="239"/>
      <c r="S335" s="239" t="s">
        <v>288</v>
      </c>
      <c r="T335" s="240" t="s">
        <v>289</v>
      </c>
      <c r="U335" s="222">
        <v>0.5</v>
      </c>
      <c r="V335" s="222">
        <f>ROUND(E335*U335,2)</f>
        <v>1.5</v>
      </c>
      <c r="W335" s="222"/>
      <c r="X335" s="222" t="s">
        <v>290</v>
      </c>
      <c r="Y335" s="222" t="s">
        <v>291</v>
      </c>
      <c r="Z335" s="212"/>
      <c r="AA335" s="212"/>
      <c r="AB335" s="212"/>
      <c r="AC335" s="212"/>
      <c r="AD335" s="212"/>
      <c r="AE335" s="212"/>
      <c r="AF335" s="212"/>
      <c r="AG335" s="212" t="s">
        <v>354</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48"/>
      <c r="D336" s="242"/>
      <c r="E336" s="242"/>
      <c r="F336" s="242"/>
      <c r="G336" s="24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293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5">
      <c r="A337" s="234">
        <v>74</v>
      </c>
      <c r="B337" s="235" t="s">
        <v>1792</v>
      </c>
      <c r="C337" s="247" t="s">
        <v>1793</v>
      </c>
      <c r="D337" s="236" t="s">
        <v>386</v>
      </c>
      <c r="E337" s="237">
        <v>80</v>
      </c>
      <c r="F337" s="238"/>
      <c r="G337" s="239">
        <f>ROUND(E337*F337,2)</f>
        <v>0</v>
      </c>
      <c r="H337" s="238"/>
      <c r="I337" s="239">
        <f>ROUND(E337*H337,2)</f>
        <v>0</v>
      </c>
      <c r="J337" s="238"/>
      <c r="K337" s="239">
        <f>ROUND(E337*J337,2)</f>
        <v>0</v>
      </c>
      <c r="L337" s="239">
        <v>21</v>
      </c>
      <c r="M337" s="239">
        <f>G337*(1+L337/100)</f>
        <v>0</v>
      </c>
      <c r="N337" s="237">
        <v>0</v>
      </c>
      <c r="O337" s="237">
        <f>ROUND(E337*N337,2)</f>
        <v>0</v>
      </c>
      <c r="P337" s="237">
        <v>2.1299999999999999E-3</v>
      </c>
      <c r="Q337" s="237">
        <f>ROUND(E337*P337,2)</f>
        <v>0.17</v>
      </c>
      <c r="R337" s="239"/>
      <c r="S337" s="239" t="s">
        <v>288</v>
      </c>
      <c r="T337" s="240" t="s">
        <v>289</v>
      </c>
      <c r="U337" s="222">
        <v>0.17299999999999999</v>
      </c>
      <c r="V337" s="222">
        <f>ROUND(E337*U337,2)</f>
        <v>13.84</v>
      </c>
      <c r="W337" s="222"/>
      <c r="X337" s="222" t="s">
        <v>290</v>
      </c>
      <c r="Y337" s="222" t="s">
        <v>291</v>
      </c>
      <c r="Z337" s="212"/>
      <c r="AA337" s="212"/>
      <c r="AB337" s="212"/>
      <c r="AC337" s="212"/>
      <c r="AD337" s="212"/>
      <c r="AE337" s="212"/>
      <c r="AF337" s="212"/>
      <c r="AG337" s="212" t="s">
        <v>354</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48"/>
      <c r="D338" s="242"/>
      <c r="E338" s="242"/>
      <c r="F338" s="242"/>
      <c r="G338" s="24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293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4">
        <v>75</v>
      </c>
      <c r="B339" s="235" t="s">
        <v>1794</v>
      </c>
      <c r="C339" s="247" t="s">
        <v>1795</v>
      </c>
      <c r="D339" s="236" t="s">
        <v>386</v>
      </c>
      <c r="E339" s="237">
        <v>30</v>
      </c>
      <c r="F339" s="238"/>
      <c r="G339" s="239">
        <f>ROUND(E339*F339,2)</f>
        <v>0</v>
      </c>
      <c r="H339" s="238"/>
      <c r="I339" s="239">
        <f>ROUND(E339*H339,2)</f>
        <v>0</v>
      </c>
      <c r="J339" s="238"/>
      <c r="K339" s="239">
        <f>ROUND(E339*J339,2)</f>
        <v>0</v>
      </c>
      <c r="L339" s="239">
        <v>21</v>
      </c>
      <c r="M339" s="239">
        <f>G339*(1+L339/100)</f>
        <v>0</v>
      </c>
      <c r="N339" s="237">
        <v>0</v>
      </c>
      <c r="O339" s="237">
        <f>ROUND(E339*N339,2)</f>
        <v>0</v>
      </c>
      <c r="P339" s="237">
        <v>4.9699999999999996E-3</v>
      </c>
      <c r="Q339" s="237">
        <f>ROUND(E339*P339,2)</f>
        <v>0.15</v>
      </c>
      <c r="R339" s="239"/>
      <c r="S339" s="239" t="s">
        <v>288</v>
      </c>
      <c r="T339" s="240" t="s">
        <v>289</v>
      </c>
      <c r="U339" s="222">
        <v>0.20399999999999999</v>
      </c>
      <c r="V339" s="222">
        <f>ROUND(E339*U339,2)</f>
        <v>6.12</v>
      </c>
      <c r="W339" s="222"/>
      <c r="X339" s="222" t="s">
        <v>290</v>
      </c>
      <c r="Y339" s="222" t="s">
        <v>291</v>
      </c>
      <c r="Z339" s="212"/>
      <c r="AA339" s="212"/>
      <c r="AB339" s="212"/>
      <c r="AC339" s="212"/>
      <c r="AD339" s="212"/>
      <c r="AE339" s="212"/>
      <c r="AF339" s="212"/>
      <c r="AG339" s="212" t="s">
        <v>354</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48"/>
      <c r="D340" s="242"/>
      <c r="E340" s="242"/>
      <c r="F340" s="242"/>
      <c r="G340" s="24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293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4">
        <v>76</v>
      </c>
      <c r="B341" s="235" t="s">
        <v>1796</v>
      </c>
      <c r="C341" s="247" t="s">
        <v>1797</v>
      </c>
      <c r="D341" s="236" t="s">
        <v>386</v>
      </c>
      <c r="E341" s="237">
        <v>10</v>
      </c>
      <c r="F341" s="238"/>
      <c r="G341" s="239">
        <f>ROUND(E341*F341,2)</f>
        <v>0</v>
      </c>
      <c r="H341" s="238"/>
      <c r="I341" s="239">
        <f>ROUND(E341*H341,2)</f>
        <v>0</v>
      </c>
      <c r="J341" s="238"/>
      <c r="K341" s="239">
        <f>ROUND(E341*J341,2)</f>
        <v>0</v>
      </c>
      <c r="L341" s="239">
        <v>21</v>
      </c>
      <c r="M341" s="239">
        <f>G341*(1+L341/100)</f>
        <v>0</v>
      </c>
      <c r="N341" s="237">
        <v>0</v>
      </c>
      <c r="O341" s="237">
        <f>ROUND(E341*N341,2)</f>
        <v>0</v>
      </c>
      <c r="P341" s="237">
        <v>6.7000000000000002E-3</v>
      </c>
      <c r="Q341" s="237">
        <f>ROUND(E341*P341,2)</f>
        <v>7.0000000000000007E-2</v>
      </c>
      <c r="R341" s="239" t="s">
        <v>1686</v>
      </c>
      <c r="S341" s="239" t="s">
        <v>305</v>
      </c>
      <c r="T341" s="240" t="s">
        <v>289</v>
      </c>
      <c r="U341" s="222">
        <v>0.23899999999999999</v>
      </c>
      <c r="V341" s="222">
        <f>ROUND(E341*U341,2)</f>
        <v>2.39</v>
      </c>
      <c r="W341" s="222"/>
      <c r="X341" s="222" t="s">
        <v>290</v>
      </c>
      <c r="Y341" s="222" t="s">
        <v>291</v>
      </c>
      <c r="Z341" s="212"/>
      <c r="AA341" s="212"/>
      <c r="AB341" s="212"/>
      <c r="AC341" s="212"/>
      <c r="AD341" s="212"/>
      <c r="AE341" s="212"/>
      <c r="AF341" s="212"/>
      <c r="AG341" s="212" t="s">
        <v>354</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48"/>
      <c r="D342" s="242"/>
      <c r="E342" s="242"/>
      <c r="F342" s="242"/>
      <c r="G342" s="24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293</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ht="20.399999999999999" outlineLevel="1" x14ac:dyDescent="0.25">
      <c r="A343" s="234">
        <v>77</v>
      </c>
      <c r="B343" s="235" t="s">
        <v>1798</v>
      </c>
      <c r="C343" s="247" t="s">
        <v>1799</v>
      </c>
      <c r="D343" s="236" t="s">
        <v>287</v>
      </c>
      <c r="E343" s="237">
        <v>3</v>
      </c>
      <c r="F343" s="238"/>
      <c r="G343" s="239">
        <f>ROUND(E343*F343,2)</f>
        <v>0</v>
      </c>
      <c r="H343" s="238"/>
      <c r="I343" s="239">
        <f>ROUND(E343*H343,2)</f>
        <v>0</v>
      </c>
      <c r="J343" s="238"/>
      <c r="K343" s="239">
        <f>ROUND(E343*J343,2)</f>
        <v>0</v>
      </c>
      <c r="L343" s="239">
        <v>21</v>
      </c>
      <c r="M343" s="239">
        <f>G343*(1+L343/100)</f>
        <v>0</v>
      </c>
      <c r="N343" s="237">
        <v>0.03</v>
      </c>
      <c r="O343" s="237">
        <f>ROUND(E343*N343,2)</f>
        <v>0.09</v>
      </c>
      <c r="P343" s="237">
        <v>0</v>
      </c>
      <c r="Q343" s="237">
        <f>ROUND(E343*P343,2)</f>
        <v>0</v>
      </c>
      <c r="R343" s="239"/>
      <c r="S343" s="239" t="s">
        <v>288</v>
      </c>
      <c r="T343" s="240" t="s">
        <v>289</v>
      </c>
      <c r="U343" s="222">
        <v>1.6439999999999999</v>
      </c>
      <c r="V343" s="222">
        <f>ROUND(E343*U343,2)</f>
        <v>4.93</v>
      </c>
      <c r="W343" s="222"/>
      <c r="X343" s="222" t="s">
        <v>290</v>
      </c>
      <c r="Y343" s="222" t="s">
        <v>291</v>
      </c>
      <c r="Z343" s="212"/>
      <c r="AA343" s="212"/>
      <c r="AB343" s="212"/>
      <c r="AC343" s="212"/>
      <c r="AD343" s="212"/>
      <c r="AE343" s="212"/>
      <c r="AF343" s="212"/>
      <c r="AG343" s="212" t="s">
        <v>354</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48"/>
      <c r="D344" s="242"/>
      <c r="E344" s="242"/>
      <c r="F344" s="242"/>
      <c r="G344" s="24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4">
        <v>78</v>
      </c>
      <c r="B345" s="235" t="s">
        <v>1800</v>
      </c>
      <c r="C345" s="247" t="s">
        <v>1801</v>
      </c>
      <c r="D345" s="236" t="s">
        <v>287</v>
      </c>
      <c r="E345" s="237">
        <v>68</v>
      </c>
      <c r="F345" s="238"/>
      <c r="G345" s="239">
        <f>ROUND(E345*F345,2)</f>
        <v>0</v>
      </c>
      <c r="H345" s="238"/>
      <c r="I345" s="239">
        <f>ROUND(E345*H345,2)</f>
        <v>0</v>
      </c>
      <c r="J345" s="238"/>
      <c r="K345" s="239">
        <f>ROUND(E345*J345,2)</f>
        <v>0</v>
      </c>
      <c r="L345" s="239">
        <v>21</v>
      </c>
      <c r="M345" s="239">
        <f>G345*(1+L345/100)</f>
        <v>0</v>
      </c>
      <c r="N345" s="237">
        <v>0</v>
      </c>
      <c r="O345" s="237">
        <f>ROUND(E345*N345,2)</f>
        <v>0</v>
      </c>
      <c r="P345" s="237">
        <v>0</v>
      </c>
      <c r="Q345" s="237">
        <f>ROUND(E345*P345,2)</f>
        <v>0</v>
      </c>
      <c r="R345" s="239" t="s">
        <v>1686</v>
      </c>
      <c r="S345" s="239" t="s">
        <v>305</v>
      </c>
      <c r="T345" s="240" t="s">
        <v>289</v>
      </c>
      <c r="U345" s="222">
        <v>0.42499999999999999</v>
      </c>
      <c r="V345" s="222">
        <f>ROUND(E345*U345,2)</f>
        <v>28.9</v>
      </c>
      <c r="W345" s="222"/>
      <c r="X345" s="222" t="s">
        <v>290</v>
      </c>
      <c r="Y345" s="222" t="s">
        <v>291</v>
      </c>
      <c r="Z345" s="212"/>
      <c r="AA345" s="212"/>
      <c r="AB345" s="212"/>
      <c r="AC345" s="212"/>
      <c r="AD345" s="212"/>
      <c r="AE345" s="212"/>
      <c r="AF345" s="212"/>
      <c r="AG345" s="212" t="s">
        <v>354</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5" t="s">
        <v>1802</v>
      </c>
      <c r="D346" s="257"/>
      <c r="E346" s="258">
        <v>6</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358</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65" t="s">
        <v>1803</v>
      </c>
      <c r="D347" s="257"/>
      <c r="E347" s="258">
        <v>1</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358</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1804</v>
      </c>
      <c r="D348" s="257"/>
      <c r="E348" s="258">
        <v>6</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358</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5" t="s">
        <v>1714</v>
      </c>
      <c r="D349" s="257"/>
      <c r="E349" s="258">
        <v>2</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358</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5" t="s">
        <v>1805</v>
      </c>
      <c r="D350" s="257"/>
      <c r="E350" s="258">
        <v>1</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358</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5" t="s">
        <v>1707</v>
      </c>
      <c r="D351" s="257"/>
      <c r="E351" s="258">
        <v>52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358</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50"/>
      <c r="D352" s="241"/>
      <c r="E352" s="241"/>
      <c r="F352" s="241"/>
      <c r="G352" s="241"/>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293</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34">
        <v>79</v>
      </c>
      <c r="B353" s="235" t="s">
        <v>1806</v>
      </c>
      <c r="C353" s="247" t="s">
        <v>1807</v>
      </c>
      <c r="D353" s="236" t="s">
        <v>287</v>
      </c>
      <c r="E353" s="237">
        <v>2</v>
      </c>
      <c r="F353" s="238"/>
      <c r="G353" s="239">
        <f>ROUND(E353*F353,2)</f>
        <v>0</v>
      </c>
      <c r="H353" s="238"/>
      <c r="I353" s="239">
        <f>ROUND(E353*H353,2)</f>
        <v>0</v>
      </c>
      <c r="J353" s="238"/>
      <c r="K353" s="239">
        <f>ROUND(E353*J353,2)</f>
        <v>0</v>
      </c>
      <c r="L353" s="239">
        <v>21</v>
      </c>
      <c r="M353" s="239">
        <f>G353*(1+L353/100)</f>
        <v>0</v>
      </c>
      <c r="N353" s="237">
        <v>0</v>
      </c>
      <c r="O353" s="237">
        <f>ROUND(E353*N353,2)</f>
        <v>0</v>
      </c>
      <c r="P353" s="237">
        <v>0</v>
      </c>
      <c r="Q353" s="237">
        <f>ROUND(E353*P353,2)</f>
        <v>0</v>
      </c>
      <c r="R353" s="239" t="s">
        <v>1686</v>
      </c>
      <c r="S353" s="239" t="s">
        <v>305</v>
      </c>
      <c r="T353" s="240" t="s">
        <v>289</v>
      </c>
      <c r="U353" s="222">
        <v>0.42499999999999999</v>
      </c>
      <c r="V353" s="222">
        <f>ROUND(E353*U353,2)</f>
        <v>0.85</v>
      </c>
      <c r="W353" s="222"/>
      <c r="X353" s="222" t="s">
        <v>290</v>
      </c>
      <c r="Y353" s="222" t="s">
        <v>291</v>
      </c>
      <c r="Z353" s="212"/>
      <c r="AA353" s="212"/>
      <c r="AB353" s="212"/>
      <c r="AC353" s="212"/>
      <c r="AD353" s="212"/>
      <c r="AE353" s="212"/>
      <c r="AF353" s="212"/>
      <c r="AG353" s="212" t="s">
        <v>354</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48"/>
      <c r="D354" s="242"/>
      <c r="E354" s="242"/>
      <c r="F354" s="242"/>
      <c r="G354" s="24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293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5">
      <c r="A355" s="234">
        <v>80</v>
      </c>
      <c r="B355" s="235" t="s">
        <v>1808</v>
      </c>
      <c r="C355" s="247" t="s">
        <v>1809</v>
      </c>
      <c r="D355" s="236" t="s">
        <v>287</v>
      </c>
      <c r="E355" s="237">
        <v>8</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288</v>
      </c>
      <c r="T355" s="240" t="s">
        <v>289</v>
      </c>
      <c r="U355" s="222">
        <v>0.42499999999999999</v>
      </c>
      <c r="V355" s="222">
        <f>ROUND(E355*U355,2)</f>
        <v>3.4</v>
      </c>
      <c r="W355" s="222"/>
      <c r="X355" s="222" t="s">
        <v>290</v>
      </c>
      <c r="Y355" s="222" t="s">
        <v>291</v>
      </c>
      <c r="Z355" s="212"/>
      <c r="AA355" s="212"/>
      <c r="AB355" s="212"/>
      <c r="AC355" s="212"/>
      <c r="AD355" s="212"/>
      <c r="AE355" s="212"/>
      <c r="AF355" s="212"/>
      <c r="AG355" s="212" t="s">
        <v>354</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48"/>
      <c r="D356" s="242"/>
      <c r="E356" s="242"/>
      <c r="F356" s="242"/>
      <c r="G356" s="24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293</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5">
      <c r="A357" s="234">
        <v>81</v>
      </c>
      <c r="B357" s="235" t="s">
        <v>1810</v>
      </c>
      <c r="C357" s="247" t="s">
        <v>1811</v>
      </c>
      <c r="D357" s="236" t="s">
        <v>287</v>
      </c>
      <c r="E357" s="237">
        <v>68</v>
      </c>
      <c r="F357" s="238"/>
      <c r="G357" s="239">
        <f>ROUND(E357*F357,2)</f>
        <v>0</v>
      </c>
      <c r="H357" s="238"/>
      <c r="I357" s="239">
        <f>ROUND(E357*H357,2)</f>
        <v>0</v>
      </c>
      <c r="J357" s="238"/>
      <c r="K357" s="239">
        <f>ROUND(E357*J357,2)</f>
        <v>0</v>
      </c>
      <c r="L357" s="239">
        <v>21</v>
      </c>
      <c r="M357" s="239">
        <f>G357*(1+L357/100)</f>
        <v>0</v>
      </c>
      <c r="N357" s="237">
        <v>1.8000000000000001E-4</v>
      </c>
      <c r="O357" s="237">
        <f>ROUND(E357*N357,2)</f>
        <v>0.01</v>
      </c>
      <c r="P357" s="237">
        <v>0</v>
      </c>
      <c r="Q357" s="237">
        <f>ROUND(E357*P357,2)</f>
        <v>0</v>
      </c>
      <c r="R357" s="239"/>
      <c r="S357" s="239" t="s">
        <v>288</v>
      </c>
      <c r="T357" s="240" t="s">
        <v>289</v>
      </c>
      <c r="U357" s="222">
        <v>0.27400000000000002</v>
      </c>
      <c r="V357" s="222">
        <f>ROUND(E357*U357,2)</f>
        <v>18.63</v>
      </c>
      <c r="W357" s="222"/>
      <c r="X357" s="222" t="s">
        <v>290</v>
      </c>
      <c r="Y357" s="222" t="s">
        <v>291</v>
      </c>
      <c r="Z357" s="212"/>
      <c r="AA357" s="212"/>
      <c r="AB357" s="212"/>
      <c r="AC357" s="212"/>
      <c r="AD357" s="212"/>
      <c r="AE357" s="212"/>
      <c r="AF357" s="212"/>
      <c r="AG357" s="212" t="s">
        <v>354</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65" t="s">
        <v>1802</v>
      </c>
      <c r="D358" s="257"/>
      <c r="E358" s="258">
        <v>6</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358</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5" t="s">
        <v>1803</v>
      </c>
      <c r="D359" s="257"/>
      <c r="E359" s="258">
        <v>1</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358</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5" t="s">
        <v>1804</v>
      </c>
      <c r="D360" s="257"/>
      <c r="E360" s="258">
        <v>6</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358</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5" t="s">
        <v>1714</v>
      </c>
      <c r="D361" s="257"/>
      <c r="E361" s="258">
        <v>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358</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5" t="s">
        <v>1805</v>
      </c>
      <c r="D362" s="257"/>
      <c r="E362" s="258">
        <v>1</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358</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1707</v>
      </c>
      <c r="D363" s="257"/>
      <c r="E363" s="258">
        <v>52</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358</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50"/>
      <c r="D364" s="241"/>
      <c r="E364" s="241"/>
      <c r="F364" s="241"/>
      <c r="G364" s="241"/>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293</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ht="20.399999999999999" outlineLevel="1" x14ac:dyDescent="0.25">
      <c r="A365" s="234">
        <v>82</v>
      </c>
      <c r="B365" s="235" t="s">
        <v>1812</v>
      </c>
      <c r="C365" s="247" t="s">
        <v>1813</v>
      </c>
      <c r="D365" s="236" t="s">
        <v>386</v>
      </c>
      <c r="E365" s="237">
        <v>363</v>
      </c>
      <c r="F365" s="238"/>
      <c r="G365" s="239">
        <f>ROUND(E365*F365,2)</f>
        <v>0</v>
      </c>
      <c r="H365" s="238"/>
      <c r="I365" s="239">
        <f>ROUND(E365*H365,2)</f>
        <v>0</v>
      </c>
      <c r="J365" s="238"/>
      <c r="K365" s="239">
        <f>ROUND(E365*J365,2)</f>
        <v>0</v>
      </c>
      <c r="L365" s="239">
        <v>21</v>
      </c>
      <c r="M365" s="239">
        <f>G365*(1+L365/100)</f>
        <v>0</v>
      </c>
      <c r="N365" s="237">
        <v>3.6000000000000002E-4</v>
      </c>
      <c r="O365" s="237">
        <f>ROUND(E365*N365,2)</f>
        <v>0.13</v>
      </c>
      <c r="P365" s="237">
        <v>0</v>
      </c>
      <c r="Q365" s="237">
        <f>ROUND(E365*P365,2)</f>
        <v>0</v>
      </c>
      <c r="R365" s="239"/>
      <c r="S365" s="239" t="s">
        <v>288</v>
      </c>
      <c r="T365" s="240" t="s">
        <v>289</v>
      </c>
      <c r="U365" s="222">
        <v>0.2863</v>
      </c>
      <c r="V365" s="222">
        <f>ROUND(E365*U365,2)</f>
        <v>103.93</v>
      </c>
      <c r="W365" s="222"/>
      <c r="X365" s="222" t="s">
        <v>290</v>
      </c>
      <c r="Y365" s="222" t="s">
        <v>291</v>
      </c>
      <c r="Z365" s="212"/>
      <c r="AA365" s="212"/>
      <c r="AB365" s="212"/>
      <c r="AC365" s="212"/>
      <c r="AD365" s="212"/>
      <c r="AE365" s="212"/>
      <c r="AF365" s="212"/>
      <c r="AG365" s="212" t="s">
        <v>354</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5">
      <c r="A366" s="219"/>
      <c r="B366" s="220"/>
      <c r="C366" s="249" t="s">
        <v>1814</v>
      </c>
      <c r="D366" s="243"/>
      <c r="E366" s="243"/>
      <c r="F366" s="243"/>
      <c r="G366" s="243"/>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301</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52" t="s">
        <v>1815</v>
      </c>
      <c r="D367" s="245"/>
      <c r="E367" s="245"/>
      <c r="F367" s="245"/>
      <c r="G367" s="245"/>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301</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2" x14ac:dyDescent="0.25">
      <c r="A368" s="219"/>
      <c r="B368" s="220"/>
      <c r="C368" s="265" t="s">
        <v>1816</v>
      </c>
      <c r="D368" s="257"/>
      <c r="E368" s="258"/>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358</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5" t="s">
        <v>1637</v>
      </c>
      <c r="D369" s="257"/>
      <c r="E369" s="258">
        <v>45</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358</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5" t="s">
        <v>1650</v>
      </c>
      <c r="D370" s="257"/>
      <c r="E370" s="258">
        <v>28.5</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358</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5" t="s">
        <v>1651</v>
      </c>
      <c r="D371" s="257"/>
      <c r="E371" s="258">
        <v>105</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358</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1638</v>
      </c>
      <c r="D372" s="257"/>
      <c r="E372" s="258">
        <v>4</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358</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5" t="s">
        <v>1621</v>
      </c>
      <c r="D373" s="257"/>
      <c r="E373" s="258">
        <v>14</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358</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5" t="s">
        <v>312</v>
      </c>
      <c r="D374" s="257"/>
      <c r="E374" s="258"/>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358</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5" t="s">
        <v>1817</v>
      </c>
      <c r="D375" s="257"/>
      <c r="E375" s="258"/>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358</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5" t="s">
        <v>1619</v>
      </c>
      <c r="D376" s="257"/>
      <c r="E376" s="258">
        <v>78.5</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358</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5" t="s">
        <v>1628</v>
      </c>
      <c r="D377" s="257"/>
      <c r="E377" s="258">
        <v>61</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358</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5" t="s">
        <v>1629</v>
      </c>
      <c r="D378" s="257"/>
      <c r="E378" s="258">
        <v>14</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358</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5" t="s">
        <v>1620</v>
      </c>
      <c r="D379" s="257"/>
      <c r="E379" s="258">
        <v>9</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358</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5" t="s">
        <v>1630</v>
      </c>
      <c r="D380" s="257"/>
      <c r="E380" s="258">
        <v>4</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358</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0.399999999999999" outlineLevel="1" x14ac:dyDescent="0.25">
      <c r="A382" s="234">
        <v>83</v>
      </c>
      <c r="B382" s="235" t="s">
        <v>1818</v>
      </c>
      <c r="C382" s="247" t="s">
        <v>1819</v>
      </c>
      <c r="D382" s="236" t="s">
        <v>386</v>
      </c>
      <c r="E382" s="237">
        <v>214</v>
      </c>
      <c r="F382" s="238"/>
      <c r="G382" s="239">
        <f>ROUND(E382*F382,2)</f>
        <v>0</v>
      </c>
      <c r="H382" s="238"/>
      <c r="I382" s="239">
        <f>ROUND(E382*H382,2)</f>
        <v>0</v>
      </c>
      <c r="J382" s="238"/>
      <c r="K382" s="239">
        <f>ROUND(E382*J382,2)</f>
        <v>0</v>
      </c>
      <c r="L382" s="239">
        <v>21</v>
      </c>
      <c r="M382" s="239">
        <f>G382*(1+L382/100)</f>
        <v>0</v>
      </c>
      <c r="N382" s="237">
        <v>5.4000000000000001E-4</v>
      </c>
      <c r="O382" s="237">
        <f>ROUND(E382*N382,2)</f>
        <v>0.12</v>
      </c>
      <c r="P382" s="237">
        <v>0</v>
      </c>
      <c r="Q382" s="237">
        <f>ROUND(E382*P382,2)</f>
        <v>0</v>
      </c>
      <c r="R382" s="239"/>
      <c r="S382" s="239" t="s">
        <v>288</v>
      </c>
      <c r="T382" s="240" t="s">
        <v>289</v>
      </c>
      <c r="U382" s="222">
        <v>0.31480000000000002</v>
      </c>
      <c r="V382" s="222">
        <f>ROUND(E382*U382,2)</f>
        <v>67.37</v>
      </c>
      <c r="W382" s="222"/>
      <c r="X382" s="222" t="s">
        <v>290</v>
      </c>
      <c r="Y382" s="222" t="s">
        <v>291</v>
      </c>
      <c r="Z382" s="212"/>
      <c r="AA382" s="212"/>
      <c r="AB382" s="212"/>
      <c r="AC382" s="212"/>
      <c r="AD382" s="212"/>
      <c r="AE382" s="212"/>
      <c r="AF382" s="212"/>
      <c r="AG382" s="212" t="s">
        <v>354</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49" t="s">
        <v>1814</v>
      </c>
      <c r="D383" s="243"/>
      <c r="E383" s="243"/>
      <c r="F383" s="243"/>
      <c r="G383" s="243"/>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301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52" t="s">
        <v>1815</v>
      </c>
      <c r="D384" s="245"/>
      <c r="E384" s="245"/>
      <c r="F384" s="245"/>
      <c r="G384" s="245"/>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301</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65" t="s">
        <v>1816</v>
      </c>
      <c r="D385" s="257"/>
      <c r="E385" s="258"/>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358</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1641</v>
      </c>
      <c r="D386" s="257"/>
      <c r="E386" s="258">
        <v>64</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358</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1654</v>
      </c>
      <c r="D387" s="257"/>
      <c r="E387" s="258">
        <v>74.5</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358</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1642</v>
      </c>
      <c r="D388" s="257"/>
      <c r="E388" s="258">
        <v>29</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358</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312</v>
      </c>
      <c r="D389" s="257"/>
      <c r="E389" s="258"/>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358</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5" t="s">
        <v>1817</v>
      </c>
      <c r="D390" s="257"/>
      <c r="E390" s="258"/>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358</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5" t="s">
        <v>1624</v>
      </c>
      <c r="D391" s="257"/>
      <c r="E391" s="258">
        <v>23.5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358</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5" t="s">
        <v>1633</v>
      </c>
      <c r="D392" s="257"/>
      <c r="E392" s="258">
        <v>15.5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358</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5" t="s">
        <v>1625</v>
      </c>
      <c r="D393" s="257"/>
      <c r="E393" s="258">
        <v>4.5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358</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1634</v>
      </c>
      <c r="D394" s="257"/>
      <c r="E394" s="258">
        <v>3</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358</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c r="D395" s="241"/>
      <c r="E395" s="241"/>
      <c r="F395" s="241"/>
      <c r="G395" s="241"/>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293</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0.399999999999999" outlineLevel="1" x14ac:dyDescent="0.25">
      <c r="A396" s="234">
        <v>84</v>
      </c>
      <c r="B396" s="235" t="s">
        <v>1820</v>
      </c>
      <c r="C396" s="247" t="s">
        <v>1821</v>
      </c>
      <c r="D396" s="236" t="s">
        <v>386</v>
      </c>
      <c r="E396" s="237">
        <v>139</v>
      </c>
      <c r="F396" s="238"/>
      <c r="G396" s="239">
        <f>ROUND(E396*F396,2)</f>
        <v>0</v>
      </c>
      <c r="H396" s="238"/>
      <c r="I396" s="239">
        <f>ROUND(E396*H396,2)</f>
        <v>0</v>
      </c>
      <c r="J396" s="238"/>
      <c r="K396" s="239">
        <f>ROUND(E396*J396,2)</f>
        <v>0</v>
      </c>
      <c r="L396" s="239">
        <v>21</v>
      </c>
      <c r="M396" s="239">
        <f>G396*(1+L396/100)</f>
        <v>0</v>
      </c>
      <c r="N396" s="237">
        <v>8.1999999999999998E-4</v>
      </c>
      <c r="O396" s="237">
        <f>ROUND(E396*N396,2)</f>
        <v>0.11</v>
      </c>
      <c r="P396" s="237">
        <v>0</v>
      </c>
      <c r="Q396" s="237">
        <f>ROUND(E396*P396,2)</f>
        <v>0</v>
      </c>
      <c r="R396" s="239"/>
      <c r="S396" s="239" t="s">
        <v>288</v>
      </c>
      <c r="T396" s="240" t="s">
        <v>289</v>
      </c>
      <c r="U396" s="222">
        <v>0.36670000000000003</v>
      </c>
      <c r="V396" s="222">
        <f>ROUND(E396*U396,2)</f>
        <v>50.97</v>
      </c>
      <c r="W396" s="222"/>
      <c r="X396" s="222" t="s">
        <v>290</v>
      </c>
      <c r="Y396" s="222" t="s">
        <v>291</v>
      </c>
      <c r="Z396" s="212"/>
      <c r="AA396" s="212"/>
      <c r="AB396" s="212"/>
      <c r="AC396" s="212"/>
      <c r="AD396" s="212"/>
      <c r="AE396" s="212"/>
      <c r="AF396" s="212"/>
      <c r="AG396" s="212" t="s">
        <v>354</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1814</v>
      </c>
      <c r="D397" s="243"/>
      <c r="E397" s="243"/>
      <c r="F397" s="243"/>
      <c r="G397" s="243"/>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301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52" t="s">
        <v>1815</v>
      </c>
      <c r="D398" s="245"/>
      <c r="E398" s="245"/>
      <c r="F398" s="245"/>
      <c r="G398" s="245"/>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301</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65" t="s">
        <v>1816</v>
      </c>
      <c r="D399" s="257"/>
      <c r="E399" s="258"/>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358</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1645</v>
      </c>
      <c r="D400" s="257"/>
      <c r="E400" s="258">
        <v>67</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358</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1657</v>
      </c>
      <c r="D401" s="257"/>
      <c r="E401" s="258">
        <v>15</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358</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1646</v>
      </c>
      <c r="D402" s="257"/>
      <c r="E402" s="258">
        <v>57</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358</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1822</v>
      </c>
      <c r="D403" s="257"/>
      <c r="E403" s="258"/>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358</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50"/>
      <c r="D404" s="241"/>
      <c r="E404" s="241"/>
      <c r="F404" s="241"/>
      <c r="G404" s="241"/>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293</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ht="20.399999999999999" outlineLevel="1" x14ac:dyDescent="0.25">
      <c r="A405" s="234">
        <v>85</v>
      </c>
      <c r="B405" s="235" t="s">
        <v>1823</v>
      </c>
      <c r="C405" s="247" t="s">
        <v>1824</v>
      </c>
      <c r="D405" s="236" t="s">
        <v>386</v>
      </c>
      <c r="E405" s="237">
        <v>4</v>
      </c>
      <c r="F405" s="238"/>
      <c r="G405" s="239">
        <f>ROUND(E405*F405,2)</f>
        <v>0</v>
      </c>
      <c r="H405" s="238"/>
      <c r="I405" s="239">
        <f>ROUND(E405*H405,2)</f>
        <v>0</v>
      </c>
      <c r="J405" s="238"/>
      <c r="K405" s="239">
        <f>ROUND(E405*J405,2)</f>
        <v>0</v>
      </c>
      <c r="L405" s="239">
        <v>21</v>
      </c>
      <c r="M405" s="239">
        <f>G405*(1+L405/100)</f>
        <v>0</v>
      </c>
      <c r="N405" s="237">
        <v>1.32E-3</v>
      </c>
      <c r="O405" s="237">
        <f>ROUND(E405*N405,2)</f>
        <v>0.01</v>
      </c>
      <c r="P405" s="237">
        <v>0</v>
      </c>
      <c r="Q405" s="237">
        <f>ROUND(E405*P405,2)</f>
        <v>0</v>
      </c>
      <c r="R405" s="239"/>
      <c r="S405" s="239" t="s">
        <v>288</v>
      </c>
      <c r="T405" s="240" t="s">
        <v>289</v>
      </c>
      <c r="U405" s="222">
        <v>0.41299999999999998</v>
      </c>
      <c r="V405" s="222">
        <f>ROUND(E405*U405,2)</f>
        <v>1.65</v>
      </c>
      <c r="W405" s="222"/>
      <c r="X405" s="222" t="s">
        <v>290</v>
      </c>
      <c r="Y405" s="222" t="s">
        <v>291</v>
      </c>
      <c r="Z405" s="212"/>
      <c r="AA405" s="212"/>
      <c r="AB405" s="212"/>
      <c r="AC405" s="212"/>
      <c r="AD405" s="212"/>
      <c r="AE405" s="212"/>
      <c r="AF405" s="212"/>
      <c r="AG405" s="212" t="s">
        <v>354</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49" t="s">
        <v>1814</v>
      </c>
      <c r="D406" s="243"/>
      <c r="E406" s="243"/>
      <c r="F406" s="243"/>
      <c r="G406" s="243"/>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301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52" t="s">
        <v>1825</v>
      </c>
      <c r="D407" s="245"/>
      <c r="E407" s="245"/>
      <c r="F407" s="245"/>
      <c r="G407" s="245"/>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301</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2" x14ac:dyDescent="0.25">
      <c r="A408" s="219"/>
      <c r="B408" s="220"/>
      <c r="C408" s="250"/>
      <c r="D408" s="241"/>
      <c r="E408" s="241"/>
      <c r="F408" s="241"/>
      <c r="G408" s="241"/>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293</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399999999999999" outlineLevel="1" x14ac:dyDescent="0.25">
      <c r="A409" s="234">
        <v>86</v>
      </c>
      <c r="B409" s="235" t="s">
        <v>1826</v>
      </c>
      <c r="C409" s="247" t="s">
        <v>1827</v>
      </c>
      <c r="D409" s="236" t="s">
        <v>386</v>
      </c>
      <c r="E409" s="237">
        <v>20</v>
      </c>
      <c r="F409" s="238"/>
      <c r="G409" s="239">
        <f>ROUND(E409*F409,2)</f>
        <v>0</v>
      </c>
      <c r="H409" s="238"/>
      <c r="I409" s="239">
        <f>ROUND(E409*H409,2)</f>
        <v>0</v>
      </c>
      <c r="J409" s="238"/>
      <c r="K409" s="239">
        <f>ROUND(E409*J409,2)</f>
        <v>0</v>
      </c>
      <c r="L409" s="239">
        <v>21</v>
      </c>
      <c r="M409" s="239">
        <f>G409*(1+L409/100)</f>
        <v>0</v>
      </c>
      <c r="N409" s="237">
        <v>1.58E-3</v>
      </c>
      <c r="O409" s="237">
        <f>ROUND(E409*N409,2)</f>
        <v>0.03</v>
      </c>
      <c r="P409" s="237">
        <v>0</v>
      </c>
      <c r="Q409" s="237">
        <f>ROUND(E409*P409,2)</f>
        <v>0</v>
      </c>
      <c r="R409" s="239"/>
      <c r="S409" s="239" t="s">
        <v>288</v>
      </c>
      <c r="T409" s="240" t="s">
        <v>289</v>
      </c>
      <c r="U409" s="222">
        <v>0.43099999999999999</v>
      </c>
      <c r="V409" s="222">
        <f>ROUND(E409*U409,2)</f>
        <v>8.6199999999999992</v>
      </c>
      <c r="W409" s="222"/>
      <c r="X409" s="222" t="s">
        <v>290</v>
      </c>
      <c r="Y409" s="222" t="s">
        <v>291</v>
      </c>
      <c r="Z409" s="212"/>
      <c r="AA409" s="212"/>
      <c r="AB409" s="212"/>
      <c r="AC409" s="212"/>
      <c r="AD409" s="212"/>
      <c r="AE409" s="212"/>
      <c r="AF409" s="212"/>
      <c r="AG409" s="212" t="s">
        <v>354</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49" t="s">
        <v>1814</v>
      </c>
      <c r="D410" s="243"/>
      <c r="E410" s="243"/>
      <c r="F410" s="243"/>
      <c r="G410" s="243"/>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301</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52" t="s">
        <v>1825</v>
      </c>
      <c r="D411" s="245"/>
      <c r="E411" s="245"/>
      <c r="F411" s="245"/>
      <c r="G411" s="245"/>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301</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c r="D412" s="241"/>
      <c r="E412" s="241"/>
      <c r="F412" s="241"/>
      <c r="G412" s="241"/>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293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399999999999999" outlineLevel="1" x14ac:dyDescent="0.25">
      <c r="A413" s="234">
        <v>87</v>
      </c>
      <c r="B413" s="235" t="s">
        <v>1828</v>
      </c>
      <c r="C413" s="247" t="s">
        <v>1829</v>
      </c>
      <c r="D413" s="236" t="s">
        <v>386</v>
      </c>
      <c r="E413" s="237">
        <v>4</v>
      </c>
      <c r="F413" s="238"/>
      <c r="G413" s="239">
        <f>ROUND(E413*F413,2)</f>
        <v>0</v>
      </c>
      <c r="H413" s="238"/>
      <c r="I413" s="239">
        <f>ROUND(E413*H413,2)</f>
        <v>0</v>
      </c>
      <c r="J413" s="238"/>
      <c r="K413" s="239">
        <f>ROUND(E413*J413,2)</f>
        <v>0</v>
      </c>
      <c r="L413" s="239">
        <v>21</v>
      </c>
      <c r="M413" s="239">
        <f>G413*(1+L413/100)</f>
        <v>0</v>
      </c>
      <c r="N413" s="237">
        <v>6.0000000000000002E-5</v>
      </c>
      <c r="O413" s="237">
        <f>ROUND(E413*N413,2)</f>
        <v>0</v>
      </c>
      <c r="P413" s="237">
        <v>0</v>
      </c>
      <c r="Q413" s="237">
        <f>ROUND(E413*P413,2)</f>
        <v>0</v>
      </c>
      <c r="R413" s="239"/>
      <c r="S413" s="239" t="s">
        <v>288</v>
      </c>
      <c r="T413" s="240" t="s">
        <v>289</v>
      </c>
      <c r="U413" s="222">
        <v>0.14199999999999999</v>
      </c>
      <c r="V413" s="222">
        <f>ROUND(E413*U413,2)</f>
        <v>0.56999999999999995</v>
      </c>
      <c r="W413" s="222"/>
      <c r="X413" s="222" t="s">
        <v>290</v>
      </c>
      <c r="Y413" s="222" t="s">
        <v>291</v>
      </c>
      <c r="Z413" s="212"/>
      <c r="AA413" s="212"/>
      <c r="AB413" s="212"/>
      <c r="AC413" s="212"/>
      <c r="AD413" s="212"/>
      <c r="AE413" s="212"/>
      <c r="AF413" s="212"/>
      <c r="AG413" s="212" t="s">
        <v>354</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5">
      <c r="A414" s="219"/>
      <c r="B414" s="220"/>
      <c r="C414" s="249" t="s">
        <v>1618</v>
      </c>
      <c r="D414" s="243"/>
      <c r="E414" s="243"/>
      <c r="F414" s="243"/>
      <c r="G414" s="24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301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5" t="s">
        <v>1830</v>
      </c>
      <c r="D415" s="257"/>
      <c r="E415" s="258">
        <v>4</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358</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399999999999999" outlineLevel="1" x14ac:dyDescent="0.25">
      <c r="A417" s="234">
        <v>88</v>
      </c>
      <c r="B417" s="235" t="s">
        <v>1831</v>
      </c>
      <c r="C417" s="247" t="s">
        <v>1832</v>
      </c>
      <c r="D417" s="236" t="s">
        <v>386</v>
      </c>
      <c r="E417" s="237">
        <v>20</v>
      </c>
      <c r="F417" s="238"/>
      <c r="G417" s="239">
        <f>ROUND(E417*F417,2)</f>
        <v>0</v>
      </c>
      <c r="H417" s="238"/>
      <c r="I417" s="239">
        <f>ROUND(E417*H417,2)</f>
        <v>0</v>
      </c>
      <c r="J417" s="238"/>
      <c r="K417" s="239">
        <f>ROUND(E417*J417,2)</f>
        <v>0</v>
      </c>
      <c r="L417" s="239">
        <v>21</v>
      </c>
      <c r="M417" s="239">
        <f>G417*(1+L417/100)</f>
        <v>0</v>
      </c>
      <c r="N417" s="237">
        <v>1.2999999999999999E-4</v>
      </c>
      <c r="O417" s="237">
        <f>ROUND(E417*N417,2)</f>
        <v>0</v>
      </c>
      <c r="P417" s="237">
        <v>0</v>
      </c>
      <c r="Q417" s="237">
        <f>ROUND(E417*P417,2)</f>
        <v>0</v>
      </c>
      <c r="R417" s="239"/>
      <c r="S417" s="239" t="s">
        <v>288</v>
      </c>
      <c r="T417" s="240" t="s">
        <v>289</v>
      </c>
      <c r="U417" s="222">
        <v>0.17</v>
      </c>
      <c r="V417" s="222">
        <f>ROUND(E417*U417,2)</f>
        <v>3.4</v>
      </c>
      <c r="W417" s="222"/>
      <c r="X417" s="222" t="s">
        <v>290</v>
      </c>
      <c r="Y417" s="222" t="s">
        <v>291</v>
      </c>
      <c r="Z417" s="212"/>
      <c r="AA417" s="212"/>
      <c r="AB417" s="212"/>
      <c r="AC417" s="212"/>
      <c r="AD417" s="212"/>
      <c r="AE417" s="212"/>
      <c r="AF417" s="212"/>
      <c r="AG417" s="212" t="s">
        <v>354</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49" t="s">
        <v>1618</v>
      </c>
      <c r="D418" s="243"/>
      <c r="E418" s="243"/>
      <c r="F418" s="243"/>
      <c r="G418" s="24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65" t="s">
        <v>312</v>
      </c>
      <c r="D419" s="257"/>
      <c r="E419" s="258"/>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358</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5" t="s">
        <v>1833</v>
      </c>
      <c r="D420" s="257"/>
      <c r="E420" s="258">
        <v>20</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358</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5">
      <c r="A421" s="219"/>
      <c r="B421" s="220"/>
      <c r="C421" s="250"/>
      <c r="D421" s="241"/>
      <c r="E421" s="241"/>
      <c r="F421" s="241"/>
      <c r="G421" s="241"/>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293</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34">
        <v>89</v>
      </c>
      <c r="B422" s="235" t="s">
        <v>1834</v>
      </c>
      <c r="C422" s="247" t="s">
        <v>1835</v>
      </c>
      <c r="D422" s="236" t="s">
        <v>386</v>
      </c>
      <c r="E422" s="237">
        <v>720</v>
      </c>
      <c r="F422" s="238"/>
      <c r="G422" s="239">
        <f>ROUND(E422*F422,2)</f>
        <v>0</v>
      </c>
      <c r="H422" s="238"/>
      <c r="I422" s="239">
        <f>ROUND(E422*H422,2)</f>
        <v>0</v>
      </c>
      <c r="J422" s="238"/>
      <c r="K422" s="239">
        <f>ROUND(E422*J422,2)</f>
        <v>0</v>
      </c>
      <c r="L422" s="239">
        <v>21</v>
      </c>
      <c r="M422" s="239">
        <f>G422*(1+L422/100)</f>
        <v>0</v>
      </c>
      <c r="N422" s="237">
        <v>0</v>
      </c>
      <c r="O422" s="237">
        <f>ROUND(E422*N422,2)</f>
        <v>0</v>
      </c>
      <c r="P422" s="237">
        <v>0</v>
      </c>
      <c r="Q422" s="237">
        <f>ROUND(E422*P422,2)</f>
        <v>0</v>
      </c>
      <c r="R422" s="239"/>
      <c r="S422" s="239" t="s">
        <v>288</v>
      </c>
      <c r="T422" s="240" t="s">
        <v>289</v>
      </c>
      <c r="U422" s="222">
        <v>2.9000000000000001E-2</v>
      </c>
      <c r="V422" s="222">
        <f>ROUND(E422*U422,2)</f>
        <v>20.88</v>
      </c>
      <c r="W422" s="222"/>
      <c r="X422" s="222" t="s">
        <v>290</v>
      </c>
      <c r="Y422" s="222" t="s">
        <v>291</v>
      </c>
      <c r="Z422" s="212"/>
      <c r="AA422" s="212"/>
      <c r="AB422" s="212"/>
      <c r="AC422" s="212"/>
      <c r="AD422" s="212"/>
      <c r="AE422" s="212"/>
      <c r="AF422" s="212"/>
      <c r="AG422" s="212" t="s">
        <v>354</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49" t="s">
        <v>1836</v>
      </c>
      <c r="D423" s="243"/>
      <c r="E423" s="243"/>
      <c r="F423" s="243"/>
      <c r="G423" s="243"/>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301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5" t="s">
        <v>1837</v>
      </c>
      <c r="D424" s="257"/>
      <c r="E424" s="258">
        <v>363</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358</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5" t="s">
        <v>1838</v>
      </c>
      <c r="D425" s="257"/>
      <c r="E425" s="258">
        <v>214</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358</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5" t="s">
        <v>1839</v>
      </c>
      <c r="D426" s="257"/>
      <c r="E426" s="258">
        <v>139</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358</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5" t="s">
        <v>1830</v>
      </c>
      <c r="D427" s="257"/>
      <c r="E427" s="258">
        <v>4</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358</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5" t="s">
        <v>1840</v>
      </c>
      <c r="D428" s="257"/>
      <c r="E428" s="258"/>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358</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5">
      <c r="A429" s="219"/>
      <c r="B429" s="220"/>
      <c r="C429" s="250"/>
      <c r="D429" s="241"/>
      <c r="E429" s="241"/>
      <c r="F429" s="241"/>
      <c r="G429" s="241"/>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293</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5">
      <c r="A430" s="234">
        <v>90</v>
      </c>
      <c r="B430" s="235" t="s">
        <v>1841</v>
      </c>
      <c r="C430" s="247" t="s">
        <v>1842</v>
      </c>
      <c r="D430" s="236" t="s">
        <v>287</v>
      </c>
      <c r="E430" s="237">
        <v>46</v>
      </c>
      <c r="F430" s="238"/>
      <c r="G430" s="239">
        <f>ROUND(E430*F430,2)</f>
        <v>0</v>
      </c>
      <c r="H430" s="238"/>
      <c r="I430" s="239">
        <f>ROUND(E430*H430,2)</f>
        <v>0</v>
      </c>
      <c r="J430" s="238"/>
      <c r="K430" s="239">
        <f>ROUND(E430*J430,2)</f>
        <v>0</v>
      </c>
      <c r="L430" s="239">
        <v>21</v>
      </c>
      <c r="M430" s="239">
        <f>G430*(1+L430/100)</f>
        <v>0</v>
      </c>
      <c r="N430" s="237">
        <v>2.0000000000000001E-4</v>
      </c>
      <c r="O430" s="237">
        <f>ROUND(E430*N430,2)</f>
        <v>0.01</v>
      </c>
      <c r="P430" s="237">
        <v>0</v>
      </c>
      <c r="Q430" s="237">
        <f>ROUND(E430*P430,2)</f>
        <v>0</v>
      </c>
      <c r="R430" s="239"/>
      <c r="S430" s="239" t="s">
        <v>288</v>
      </c>
      <c r="T430" s="240" t="s">
        <v>289</v>
      </c>
      <c r="U430" s="222">
        <v>0.20699999999999999</v>
      </c>
      <c r="V430" s="222">
        <f>ROUND(E430*U430,2)</f>
        <v>9.52</v>
      </c>
      <c r="W430" s="222"/>
      <c r="X430" s="222" t="s">
        <v>290</v>
      </c>
      <c r="Y430" s="222" t="s">
        <v>291</v>
      </c>
      <c r="Z430" s="212"/>
      <c r="AA430" s="212"/>
      <c r="AB430" s="212"/>
      <c r="AC430" s="212"/>
      <c r="AD430" s="212"/>
      <c r="AE430" s="212"/>
      <c r="AF430" s="212"/>
      <c r="AG430" s="212" t="s">
        <v>354</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65" t="s">
        <v>1843</v>
      </c>
      <c r="D431" s="257"/>
      <c r="E431" s="258">
        <v>8</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358</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5" t="s">
        <v>1844</v>
      </c>
      <c r="D432" s="257"/>
      <c r="E432" s="258">
        <v>35</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358</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5" t="s">
        <v>146</v>
      </c>
      <c r="D433" s="257"/>
      <c r="E433" s="258">
        <v>3</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358</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50"/>
      <c r="D434" s="241"/>
      <c r="E434" s="241"/>
      <c r="F434" s="241"/>
      <c r="G434" s="241"/>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293</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5">
      <c r="A435" s="234">
        <v>91</v>
      </c>
      <c r="B435" s="235" t="s">
        <v>1845</v>
      </c>
      <c r="C435" s="247" t="s">
        <v>1846</v>
      </c>
      <c r="D435" s="236" t="s">
        <v>287</v>
      </c>
      <c r="E435" s="237">
        <v>22</v>
      </c>
      <c r="F435" s="238"/>
      <c r="G435" s="239">
        <f>ROUND(E435*F435,2)</f>
        <v>0</v>
      </c>
      <c r="H435" s="238"/>
      <c r="I435" s="239">
        <f>ROUND(E435*H435,2)</f>
        <v>0</v>
      </c>
      <c r="J435" s="238"/>
      <c r="K435" s="239">
        <f>ROUND(E435*J435,2)</f>
        <v>0</v>
      </c>
      <c r="L435" s="239">
        <v>21</v>
      </c>
      <c r="M435" s="239">
        <f>G435*(1+L435/100)</f>
        <v>0</v>
      </c>
      <c r="N435" s="237">
        <v>3.2000000000000003E-4</v>
      </c>
      <c r="O435" s="237">
        <f>ROUND(E435*N435,2)</f>
        <v>0.01</v>
      </c>
      <c r="P435" s="237">
        <v>0</v>
      </c>
      <c r="Q435" s="237">
        <f>ROUND(E435*P435,2)</f>
        <v>0</v>
      </c>
      <c r="R435" s="239"/>
      <c r="S435" s="239" t="s">
        <v>288</v>
      </c>
      <c r="T435" s="240" t="s">
        <v>289</v>
      </c>
      <c r="U435" s="222">
        <v>0.22700000000000001</v>
      </c>
      <c r="V435" s="222">
        <f>ROUND(E435*U435,2)</f>
        <v>4.99</v>
      </c>
      <c r="W435" s="222"/>
      <c r="X435" s="222" t="s">
        <v>290</v>
      </c>
      <c r="Y435" s="222" t="s">
        <v>291</v>
      </c>
      <c r="Z435" s="212"/>
      <c r="AA435" s="212"/>
      <c r="AB435" s="212"/>
      <c r="AC435" s="212"/>
      <c r="AD435" s="212"/>
      <c r="AE435" s="212"/>
      <c r="AF435" s="212"/>
      <c r="AG435" s="212" t="s">
        <v>354</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5">
      <c r="A436" s="219"/>
      <c r="B436" s="220"/>
      <c r="C436" s="265" t="s">
        <v>1833</v>
      </c>
      <c r="D436" s="257"/>
      <c r="E436" s="258">
        <v>20</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358</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144</v>
      </c>
      <c r="D437" s="257"/>
      <c r="E437" s="258">
        <v>2</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358</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c r="D438" s="241"/>
      <c r="E438" s="241"/>
      <c r="F438" s="241"/>
      <c r="G438" s="241"/>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293</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92</v>
      </c>
      <c r="B439" s="235" t="s">
        <v>1847</v>
      </c>
      <c r="C439" s="247" t="s">
        <v>1848</v>
      </c>
      <c r="D439" s="236" t="s">
        <v>287</v>
      </c>
      <c r="E439" s="237">
        <v>12</v>
      </c>
      <c r="F439" s="238"/>
      <c r="G439" s="239">
        <f>ROUND(E439*F439,2)</f>
        <v>0</v>
      </c>
      <c r="H439" s="238"/>
      <c r="I439" s="239">
        <f>ROUND(E439*H439,2)</f>
        <v>0</v>
      </c>
      <c r="J439" s="238"/>
      <c r="K439" s="239">
        <f>ROUND(E439*J439,2)</f>
        <v>0</v>
      </c>
      <c r="L439" s="239">
        <v>21</v>
      </c>
      <c r="M439" s="239">
        <f>G439*(1+L439/100)</f>
        <v>0</v>
      </c>
      <c r="N439" s="237">
        <v>5.1999999999999995E-4</v>
      </c>
      <c r="O439" s="237">
        <f>ROUND(E439*N439,2)</f>
        <v>0.01</v>
      </c>
      <c r="P439" s="237">
        <v>0</v>
      </c>
      <c r="Q439" s="237">
        <f>ROUND(E439*P439,2)</f>
        <v>0</v>
      </c>
      <c r="R439" s="239"/>
      <c r="S439" s="239" t="s">
        <v>288</v>
      </c>
      <c r="T439" s="240" t="s">
        <v>289</v>
      </c>
      <c r="U439" s="222">
        <v>0.26900000000000002</v>
      </c>
      <c r="V439" s="222">
        <f>ROUND(E439*U439,2)</f>
        <v>3.23</v>
      </c>
      <c r="W439" s="222"/>
      <c r="X439" s="222" t="s">
        <v>290</v>
      </c>
      <c r="Y439" s="222" t="s">
        <v>291</v>
      </c>
      <c r="Z439" s="212"/>
      <c r="AA439" s="212"/>
      <c r="AB439" s="212"/>
      <c r="AC439" s="212"/>
      <c r="AD439" s="212"/>
      <c r="AE439" s="212"/>
      <c r="AF439" s="212"/>
      <c r="AG439" s="212" t="s">
        <v>354</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5" t="s">
        <v>1849</v>
      </c>
      <c r="D440" s="257"/>
      <c r="E440" s="258">
        <v>9</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358</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5" t="s">
        <v>146</v>
      </c>
      <c r="D441" s="257"/>
      <c r="E441" s="258">
        <v>3</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358</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50"/>
      <c r="D442" s="241"/>
      <c r="E442" s="241"/>
      <c r="F442" s="241"/>
      <c r="G442" s="241"/>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293</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20.399999999999999" outlineLevel="1" x14ac:dyDescent="0.25">
      <c r="A443" s="234">
        <v>93</v>
      </c>
      <c r="B443" s="235" t="s">
        <v>1850</v>
      </c>
      <c r="C443" s="247" t="s">
        <v>1851</v>
      </c>
      <c r="D443" s="236" t="s">
        <v>287</v>
      </c>
      <c r="E443" s="237">
        <v>43</v>
      </c>
      <c r="F443" s="238"/>
      <c r="G443" s="239">
        <f>ROUND(E443*F443,2)</f>
        <v>0</v>
      </c>
      <c r="H443" s="238"/>
      <c r="I443" s="239">
        <f>ROUND(E443*H443,2)</f>
        <v>0</v>
      </c>
      <c r="J443" s="238"/>
      <c r="K443" s="239">
        <f>ROUND(E443*J443,2)</f>
        <v>0</v>
      </c>
      <c r="L443" s="239">
        <v>21</v>
      </c>
      <c r="M443" s="239">
        <f>G443*(1+L443/100)</f>
        <v>0</v>
      </c>
      <c r="N443" s="237">
        <v>2.9999999999999997E-4</v>
      </c>
      <c r="O443" s="237">
        <f>ROUND(E443*N443,2)</f>
        <v>0.01</v>
      </c>
      <c r="P443" s="237">
        <v>0</v>
      </c>
      <c r="Q443" s="237">
        <f>ROUND(E443*P443,2)</f>
        <v>0</v>
      </c>
      <c r="R443" s="239"/>
      <c r="S443" s="239" t="s">
        <v>288</v>
      </c>
      <c r="T443" s="240" t="s">
        <v>289</v>
      </c>
      <c r="U443" s="222">
        <v>8.3000000000000004E-2</v>
      </c>
      <c r="V443" s="222">
        <f>ROUND(E443*U443,2)</f>
        <v>3.57</v>
      </c>
      <c r="W443" s="222"/>
      <c r="X443" s="222" t="s">
        <v>290</v>
      </c>
      <c r="Y443" s="222" t="s">
        <v>291</v>
      </c>
      <c r="Z443" s="212"/>
      <c r="AA443" s="212"/>
      <c r="AB443" s="212"/>
      <c r="AC443" s="212"/>
      <c r="AD443" s="212"/>
      <c r="AE443" s="212"/>
      <c r="AF443" s="212"/>
      <c r="AG443" s="212" t="s">
        <v>354</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1852</v>
      </c>
      <c r="D444" s="257"/>
      <c r="E444" s="258">
        <v>39</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358</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150</v>
      </c>
      <c r="D445" s="257"/>
      <c r="E445" s="258">
        <v>4</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358</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2" x14ac:dyDescent="0.25">
      <c r="A446" s="219"/>
      <c r="B446" s="220"/>
      <c r="C446" s="250"/>
      <c r="D446" s="241"/>
      <c r="E446" s="241"/>
      <c r="F446" s="241"/>
      <c r="G446" s="241"/>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293</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5">
      <c r="A447" s="234">
        <v>94</v>
      </c>
      <c r="B447" s="235" t="s">
        <v>1853</v>
      </c>
      <c r="C447" s="247" t="s">
        <v>1854</v>
      </c>
      <c r="D447" s="236" t="s">
        <v>287</v>
      </c>
      <c r="E447" s="237">
        <v>3</v>
      </c>
      <c r="F447" s="238"/>
      <c r="G447" s="239">
        <f>ROUND(E447*F447,2)</f>
        <v>0</v>
      </c>
      <c r="H447" s="238"/>
      <c r="I447" s="239">
        <f>ROUND(E447*H447,2)</f>
        <v>0</v>
      </c>
      <c r="J447" s="238"/>
      <c r="K447" s="239">
        <f>ROUND(E447*J447,2)</f>
        <v>0</v>
      </c>
      <c r="L447" s="239">
        <v>21</v>
      </c>
      <c r="M447" s="239">
        <f>G447*(1+L447/100)</f>
        <v>0</v>
      </c>
      <c r="N447" s="237">
        <v>5.0000000000000001E-4</v>
      </c>
      <c r="O447" s="237">
        <f>ROUND(E447*N447,2)</f>
        <v>0</v>
      </c>
      <c r="P447" s="237">
        <v>0</v>
      </c>
      <c r="Q447" s="237">
        <f>ROUND(E447*P447,2)</f>
        <v>0</v>
      </c>
      <c r="R447" s="239"/>
      <c r="S447" s="239" t="s">
        <v>288</v>
      </c>
      <c r="T447" s="240" t="s">
        <v>289</v>
      </c>
      <c r="U447" s="222">
        <v>0.08</v>
      </c>
      <c r="V447" s="222">
        <f>ROUND(E447*U447,2)</f>
        <v>0.24</v>
      </c>
      <c r="W447" s="222"/>
      <c r="X447" s="222" t="s">
        <v>290</v>
      </c>
      <c r="Y447" s="222" t="s">
        <v>291</v>
      </c>
      <c r="Z447" s="212"/>
      <c r="AA447" s="212"/>
      <c r="AB447" s="212"/>
      <c r="AC447" s="212"/>
      <c r="AD447" s="212"/>
      <c r="AE447" s="212"/>
      <c r="AF447" s="212"/>
      <c r="AG447" s="212" t="s">
        <v>354</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5">
      <c r="A448" s="219"/>
      <c r="B448" s="220"/>
      <c r="C448" s="248"/>
      <c r="D448" s="242"/>
      <c r="E448" s="242"/>
      <c r="F448" s="242"/>
      <c r="G448" s="24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293</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5">
      <c r="A449" s="234">
        <v>95</v>
      </c>
      <c r="B449" s="235" t="s">
        <v>1855</v>
      </c>
      <c r="C449" s="247" t="s">
        <v>1856</v>
      </c>
      <c r="D449" s="236" t="s">
        <v>287</v>
      </c>
      <c r="E449" s="237">
        <v>3</v>
      </c>
      <c r="F449" s="238"/>
      <c r="G449" s="239">
        <f>ROUND(E449*F449,2)</f>
        <v>0</v>
      </c>
      <c r="H449" s="238"/>
      <c r="I449" s="239">
        <f>ROUND(E449*H449,2)</f>
        <v>0</v>
      </c>
      <c r="J449" s="238"/>
      <c r="K449" s="239">
        <f>ROUND(E449*J449,2)</f>
        <v>0</v>
      </c>
      <c r="L449" s="239">
        <v>21</v>
      </c>
      <c r="M449" s="239">
        <f>G449*(1+L449/100)</f>
        <v>0</v>
      </c>
      <c r="N449" s="237">
        <v>0</v>
      </c>
      <c r="O449" s="237">
        <f>ROUND(E449*N449,2)</f>
        <v>0</v>
      </c>
      <c r="P449" s="237">
        <v>0</v>
      </c>
      <c r="Q449" s="237">
        <f>ROUND(E449*P449,2)</f>
        <v>0</v>
      </c>
      <c r="R449" s="239"/>
      <c r="S449" s="239" t="s">
        <v>288</v>
      </c>
      <c r="T449" s="240" t="s">
        <v>289</v>
      </c>
      <c r="U449" s="222">
        <v>0.16500000000000001</v>
      </c>
      <c r="V449" s="222">
        <f>ROUND(E449*U449,2)</f>
        <v>0.5</v>
      </c>
      <c r="W449" s="222"/>
      <c r="X449" s="222" t="s">
        <v>290</v>
      </c>
      <c r="Y449" s="222" t="s">
        <v>291</v>
      </c>
      <c r="Z449" s="212"/>
      <c r="AA449" s="212"/>
      <c r="AB449" s="212"/>
      <c r="AC449" s="212"/>
      <c r="AD449" s="212"/>
      <c r="AE449" s="212"/>
      <c r="AF449" s="212"/>
      <c r="AG449" s="212" t="s">
        <v>354</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65" t="s">
        <v>1857</v>
      </c>
      <c r="D450" s="257"/>
      <c r="E450" s="258">
        <v>3</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358</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50"/>
      <c r="D451" s="241"/>
      <c r="E451" s="241"/>
      <c r="F451" s="241"/>
      <c r="G451" s="241"/>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293</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4">
        <v>96</v>
      </c>
      <c r="B452" s="235" t="s">
        <v>1858</v>
      </c>
      <c r="C452" s="247" t="s">
        <v>1859</v>
      </c>
      <c r="D452" s="236" t="s">
        <v>287</v>
      </c>
      <c r="E452" s="237">
        <v>4</v>
      </c>
      <c r="F452" s="238"/>
      <c r="G452" s="239">
        <f>ROUND(E452*F452,2)</f>
        <v>0</v>
      </c>
      <c r="H452" s="238"/>
      <c r="I452" s="239">
        <f>ROUND(E452*H452,2)</f>
        <v>0</v>
      </c>
      <c r="J452" s="238"/>
      <c r="K452" s="239">
        <f>ROUND(E452*J452,2)</f>
        <v>0</v>
      </c>
      <c r="L452" s="239">
        <v>21</v>
      </c>
      <c r="M452" s="239">
        <f>G452*(1+L452/100)</f>
        <v>0</v>
      </c>
      <c r="N452" s="237">
        <v>0</v>
      </c>
      <c r="O452" s="237">
        <f>ROUND(E452*N452,2)</f>
        <v>0</v>
      </c>
      <c r="P452" s="237">
        <v>0</v>
      </c>
      <c r="Q452" s="237">
        <f>ROUND(E452*P452,2)</f>
        <v>0</v>
      </c>
      <c r="R452" s="239" t="s">
        <v>1686</v>
      </c>
      <c r="S452" s="239" t="s">
        <v>305</v>
      </c>
      <c r="T452" s="240" t="s">
        <v>289</v>
      </c>
      <c r="U452" s="222">
        <v>0.16500000000000001</v>
      </c>
      <c r="V452" s="222">
        <f>ROUND(E452*U452,2)</f>
        <v>0.66</v>
      </c>
      <c r="W452" s="222"/>
      <c r="X452" s="222" t="s">
        <v>290</v>
      </c>
      <c r="Y452" s="222" t="s">
        <v>291</v>
      </c>
      <c r="Z452" s="212"/>
      <c r="AA452" s="212"/>
      <c r="AB452" s="212"/>
      <c r="AC452" s="212"/>
      <c r="AD452" s="212"/>
      <c r="AE452" s="212"/>
      <c r="AF452" s="212"/>
      <c r="AG452" s="212" t="s">
        <v>354</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64" t="s">
        <v>1860</v>
      </c>
      <c r="D453" s="263"/>
      <c r="E453" s="263"/>
      <c r="F453" s="263"/>
      <c r="G453" s="263"/>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356</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52" t="s">
        <v>1860</v>
      </c>
      <c r="D454" s="245"/>
      <c r="E454" s="245"/>
      <c r="F454" s="245"/>
      <c r="G454" s="245"/>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301</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50"/>
      <c r="D455" s="241"/>
      <c r="E455" s="241"/>
      <c r="F455" s="241"/>
      <c r="G455" s="241"/>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293</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4">
        <v>97</v>
      </c>
      <c r="B456" s="235" t="s">
        <v>1861</v>
      </c>
      <c r="C456" s="247" t="s">
        <v>1862</v>
      </c>
      <c r="D456" s="236" t="s">
        <v>647</v>
      </c>
      <c r="E456" s="237">
        <v>0.53905999999999998</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c r="S456" s="239" t="s">
        <v>288</v>
      </c>
      <c r="T456" s="240" t="s">
        <v>289</v>
      </c>
      <c r="U456" s="222">
        <v>1.327</v>
      </c>
      <c r="V456" s="222">
        <f>ROUND(E456*U456,2)</f>
        <v>0.72</v>
      </c>
      <c r="W456" s="222"/>
      <c r="X456" s="222" t="s">
        <v>290</v>
      </c>
      <c r="Y456" s="222" t="s">
        <v>291</v>
      </c>
      <c r="Z456" s="212"/>
      <c r="AA456" s="212"/>
      <c r="AB456" s="212"/>
      <c r="AC456" s="212"/>
      <c r="AD456" s="212"/>
      <c r="AE456" s="212"/>
      <c r="AF456" s="212"/>
      <c r="AG456" s="212" t="s">
        <v>1680</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1491</v>
      </c>
      <c r="D457" s="243"/>
      <c r="E457" s="243"/>
      <c r="F457" s="243"/>
      <c r="G457" s="24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50"/>
      <c r="D458" s="241"/>
      <c r="E458" s="241"/>
      <c r="F458" s="241"/>
      <c r="G458" s="241"/>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293</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x14ac:dyDescent="0.25">
      <c r="A459" s="227" t="s">
        <v>283</v>
      </c>
      <c r="B459" s="228" t="s">
        <v>205</v>
      </c>
      <c r="C459" s="246" t="s">
        <v>206</v>
      </c>
      <c r="D459" s="229"/>
      <c r="E459" s="230"/>
      <c r="F459" s="231"/>
      <c r="G459" s="231">
        <f>SUMIF(AG460:AG537,"&lt;&gt;NOR",G460:G537)</f>
        <v>0</v>
      </c>
      <c r="H459" s="231"/>
      <c r="I459" s="231">
        <f>SUM(I460:I537)</f>
        <v>0</v>
      </c>
      <c r="J459" s="231"/>
      <c r="K459" s="231">
        <f>SUM(K460:K537)</f>
        <v>0</v>
      </c>
      <c r="L459" s="231"/>
      <c r="M459" s="231">
        <f>SUM(M460:M537)</f>
        <v>0</v>
      </c>
      <c r="N459" s="230"/>
      <c r="O459" s="230">
        <f>SUM(O460:O537)</f>
        <v>0.26</v>
      </c>
      <c r="P459" s="230"/>
      <c r="Q459" s="230">
        <f>SUM(Q460:Q537)</f>
        <v>0.12</v>
      </c>
      <c r="R459" s="231"/>
      <c r="S459" s="231"/>
      <c r="T459" s="232"/>
      <c r="U459" s="226"/>
      <c r="V459" s="226">
        <f>SUM(V460:V537)</f>
        <v>47.279999999999994</v>
      </c>
      <c r="W459" s="226"/>
      <c r="X459" s="226"/>
      <c r="Y459" s="226"/>
      <c r="AG459" t="s">
        <v>284</v>
      </c>
    </row>
    <row r="460" spans="1:60" outlineLevel="1" x14ac:dyDescent="0.25">
      <c r="A460" s="234">
        <v>98</v>
      </c>
      <c r="B460" s="235" t="s">
        <v>1863</v>
      </c>
      <c r="C460" s="247" t="s">
        <v>1864</v>
      </c>
      <c r="D460" s="236" t="s">
        <v>1791</v>
      </c>
      <c r="E460" s="237">
        <v>3</v>
      </c>
      <c r="F460" s="238"/>
      <c r="G460" s="239">
        <f>ROUND(E460*F460,2)</f>
        <v>0</v>
      </c>
      <c r="H460" s="238"/>
      <c r="I460" s="239">
        <f>ROUND(E460*H460,2)</f>
        <v>0</v>
      </c>
      <c r="J460" s="238"/>
      <c r="K460" s="239">
        <f>ROUND(E460*J460,2)</f>
        <v>0</v>
      </c>
      <c r="L460" s="239">
        <v>21</v>
      </c>
      <c r="M460" s="239">
        <f>G460*(1+L460/100)</f>
        <v>0</v>
      </c>
      <c r="N460" s="237">
        <v>0</v>
      </c>
      <c r="O460" s="237">
        <f>ROUND(E460*N460,2)</f>
        <v>0</v>
      </c>
      <c r="P460" s="237">
        <v>1.9460000000000002E-2</v>
      </c>
      <c r="Q460" s="237">
        <f>ROUND(E460*P460,2)</f>
        <v>0.06</v>
      </c>
      <c r="R460" s="239" t="s">
        <v>1686</v>
      </c>
      <c r="S460" s="239" t="s">
        <v>305</v>
      </c>
      <c r="T460" s="240" t="s">
        <v>289</v>
      </c>
      <c r="U460" s="222">
        <v>0.38200000000000001</v>
      </c>
      <c r="V460" s="222">
        <f>ROUND(E460*U460,2)</f>
        <v>1.1499999999999999</v>
      </c>
      <c r="W460" s="222"/>
      <c r="X460" s="222" t="s">
        <v>290</v>
      </c>
      <c r="Y460" s="222" t="s">
        <v>291</v>
      </c>
      <c r="Z460" s="212"/>
      <c r="AA460" s="212"/>
      <c r="AB460" s="212"/>
      <c r="AC460" s="212"/>
      <c r="AD460" s="212"/>
      <c r="AE460" s="212"/>
      <c r="AF460" s="212"/>
      <c r="AG460" s="212" t="s">
        <v>354</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48"/>
      <c r="D461" s="242"/>
      <c r="E461" s="242"/>
      <c r="F461" s="242"/>
      <c r="G461" s="24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293</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5">
      <c r="A462" s="234">
        <v>99</v>
      </c>
      <c r="B462" s="235" t="s">
        <v>1865</v>
      </c>
      <c r="C462" s="247" t="s">
        <v>1866</v>
      </c>
      <c r="D462" s="236" t="s">
        <v>1791</v>
      </c>
      <c r="E462" s="237">
        <v>3</v>
      </c>
      <c r="F462" s="238"/>
      <c r="G462" s="239">
        <f>ROUND(E462*F462,2)</f>
        <v>0</v>
      </c>
      <c r="H462" s="238"/>
      <c r="I462" s="239">
        <f>ROUND(E462*H462,2)</f>
        <v>0</v>
      </c>
      <c r="J462" s="238"/>
      <c r="K462" s="239">
        <f>ROUND(E462*J462,2)</f>
        <v>0</v>
      </c>
      <c r="L462" s="239">
        <v>21</v>
      </c>
      <c r="M462" s="239">
        <f>G462*(1+L462/100)</f>
        <v>0</v>
      </c>
      <c r="N462" s="237">
        <v>0</v>
      </c>
      <c r="O462" s="237">
        <f>ROUND(E462*N462,2)</f>
        <v>0</v>
      </c>
      <c r="P462" s="237">
        <v>1.56E-3</v>
      </c>
      <c r="Q462" s="237">
        <f>ROUND(E462*P462,2)</f>
        <v>0</v>
      </c>
      <c r="R462" s="239" t="s">
        <v>1686</v>
      </c>
      <c r="S462" s="239" t="s">
        <v>305</v>
      </c>
      <c r="T462" s="240" t="s">
        <v>289</v>
      </c>
      <c r="U462" s="222">
        <v>0.217</v>
      </c>
      <c r="V462" s="222">
        <f>ROUND(E462*U462,2)</f>
        <v>0.65</v>
      </c>
      <c r="W462" s="222"/>
      <c r="X462" s="222" t="s">
        <v>290</v>
      </c>
      <c r="Y462" s="222" t="s">
        <v>291</v>
      </c>
      <c r="Z462" s="212"/>
      <c r="AA462" s="212"/>
      <c r="AB462" s="212"/>
      <c r="AC462" s="212"/>
      <c r="AD462" s="212"/>
      <c r="AE462" s="212"/>
      <c r="AF462" s="212"/>
      <c r="AG462" s="212" t="s">
        <v>354</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48"/>
      <c r="D463" s="242"/>
      <c r="E463" s="242"/>
      <c r="F463" s="242"/>
      <c r="G463" s="24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293</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5">
      <c r="A464" s="234">
        <v>100</v>
      </c>
      <c r="B464" s="235" t="s">
        <v>1867</v>
      </c>
      <c r="C464" s="247" t="s">
        <v>1868</v>
      </c>
      <c r="D464" s="236" t="s">
        <v>1791</v>
      </c>
      <c r="E464" s="237">
        <v>1</v>
      </c>
      <c r="F464" s="238"/>
      <c r="G464" s="239">
        <f>ROUND(E464*F464,2)</f>
        <v>0</v>
      </c>
      <c r="H464" s="238"/>
      <c r="I464" s="239">
        <f>ROUND(E464*H464,2)</f>
        <v>0</v>
      </c>
      <c r="J464" s="238"/>
      <c r="K464" s="239">
        <f>ROUND(E464*J464,2)</f>
        <v>0</v>
      </c>
      <c r="L464" s="239">
        <v>21</v>
      </c>
      <c r="M464" s="239">
        <f>G464*(1+L464/100)</f>
        <v>0</v>
      </c>
      <c r="N464" s="237">
        <v>0</v>
      </c>
      <c r="O464" s="237">
        <f>ROUND(E464*N464,2)</f>
        <v>0</v>
      </c>
      <c r="P464" s="237">
        <v>3.4700000000000002E-2</v>
      </c>
      <c r="Q464" s="237">
        <f>ROUND(E464*P464,2)</f>
        <v>0.03</v>
      </c>
      <c r="R464" s="239"/>
      <c r="S464" s="239" t="s">
        <v>288</v>
      </c>
      <c r="T464" s="240" t="s">
        <v>289</v>
      </c>
      <c r="U464" s="222">
        <v>0.56899999999999995</v>
      </c>
      <c r="V464" s="222">
        <f>ROUND(E464*U464,2)</f>
        <v>0.56999999999999995</v>
      </c>
      <c r="W464" s="222"/>
      <c r="X464" s="222" t="s">
        <v>290</v>
      </c>
      <c r="Y464" s="222" t="s">
        <v>291</v>
      </c>
      <c r="Z464" s="212"/>
      <c r="AA464" s="212"/>
      <c r="AB464" s="212"/>
      <c r="AC464" s="212"/>
      <c r="AD464" s="212"/>
      <c r="AE464" s="212"/>
      <c r="AF464" s="212"/>
      <c r="AG464" s="212" t="s">
        <v>354</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49" t="s">
        <v>1869</v>
      </c>
      <c r="D465" s="243"/>
      <c r="E465" s="243"/>
      <c r="F465" s="243"/>
      <c r="G465" s="243"/>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301</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50"/>
      <c r="D466" s="241"/>
      <c r="E466" s="241"/>
      <c r="F466" s="241"/>
      <c r="G466" s="241"/>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293</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5">
      <c r="A467" s="234">
        <v>101</v>
      </c>
      <c r="B467" s="235" t="s">
        <v>1865</v>
      </c>
      <c r="C467" s="247" t="s">
        <v>1866</v>
      </c>
      <c r="D467" s="236" t="s">
        <v>1791</v>
      </c>
      <c r="E467" s="237">
        <v>1</v>
      </c>
      <c r="F467" s="238"/>
      <c r="G467" s="239">
        <f>ROUND(E467*F467,2)</f>
        <v>0</v>
      </c>
      <c r="H467" s="238"/>
      <c r="I467" s="239">
        <f>ROUND(E467*H467,2)</f>
        <v>0</v>
      </c>
      <c r="J467" s="238"/>
      <c r="K467" s="239">
        <f>ROUND(E467*J467,2)</f>
        <v>0</v>
      </c>
      <c r="L467" s="239">
        <v>21</v>
      </c>
      <c r="M467" s="239">
        <f>G467*(1+L467/100)</f>
        <v>0</v>
      </c>
      <c r="N467" s="237">
        <v>0</v>
      </c>
      <c r="O467" s="237">
        <f>ROUND(E467*N467,2)</f>
        <v>0</v>
      </c>
      <c r="P467" s="237">
        <v>1.56E-3</v>
      </c>
      <c r="Q467" s="237">
        <f>ROUND(E467*P467,2)</f>
        <v>0</v>
      </c>
      <c r="R467" s="239" t="s">
        <v>1686</v>
      </c>
      <c r="S467" s="239" t="s">
        <v>305</v>
      </c>
      <c r="T467" s="240" t="s">
        <v>289</v>
      </c>
      <c r="U467" s="222">
        <v>0.217</v>
      </c>
      <c r="V467" s="222">
        <f>ROUND(E467*U467,2)</f>
        <v>0.22</v>
      </c>
      <c r="W467" s="222"/>
      <c r="X467" s="222" t="s">
        <v>290</v>
      </c>
      <c r="Y467" s="222" t="s">
        <v>291</v>
      </c>
      <c r="Z467" s="212"/>
      <c r="AA467" s="212"/>
      <c r="AB467" s="212"/>
      <c r="AC467" s="212"/>
      <c r="AD467" s="212"/>
      <c r="AE467" s="212"/>
      <c r="AF467" s="212"/>
      <c r="AG467" s="212" t="s">
        <v>354</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65" t="s">
        <v>1870</v>
      </c>
      <c r="D468" s="257"/>
      <c r="E468" s="258">
        <v>1</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358</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5">
      <c r="A469" s="219"/>
      <c r="B469" s="220"/>
      <c r="C469" s="250"/>
      <c r="D469" s="241"/>
      <c r="E469" s="241"/>
      <c r="F469" s="241"/>
      <c r="G469" s="241"/>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293</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5">
      <c r="A470" s="234">
        <v>102</v>
      </c>
      <c r="B470" s="235" t="s">
        <v>1871</v>
      </c>
      <c r="C470" s="247" t="s">
        <v>1872</v>
      </c>
      <c r="D470" s="236" t="s">
        <v>1791</v>
      </c>
      <c r="E470" s="237">
        <v>1</v>
      </c>
      <c r="F470" s="238"/>
      <c r="G470" s="239">
        <f>ROUND(E470*F470,2)</f>
        <v>0</v>
      </c>
      <c r="H470" s="238"/>
      <c r="I470" s="239">
        <f>ROUND(E470*H470,2)</f>
        <v>0</v>
      </c>
      <c r="J470" s="238"/>
      <c r="K470" s="239">
        <f>ROUND(E470*J470,2)</f>
        <v>0</v>
      </c>
      <c r="L470" s="239">
        <v>21</v>
      </c>
      <c r="M470" s="239">
        <f>G470*(1+L470/100)</f>
        <v>0</v>
      </c>
      <c r="N470" s="237">
        <v>0</v>
      </c>
      <c r="O470" s="237">
        <f>ROUND(E470*N470,2)</f>
        <v>0</v>
      </c>
      <c r="P470" s="237">
        <v>3.4200000000000001E-2</v>
      </c>
      <c r="Q470" s="237">
        <f>ROUND(E470*P470,2)</f>
        <v>0.03</v>
      </c>
      <c r="R470" s="239"/>
      <c r="S470" s="239" t="s">
        <v>288</v>
      </c>
      <c r="T470" s="240" t="s">
        <v>289</v>
      </c>
      <c r="U470" s="222">
        <v>0.46500000000000002</v>
      </c>
      <c r="V470" s="222">
        <f>ROUND(E470*U470,2)</f>
        <v>0.47</v>
      </c>
      <c r="W470" s="222"/>
      <c r="X470" s="222" t="s">
        <v>290</v>
      </c>
      <c r="Y470" s="222" t="s">
        <v>291</v>
      </c>
      <c r="Z470" s="212"/>
      <c r="AA470" s="212"/>
      <c r="AB470" s="212"/>
      <c r="AC470" s="212"/>
      <c r="AD470" s="212"/>
      <c r="AE470" s="212"/>
      <c r="AF470" s="212"/>
      <c r="AG470" s="212" t="s">
        <v>354</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48"/>
      <c r="D471" s="242"/>
      <c r="E471" s="242"/>
      <c r="F471" s="242"/>
      <c r="G471" s="24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293</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5">
      <c r="A472" s="234">
        <v>103</v>
      </c>
      <c r="B472" s="235" t="s">
        <v>1873</v>
      </c>
      <c r="C472" s="247" t="s">
        <v>1874</v>
      </c>
      <c r="D472" s="236" t="s">
        <v>1791</v>
      </c>
      <c r="E472" s="237">
        <v>40</v>
      </c>
      <c r="F472" s="238"/>
      <c r="G472" s="239">
        <f>ROUND(E472*F472,2)</f>
        <v>0</v>
      </c>
      <c r="H472" s="238"/>
      <c r="I472" s="239">
        <f>ROUND(E472*H472,2)</f>
        <v>0</v>
      </c>
      <c r="J472" s="238"/>
      <c r="K472" s="239">
        <f>ROUND(E472*J472,2)</f>
        <v>0</v>
      </c>
      <c r="L472" s="239">
        <v>21</v>
      </c>
      <c r="M472" s="239">
        <f>G472*(1+L472/100)</f>
        <v>0</v>
      </c>
      <c r="N472" s="237">
        <v>2.4000000000000001E-4</v>
      </c>
      <c r="O472" s="237">
        <f>ROUND(E472*N472,2)</f>
        <v>0.01</v>
      </c>
      <c r="P472" s="237">
        <v>0</v>
      </c>
      <c r="Q472" s="237">
        <f>ROUND(E472*P472,2)</f>
        <v>0</v>
      </c>
      <c r="R472" s="239"/>
      <c r="S472" s="239" t="s">
        <v>288</v>
      </c>
      <c r="T472" s="240" t="s">
        <v>289</v>
      </c>
      <c r="U472" s="222">
        <v>0.124</v>
      </c>
      <c r="V472" s="222">
        <f>ROUND(E472*U472,2)</f>
        <v>4.96</v>
      </c>
      <c r="W472" s="222"/>
      <c r="X472" s="222" t="s">
        <v>290</v>
      </c>
      <c r="Y472" s="222" t="s">
        <v>291</v>
      </c>
      <c r="Z472" s="212"/>
      <c r="AA472" s="212"/>
      <c r="AB472" s="212"/>
      <c r="AC472" s="212"/>
      <c r="AD472" s="212"/>
      <c r="AE472" s="212"/>
      <c r="AF472" s="212"/>
      <c r="AG472" s="212" t="s">
        <v>354</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5">
      <c r="A473" s="219"/>
      <c r="B473" s="220"/>
      <c r="C473" s="265" t="s">
        <v>1875</v>
      </c>
      <c r="D473" s="257"/>
      <c r="E473" s="258">
        <v>37</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358</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146</v>
      </c>
      <c r="D474" s="257"/>
      <c r="E474" s="258">
        <v>3</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358</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50"/>
      <c r="D475" s="241"/>
      <c r="E475" s="241"/>
      <c r="F475" s="241"/>
      <c r="G475" s="241"/>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293</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34">
        <v>104</v>
      </c>
      <c r="B476" s="235" t="s">
        <v>1876</v>
      </c>
      <c r="C476" s="247" t="s">
        <v>1877</v>
      </c>
      <c r="D476" s="236" t="s">
        <v>1791</v>
      </c>
      <c r="E476" s="237">
        <v>4</v>
      </c>
      <c r="F476" s="238"/>
      <c r="G476" s="239">
        <f>ROUND(E476*F476,2)</f>
        <v>0</v>
      </c>
      <c r="H476" s="238"/>
      <c r="I476" s="239">
        <f>ROUND(E476*H476,2)</f>
        <v>0</v>
      </c>
      <c r="J476" s="238"/>
      <c r="K476" s="239">
        <f>ROUND(E476*J476,2)</f>
        <v>0</v>
      </c>
      <c r="L476" s="239">
        <v>21</v>
      </c>
      <c r="M476" s="239">
        <f>G476*(1+L476/100)</f>
        <v>0</v>
      </c>
      <c r="N476" s="237">
        <v>2.4000000000000001E-4</v>
      </c>
      <c r="O476" s="237">
        <f>ROUND(E476*N476,2)</f>
        <v>0</v>
      </c>
      <c r="P476" s="237">
        <v>0</v>
      </c>
      <c r="Q476" s="237">
        <f>ROUND(E476*P476,2)</f>
        <v>0</v>
      </c>
      <c r="R476" s="239"/>
      <c r="S476" s="239" t="s">
        <v>288</v>
      </c>
      <c r="T476" s="240" t="s">
        <v>289</v>
      </c>
      <c r="U476" s="222">
        <v>0.124</v>
      </c>
      <c r="V476" s="222">
        <f>ROUND(E476*U476,2)</f>
        <v>0.5</v>
      </c>
      <c r="W476" s="222"/>
      <c r="X476" s="222" t="s">
        <v>290</v>
      </c>
      <c r="Y476" s="222" t="s">
        <v>291</v>
      </c>
      <c r="Z476" s="212"/>
      <c r="AA476" s="212"/>
      <c r="AB476" s="212"/>
      <c r="AC476" s="212"/>
      <c r="AD476" s="212"/>
      <c r="AE476" s="212"/>
      <c r="AF476" s="212"/>
      <c r="AG476" s="212" t="s">
        <v>354</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5" t="s">
        <v>144</v>
      </c>
      <c r="D477" s="257"/>
      <c r="E477" s="258">
        <v>2</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358</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5" t="s">
        <v>144</v>
      </c>
      <c r="D478" s="257"/>
      <c r="E478" s="258">
        <v>2</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358</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50"/>
      <c r="D479" s="241"/>
      <c r="E479" s="241"/>
      <c r="F479" s="241"/>
      <c r="G479" s="241"/>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293</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5">
      <c r="A480" s="234">
        <v>105</v>
      </c>
      <c r="B480" s="235" t="s">
        <v>1878</v>
      </c>
      <c r="C480" s="247" t="s">
        <v>1879</v>
      </c>
      <c r="D480" s="236" t="s">
        <v>1791</v>
      </c>
      <c r="E480" s="237">
        <v>15</v>
      </c>
      <c r="F480" s="238"/>
      <c r="G480" s="239">
        <f>ROUND(E480*F480,2)</f>
        <v>0</v>
      </c>
      <c r="H480" s="238"/>
      <c r="I480" s="239">
        <f>ROUND(E480*H480,2)</f>
        <v>0</v>
      </c>
      <c r="J480" s="238"/>
      <c r="K480" s="239">
        <f>ROUND(E480*J480,2)</f>
        <v>0</v>
      </c>
      <c r="L480" s="239">
        <v>21</v>
      </c>
      <c r="M480" s="239">
        <f>G480*(1+L480/100)</f>
        <v>0</v>
      </c>
      <c r="N480" s="237">
        <v>2.4000000000000001E-4</v>
      </c>
      <c r="O480" s="237">
        <f>ROUND(E480*N480,2)</f>
        <v>0</v>
      </c>
      <c r="P480" s="237">
        <v>0</v>
      </c>
      <c r="Q480" s="237">
        <f>ROUND(E480*P480,2)</f>
        <v>0</v>
      </c>
      <c r="R480" s="239"/>
      <c r="S480" s="239" t="s">
        <v>288</v>
      </c>
      <c r="T480" s="240" t="s">
        <v>289</v>
      </c>
      <c r="U480" s="222">
        <v>0.124</v>
      </c>
      <c r="V480" s="222">
        <f>ROUND(E480*U480,2)</f>
        <v>1.86</v>
      </c>
      <c r="W480" s="222"/>
      <c r="X480" s="222" t="s">
        <v>290</v>
      </c>
      <c r="Y480" s="222" t="s">
        <v>291</v>
      </c>
      <c r="Z480" s="212"/>
      <c r="AA480" s="212"/>
      <c r="AB480" s="212"/>
      <c r="AC480" s="212"/>
      <c r="AD480" s="212"/>
      <c r="AE480" s="212"/>
      <c r="AF480" s="212"/>
      <c r="AG480" s="212" t="s">
        <v>354</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5" t="s">
        <v>1880</v>
      </c>
      <c r="D481" s="257"/>
      <c r="E481" s="258">
        <v>13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358</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144</v>
      </c>
      <c r="D482" s="257"/>
      <c r="E482" s="258">
        <v>2</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358</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50"/>
      <c r="D483" s="241"/>
      <c r="E483" s="241"/>
      <c r="F483" s="241"/>
      <c r="G483" s="241"/>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293</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ht="30.6" outlineLevel="1" x14ac:dyDescent="0.25">
      <c r="A484" s="234">
        <v>106</v>
      </c>
      <c r="B484" s="235" t="s">
        <v>1881</v>
      </c>
      <c r="C484" s="247" t="s">
        <v>1882</v>
      </c>
      <c r="D484" s="236" t="s">
        <v>287</v>
      </c>
      <c r="E484" s="237">
        <v>1</v>
      </c>
      <c r="F484" s="238"/>
      <c r="G484" s="239">
        <f>ROUND(E484*F484,2)</f>
        <v>0</v>
      </c>
      <c r="H484" s="238"/>
      <c r="I484" s="239">
        <f>ROUND(E484*H484,2)</f>
        <v>0</v>
      </c>
      <c r="J484" s="238"/>
      <c r="K484" s="239">
        <f>ROUND(E484*J484,2)</f>
        <v>0</v>
      </c>
      <c r="L484" s="239">
        <v>21</v>
      </c>
      <c r="M484" s="239">
        <f>G484*(1+L484/100)</f>
        <v>0</v>
      </c>
      <c r="N484" s="237">
        <v>2.7999999999999998E-4</v>
      </c>
      <c r="O484" s="237">
        <f>ROUND(E484*N484,2)</f>
        <v>0</v>
      </c>
      <c r="P484" s="237">
        <v>0</v>
      </c>
      <c r="Q484" s="237">
        <f>ROUND(E484*P484,2)</f>
        <v>0</v>
      </c>
      <c r="R484" s="239"/>
      <c r="S484" s="239" t="s">
        <v>288</v>
      </c>
      <c r="T484" s="240" t="s">
        <v>289</v>
      </c>
      <c r="U484" s="222">
        <v>0.246</v>
      </c>
      <c r="V484" s="222">
        <f>ROUND(E484*U484,2)</f>
        <v>0.25</v>
      </c>
      <c r="W484" s="222"/>
      <c r="X484" s="222" t="s">
        <v>290</v>
      </c>
      <c r="Y484" s="222" t="s">
        <v>291</v>
      </c>
      <c r="Z484" s="212"/>
      <c r="AA484" s="212"/>
      <c r="AB484" s="212"/>
      <c r="AC484" s="212"/>
      <c r="AD484" s="212"/>
      <c r="AE484" s="212"/>
      <c r="AF484" s="212"/>
      <c r="AG484" s="212" t="s">
        <v>354</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5">
      <c r="A485" s="219"/>
      <c r="B485" s="220"/>
      <c r="C485" s="248"/>
      <c r="D485" s="242"/>
      <c r="E485" s="242"/>
      <c r="F485" s="242"/>
      <c r="G485" s="24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293</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1" x14ac:dyDescent="0.25">
      <c r="A486" s="234">
        <v>107</v>
      </c>
      <c r="B486" s="235" t="s">
        <v>1883</v>
      </c>
      <c r="C486" s="247" t="s">
        <v>1884</v>
      </c>
      <c r="D486" s="236" t="s">
        <v>1791</v>
      </c>
      <c r="E486" s="237">
        <v>3</v>
      </c>
      <c r="F486" s="238"/>
      <c r="G486" s="239">
        <f>ROUND(E486*F486,2)</f>
        <v>0</v>
      </c>
      <c r="H486" s="238"/>
      <c r="I486" s="239">
        <f>ROUND(E486*H486,2)</f>
        <v>0</v>
      </c>
      <c r="J486" s="238"/>
      <c r="K486" s="239">
        <f>ROUND(E486*J486,2)</f>
        <v>0</v>
      </c>
      <c r="L486" s="239">
        <v>21</v>
      </c>
      <c r="M486" s="239">
        <f>G486*(1+L486/100)</f>
        <v>0</v>
      </c>
      <c r="N486" s="237">
        <v>1.521E-2</v>
      </c>
      <c r="O486" s="237">
        <f>ROUND(E486*N486,2)</f>
        <v>0.05</v>
      </c>
      <c r="P486" s="237">
        <v>0</v>
      </c>
      <c r="Q486" s="237">
        <f>ROUND(E486*P486,2)</f>
        <v>0</v>
      </c>
      <c r="R486" s="239"/>
      <c r="S486" s="239" t="s">
        <v>288</v>
      </c>
      <c r="T486" s="240" t="s">
        <v>289</v>
      </c>
      <c r="U486" s="222">
        <v>1.1890000000000001</v>
      </c>
      <c r="V486" s="222">
        <f>ROUND(E486*U486,2)</f>
        <v>3.57</v>
      </c>
      <c r="W486" s="222"/>
      <c r="X486" s="222" t="s">
        <v>290</v>
      </c>
      <c r="Y486" s="222" t="s">
        <v>291</v>
      </c>
      <c r="Z486" s="212"/>
      <c r="AA486" s="212"/>
      <c r="AB486" s="212"/>
      <c r="AC486" s="212"/>
      <c r="AD486" s="212"/>
      <c r="AE486" s="212"/>
      <c r="AF486" s="212"/>
      <c r="AG486" s="212" t="s">
        <v>354</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48"/>
      <c r="D487" s="242"/>
      <c r="E487" s="242"/>
      <c r="F487" s="242"/>
      <c r="G487" s="24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293</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5">
      <c r="A488" s="234">
        <v>108</v>
      </c>
      <c r="B488" s="235" t="s">
        <v>1885</v>
      </c>
      <c r="C488" s="247" t="s">
        <v>1886</v>
      </c>
      <c r="D488" s="236" t="s">
        <v>287</v>
      </c>
      <c r="E488" s="237">
        <v>3</v>
      </c>
      <c r="F488" s="238"/>
      <c r="G488" s="239">
        <f>ROUND(E488*F488,2)</f>
        <v>0</v>
      </c>
      <c r="H488" s="238"/>
      <c r="I488" s="239">
        <f>ROUND(E488*H488,2)</f>
        <v>0</v>
      </c>
      <c r="J488" s="238"/>
      <c r="K488" s="239">
        <f>ROUND(E488*J488,2)</f>
        <v>0</v>
      </c>
      <c r="L488" s="239">
        <v>21</v>
      </c>
      <c r="M488" s="239">
        <f>G488*(1+L488/100)</f>
        <v>0</v>
      </c>
      <c r="N488" s="237">
        <v>0</v>
      </c>
      <c r="O488" s="237">
        <f>ROUND(E488*N488,2)</f>
        <v>0</v>
      </c>
      <c r="P488" s="237">
        <v>0</v>
      </c>
      <c r="Q488" s="237">
        <f>ROUND(E488*P488,2)</f>
        <v>0</v>
      </c>
      <c r="R488" s="239"/>
      <c r="S488" s="239" t="s">
        <v>288</v>
      </c>
      <c r="T488" s="240" t="s">
        <v>289</v>
      </c>
      <c r="U488" s="222">
        <v>0.2</v>
      </c>
      <c r="V488" s="222">
        <f>ROUND(E488*U488,2)</f>
        <v>0.6</v>
      </c>
      <c r="W488" s="222"/>
      <c r="X488" s="222" t="s">
        <v>290</v>
      </c>
      <c r="Y488" s="222" t="s">
        <v>291</v>
      </c>
      <c r="Z488" s="212"/>
      <c r="AA488" s="212"/>
      <c r="AB488" s="212"/>
      <c r="AC488" s="212"/>
      <c r="AD488" s="212"/>
      <c r="AE488" s="212"/>
      <c r="AF488" s="212"/>
      <c r="AG488" s="212" t="s">
        <v>354</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5">
      <c r="A489" s="219"/>
      <c r="B489" s="220"/>
      <c r="C489" s="265" t="s">
        <v>1887</v>
      </c>
      <c r="D489" s="257"/>
      <c r="E489" s="258">
        <v>3</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358</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50"/>
      <c r="D490" s="241"/>
      <c r="E490" s="241"/>
      <c r="F490" s="241"/>
      <c r="G490" s="241"/>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293</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ht="20.399999999999999" outlineLevel="1" x14ac:dyDescent="0.25">
      <c r="A491" s="234">
        <v>109</v>
      </c>
      <c r="B491" s="235" t="s">
        <v>1888</v>
      </c>
      <c r="C491" s="247" t="s">
        <v>1889</v>
      </c>
      <c r="D491" s="236" t="s">
        <v>287</v>
      </c>
      <c r="E491" s="237">
        <v>3</v>
      </c>
      <c r="F491" s="238"/>
      <c r="G491" s="239">
        <f>ROUND(E491*F491,2)</f>
        <v>0</v>
      </c>
      <c r="H491" s="238"/>
      <c r="I491" s="239">
        <f>ROUND(E491*H491,2)</f>
        <v>0</v>
      </c>
      <c r="J491" s="238"/>
      <c r="K491" s="239">
        <f>ROUND(E491*J491,2)</f>
        <v>0</v>
      </c>
      <c r="L491" s="239">
        <v>21</v>
      </c>
      <c r="M491" s="239">
        <f>G491*(1+L491/100)</f>
        <v>0</v>
      </c>
      <c r="N491" s="237">
        <v>0</v>
      </c>
      <c r="O491" s="237">
        <f>ROUND(E491*N491,2)</f>
        <v>0</v>
      </c>
      <c r="P491" s="237">
        <v>0</v>
      </c>
      <c r="Q491" s="237">
        <f>ROUND(E491*P491,2)</f>
        <v>0</v>
      </c>
      <c r="R491" s="239"/>
      <c r="S491" s="239" t="s">
        <v>288</v>
      </c>
      <c r="T491" s="240" t="s">
        <v>289</v>
      </c>
      <c r="U491" s="222">
        <v>0.246</v>
      </c>
      <c r="V491" s="222">
        <f>ROUND(E491*U491,2)</f>
        <v>0.74</v>
      </c>
      <c r="W491" s="222"/>
      <c r="X491" s="222" t="s">
        <v>290</v>
      </c>
      <c r="Y491" s="222" t="s">
        <v>291</v>
      </c>
      <c r="Z491" s="212"/>
      <c r="AA491" s="212"/>
      <c r="AB491" s="212"/>
      <c r="AC491" s="212"/>
      <c r="AD491" s="212"/>
      <c r="AE491" s="212"/>
      <c r="AF491" s="212"/>
      <c r="AG491" s="212" t="s">
        <v>354</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5" t="s">
        <v>1887</v>
      </c>
      <c r="D492" s="257"/>
      <c r="E492" s="258">
        <v>3</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358</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50"/>
      <c r="D493" s="241"/>
      <c r="E493" s="241"/>
      <c r="F493" s="241"/>
      <c r="G493" s="241"/>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293</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0.399999999999999" outlineLevel="1" x14ac:dyDescent="0.25">
      <c r="A494" s="234">
        <v>110</v>
      </c>
      <c r="B494" s="235" t="s">
        <v>1890</v>
      </c>
      <c r="C494" s="247" t="s">
        <v>1891</v>
      </c>
      <c r="D494" s="236" t="s">
        <v>287</v>
      </c>
      <c r="E494" s="237">
        <v>3</v>
      </c>
      <c r="F494" s="238"/>
      <c r="G494" s="239">
        <f>ROUND(E494*F494,2)</f>
        <v>0</v>
      </c>
      <c r="H494" s="238"/>
      <c r="I494" s="239">
        <f>ROUND(E494*H494,2)</f>
        <v>0</v>
      </c>
      <c r="J494" s="238"/>
      <c r="K494" s="239">
        <f>ROUND(E494*J494,2)</f>
        <v>0</v>
      </c>
      <c r="L494" s="239">
        <v>21</v>
      </c>
      <c r="M494" s="239">
        <f>G494*(1+L494/100)</f>
        <v>0</v>
      </c>
      <c r="N494" s="237">
        <v>1E-3</v>
      </c>
      <c r="O494" s="237">
        <f>ROUND(E494*N494,2)</f>
        <v>0</v>
      </c>
      <c r="P494" s="237">
        <v>0</v>
      </c>
      <c r="Q494" s="237">
        <f>ROUND(E494*P494,2)</f>
        <v>0</v>
      </c>
      <c r="R494" s="239"/>
      <c r="S494" s="239" t="s">
        <v>288</v>
      </c>
      <c r="T494" s="240" t="s">
        <v>289</v>
      </c>
      <c r="U494" s="222">
        <v>0.44500000000000001</v>
      </c>
      <c r="V494" s="222">
        <f>ROUND(E494*U494,2)</f>
        <v>1.34</v>
      </c>
      <c r="W494" s="222"/>
      <c r="X494" s="222" t="s">
        <v>290</v>
      </c>
      <c r="Y494" s="222" t="s">
        <v>291</v>
      </c>
      <c r="Z494" s="212"/>
      <c r="AA494" s="212"/>
      <c r="AB494" s="212"/>
      <c r="AC494" s="212"/>
      <c r="AD494" s="212"/>
      <c r="AE494" s="212"/>
      <c r="AF494" s="212"/>
      <c r="AG494" s="212" t="s">
        <v>354</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65" t="s">
        <v>1887</v>
      </c>
      <c r="D495" s="257"/>
      <c r="E495" s="258">
        <v>3</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358</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2" x14ac:dyDescent="0.25">
      <c r="A496" s="219"/>
      <c r="B496" s="220"/>
      <c r="C496" s="250"/>
      <c r="D496" s="241"/>
      <c r="E496" s="241"/>
      <c r="F496" s="241"/>
      <c r="G496" s="241"/>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293</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ht="20.399999999999999" outlineLevel="1" x14ac:dyDescent="0.25">
      <c r="A497" s="234">
        <v>111</v>
      </c>
      <c r="B497" s="235" t="s">
        <v>1892</v>
      </c>
      <c r="C497" s="247" t="s">
        <v>1893</v>
      </c>
      <c r="D497" s="236" t="s">
        <v>1791</v>
      </c>
      <c r="E497" s="237">
        <v>1</v>
      </c>
      <c r="F497" s="238"/>
      <c r="G497" s="239">
        <f>ROUND(E497*F497,2)</f>
        <v>0</v>
      </c>
      <c r="H497" s="238"/>
      <c r="I497" s="239">
        <f>ROUND(E497*H497,2)</f>
        <v>0</v>
      </c>
      <c r="J497" s="238"/>
      <c r="K497" s="239">
        <f>ROUND(E497*J497,2)</f>
        <v>0</v>
      </c>
      <c r="L497" s="239">
        <v>21</v>
      </c>
      <c r="M497" s="239">
        <f>G497*(1+L497/100)</f>
        <v>0</v>
      </c>
      <c r="N497" s="237">
        <v>2.792E-2</v>
      </c>
      <c r="O497" s="237">
        <f>ROUND(E497*N497,2)</f>
        <v>0.03</v>
      </c>
      <c r="P497" s="237">
        <v>0</v>
      </c>
      <c r="Q497" s="237">
        <f>ROUND(E497*P497,2)</f>
        <v>0</v>
      </c>
      <c r="R497" s="239"/>
      <c r="S497" s="239" t="s">
        <v>288</v>
      </c>
      <c r="T497" s="240" t="s">
        <v>289</v>
      </c>
      <c r="U497" s="222">
        <v>1.5</v>
      </c>
      <c r="V497" s="222">
        <f>ROUND(E497*U497,2)</f>
        <v>1.5</v>
      </c>
      <c r="W497" s="222"/>
      <c r="X497" s="222" t="s">
        <v>290</v>
      </c>
      <c r="Y497" s="222" t="s">
        <v>291</v>
      </c>
      <c r="Z497" s="212"/>
      <c r="AA497" s="212"/>
      <c r="AB497" s="212"/>
      <c r="AC497" s="212"/>
      <c r="AD497" s="212"/>
      <c r="AE497" s="212"/>
      <c r="AF497" s="212"/>
      <c r="AG497" s="212" t="s">
        <v>354</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48"/>
      <c r="D498" s="242"/>
      <c r="E498" s="242"/>
      <c r="F498" s="242"/>
      <c r="G498" s="24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293</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20.399999999999999" outlineLevel="1" x14ac:dyDescent="0.25">
      <c r="A499" s="234">
        <v>112</v>
      </c>
      <c r="B499" s="235" t="s">
        <v>1894</v>
      </c>
      <c r="C499" s="247" t="s">
        <v>1895</v>
      </c>
      <c r="D499" s="236" t="s">
        <v>1791</v>
      </c>
      <c r="E499" s="237">
        <v>2</v>
      </c>
      <c r="F499" s="238"/>
      <c r="G499" s="239">
        <f>ROUND(E499*F499,2)</f>
        <v>0</v>
      </c>
      <c r="H499" s="238"/>
      <c r="I499" s="239">
        <f>ROUND(E499*H499,2)</f>
        <v>0</v>
      </c>
      <c r="J499" s="238"/>
      <c r="K499" s="239">
        <f>ROUND(E499*J499,2)</f>
        <v>0</v>
      </c>
      <c r="L499" s="239">
        <v>21</v>
      </c>
      <c r="M499" s="239">
        <f>G499*(1+L499/100)</f>
        <v>0</v>
      </c>
      <c r="N499" s="237">
        <v>1.772E-2</v>
      </c>
      <c r="O499" s="237">
        <f>ROUND(E499*N499,2)</f>
        <v>0.04</v>
      </c>
      <c r="P499" s="237">
        <v>0</v>
      </c>
      <c r="Q499" s="237">
        <f>ROUND(E499*P499,2)</f>
        <v>0</v>
      </c>
      <c r="R499" s="239"/>
      <c r="S499" s="239" t="s">
        <v>288</v>
      </c>
      <c r="T499" s="240" t="s">
        <v>289</v>
      </c>
      <c r="U499" s="222">
        <v>0.97299999999999998</v>
      </c>
      <c r="V499" s="222">
        <f>ROUND(E499*U499,2)</f>
        <v>1.95</v>
      </c>
      <c r="W499" s="222"/>
      <c r="X499" s="222" t="s">
        <v>290</v>
      </c>
      <c r="Y499" s="222" t="s">
        <v>291</v>
      </c>
      <c r="Z499" s="212"/>
      <c r="AA499" s="212"/>
      <c r="AB499" s="212"/>
      <c r="AC499" s="212"/>
      <c r="AD499" s="212"/>
      <c r="AE499" s="212"/>
      <c r="AF499" s="212"/>
      <c r="AG499" s="212" t="s">
        <v>354</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48"/>
      <c r="D500" s="242"/>
      <c r="E500" s="242"/>
      <c r="F500" s="242"/>
      <c r="G500" s="24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293</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5">
      <c r="A501" s="234">
        <v>113</v>
      </c>
      <c r="B501" s="235" t="s">
        <v>1896</v>
      </c>
      <c r="C501" s="247" t="s">
        <v>1897</v>
      </c>
      <c r="D501" s="236" t="s">
        <v>287</v>
      </c>
      <c r="E501" s="237">
        <v>2</v>
      </c>
      <c r="F501" s="238"/>
      <c r="G501" s="239">
        <f>ROUND(E501*F501,2)</f>
        <v>0</v>
      </c>
      <c r="H501" s="238"/>
      <c r="I501" s="239">
        <f>ROUND(E501*H501,2)</f>
        <v>0</v>
      </c>
      <c r="J501" s="238"/>
      <c r="K501" s="239">
        <f>ROUND(E501*J501,2)</f>
        <v>0</v>
      </c>
      <c r="L501" s="239">
        <v>21</v>
      </c>
      <c r="M501" s="239">
        <f>G501*(1+L501/100)</f>
        <v>0</v>
      </c>
      <c r="N501" s="237">
        <v>5.0000000000000002E-5</v>
      </c>
      <c r="O501" s="237">
        <f>ROUND(E501*N501,2)</f>
        <v>0</v>
      </c>
      <c r="P501" s="237">
        <v>0</v>
      </c>
      <c r="Q501" s="237">
        <f>ROUND(E501*P501,2)</f>
        <v>0</v>
      </c>
      <c r="R501" s="239" t="s">
        <v>881</v>
      </c>
      <c r="S501" s="239" t="s">
        <v>305</v>
      </c>
      <c r="T501" s="240" t="s">
        <v>289</v>
      </c>
      <c r="U501" s="222">
        <v>0</v>
      </c>
      <c r="V501" s="222">
        <f>ROUND(E501*U501,2)</f>
        <v>0</v>
      </c>
      <c r="W501" s="222"/>
      <c r="X501" s="222" t="s">
        <v>882</v>
      </c>
      <c r="Y501" s="222" t="s">
        <v>291</v>
      </c>
      <c r="Z501" s="212"/>
      <c r="AA501" s="212"/>
      <c r="AB501" s="212"/>
      <c r="AC501" s="212"/>
      <c r="AD501" s="212"/>
      <c r="AE501" s="212"/>
      <c r="AF501" s="212"/>
      <c r="AG501" s="212" t="s">
        <v>883</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2" x14ac:dyDescent="0.25">
      <c r="A502" s="219"/>
      <c r="B502" s="220"/>
      <c r="C502" s="265" t="s">
        <v>1898</v>
      </c>
      <c r="D502" s="257"/>
      <c r="E502" s="258">
        <v>2</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358</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5">
      <c r="A503" s="219"/>
      <c r="B503" s="220"/>
      <c r="C503" s="250"/>
      <c r="D503" s="241"/>
      <c r="E503" s="241"/>
      <c r="F503" s="241"/>
      <c r="G503" s="241"/>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293</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0.399999999999999" outlineLevel="1" x14ac:dyDescent="0.25">
      <c r="A504" s="234">
        <v>114</v>
      </c>
      <c r="B504" s="235" t="s">
        <v>1899</v>
      </c>
      <c r="C504" s="247" t="s">
        <v>1900</v>
      </c>
      <c r="D504" s="236" t="s">
        <v>287</v>
      </c>
      <c r="E504" s="237">
        <v>2</v>
      </c>
      <c r="F504" s="238"/>
      <c r="G504" s="239">
        <f>ROUND(E504*F504,2)</f>
        <v>0</v>
      </c>
      <c r="H504" s="238"/>
      <c r="I504" s="239">
        <f>ROUND(E504*H504,2)</f>
        <v>0</v>
      </c>
      <c r="J504" s="238"/>
      <c r="K504" s="239">
        <f>ROUND(E504*J504,2)</f>
        <v>0</v>
      </c>
      <c r="L504" s="239">
        <v>21</v>
      </c>
      <c r="M504" s="239">
        <f>G504*(1+L504/100)</f>
        <v>0</v>
      </c>
      <c r="N504" s="237">
        <v>3.6999999999999999E-4</v>
      </c>
      <c r="O504" s="237">
        <f>ROUND(E504*N504,2)</f>
        <v>0</v>
      </c>
      <c r="P504" s="237">
        <v>0</v>
      </c>
      <c r="Q504" s="237">
        <f>ROUND(E504*P504,2)</f>
        <v>0</v>
      </c>
      <c r="R504" s="239" t="s">
        <v>881</v>
      </c>
      <c r="S504" s="239" t="s">
        <v>305</v>
      </c>
      <c r="T504" s="240" t="s">
        <v>289</v>
      </c>
      <c r="U504" s="222">
        <v>0</v>
      </c>
      <c r="V504" s="222">
        <f>ROUND(E504*U504,2)</f>
        <v>0</v>
      </c>
      <c r="W504" s="222"/>
      <c r="X504" s="222" t="s">
        <v>882</v>
      </c>
      <c r="Y504" s="222" t="s">
        <v>291</v>
      </c>
      <c r="Z504" s="212"/>
      <c r="AA504" s="212"/>
      <c r="AB504" s="212"/>
      <c r="AC504" s="212"/>
      <c r="AD504" s="212"/>
      <c r="AE504" s="212"/>
      <c r="AF504" s="212"/>
      <c r="AG504" s="212" t="s">
        <v>883</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5">
      <c r="A505" s="219"/>
      <c r="B505" s="220"/>
      <c r="C505" s="265" t="s">
        <v>1898</v>
      </c>
      <c r="D505" s="257"/>
      <c r="E505" s="258">
        <v>2</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358</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50"/>
      <c r="D506" s="241"/>
      <c r="E506" s="241"/>
      <c r="F506" s="241"/>
      <c r="G506" s="241"/>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293</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20.399999999999999" outlineLevel="1" x14ac:dyDescent="0.25">
      <c r="A507" s="234">
        <v>115</v>
      </c>
      <c r="B507" s="235" t="s">
        <v>1901</v>
      </c>
      <c r="C507" s="247" t="s">
        <v>1902</v>
      </c>
      <c r="D507" s="236" t="s">
        <v>287</v>
      </c>
      <c r="E507" s="237">
        <v>3</v>
      </c>
      <c r="F507" s="238"/>
      <c r="G507" s="239">
        <f>ROUND(E507*F507,2)</f>
        <v>0</v>
      </c>
      <c r="H507" s="238"/>
      <c r="I507" s="239">
        <f>ROUND(E507*H507,2)</f>
        <v>0</v>
      </c>
      <c r="J507" s="238"/>
      <c r="K507" s="239">
        <f>ROUND(E507*J507,2)</f>
        <v>0</v>
      </c>
      <c r="L507" s="239">
        <v>21</v>
      </c>
      <c r="M507" s="239">
        <f>G507*(1+L507/100)</f>
        <v>0</v>
      </c>
      <c r="N507" s="237">
        <v>4.0399999999999998E-2</v>
      </c>
      <c r="O507" s="237">
        <f>ROUND(E507*N507,2)</f>
        <v>0.12</v>
      </c>
      <c r="P507" s="237">
        <v>0</v>
      </c>
      <c r="Q507" s="237">
        <f>ROUND(E507*P507,2)</f>
        <v>0</v>
      </c>
      <c r="R507" s="239" t="s">
        <v>881</v>
      </c>
      <c r="S507" s="239" t="s">
        <v>305</v>
      </c>
      <c r="T507" s="240" t="s">
        <v>289</v>
      </c>
      <c r="U507" s="222">
        <v>0</v>
      </c>
      <c r="V507" s="222">
        <f>ROUND(E507*U507,2)</f>
        <v>0</v>
      </c>
      <c r="W507" s="222"/>
      <c r="X507" s="222" t="s">
        <v>882</v>
      </c>
      <c r="Y507" s="222" t="s">
        <v>291</v>
      </c>
      <c r="Z507" s="212"/>
      <c r="AA507" s="212"/>
      <c r="AB507" s="212"/>
      <c r="AC507" s="212"/>
      <c r="AD507" s="212"/>
      <c r="AE507" s="212"/>
      <c r="AF507" s="212"/>
      <c r="AG507" s="212" t="s">
        <v>883</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8"/>
      <c r="D508" s="242"/>
      <c r="E508" s="242"/>
      <c r="F508" s="242"/>
      <c r="G508" s="24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293</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4">
        <v>116</v>
      </c>
      <c r="B509" s="235" t="s">
        <v>1903</v>
      </c>
      <c r="C509" s="247" t="s">
        <v>1904</v>
      </c>
      <c r="D509" s="236" t="s">
        <v>1791</v>
      </c>
      <c r="E509" s="237">
        <v>3</v>
      </c>
      <c r="F509" s="238"/>
      <c r="G509" s="239">
        <f>ROUND(E509*F509,2)</f>
        <v>0</v>
      </c>
      <c r="H509" s="238"/>
      <c r="I509" s="239">
        <f>ROUND(E509*H509,2)</f>
        <v>0</v>
      </c>
      <c r="J509" s="238"/>
      <c r="K509" s="239">
        <f>ROUND(E509*J509,2)</f>
        <v>0</v>
      </c>
      <c r="L509" s="239">
        <v>21</v>
      </c>
      <c r="M509" s="239">
        <f>G509*(1+L509/100)</f>
        <v>0</v>
      </c>
      <c r="N509" s="237">
        <v>6.2E-4</v>
      </c>
      <c r="O509" s="237">
        <f>ROUND(E509*N509,2)</f>
        <v>0</v>
      </c>
      <c r="P509" s="237">
        <v>0</v>
      </c>
      <c r="Q509" s="237">
        <f>ROUND(E509*P509,2)</f>
        <v>0</v>
      </c>
      <c r="R509" s="239" t="s">
        <v>1686</v>
      </c>
      <c r="S509" s="239" t="s">
        <v>305</v>
      </c>
      <c r="T509" s="240" t="s">
        <v>289</v>
      </c>
      <c r="U509" s="222">
        <v>2.6</v>
      </c>
      <c r="V509" s="222">
        <f>ROUND(E509*U509,2)</f>
        <v>7.8</v>
      </c>
      <c r="W509" s="222"/>
      <c r="X509" s="222" t="s">
        <v>290</v>
      </c>
      <c r="Y509" s="222" t="s">
        <v>291</v>
      </c>
      <c r="Z509" s="212"/>
      <c r="AA509" s="212"/>
      <c r="AB509" s="212"/>
      <c r="AC509" s="212"/>
      <c r="AD509" s="212"/>
      <c r="AE509" s="212"/>
      <c r="AF509" s="212"/>
      <c r="AG509" s="212" t="s">
        <v>354</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5">
      <c r="A510" s="219"/>
      <c r="B510" s="220"/>
      <c r="C510" s="265" t="s">
        <v>1905</v>
      </c>
      <c r="D510" s="257"/>
      <c r="E510" s="258">
        <v>3</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358</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2" x14ac:dyDescent="0.25">
      <c r="A511" s="219"/>
      <c r="B511" s="220"/>
      <c r="C511" s="250"/>
      <c r="D511" s="241"/>
      <c r="E511" s="241"/>
      <c r="F511" s="241"/>
      <c r="G511" s="241"/>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293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ht="30.6" outlineLevel="1" x14ac:dyDescent="0.25">
      <c r="A512" s="234">
        <v>117</v>
      </c>
      <c r="B512" s="235" t="s">
        <v>1906</v>
      </c>
      <c r="C512" s="247" t="s">
        <v>1907</v>
      </c>
      <c r="D512" s="236" t="s">
        <v>287</v>
      </c>
      <c r="E512" s="237">
        <v>3</v>
      </c>
      <c r="F512" s="238"/>
      <c r="G512" s="239">
        <f>ROUND(E512*F512,2)</f>
        <v>0</v>
      </c>
      <c r="H512" s="238"/>
      <c r="I512" s="239">
        <f>ROUND(E512*H512,2)</f>
        <v>0</v>
      </c>
      <c r="J512" s="238"/>
      <c r="K512" s="239">
        <f>ROUND(E512*J512,2)</f>
        <v>0</v>
      </c>
      <c r="L512" s="239">
        <v>21</v>
      </c>
      <c r="M512" s="239">
        <f>G512*(1+L512/100)</f>
        <v>0</v>
      </c>
      <c r="N512" s="237">
        <v>2.7999999999999998E-4</v>
      </c>
      <c r="O512" s="237">
        <f>ROUND(E512*N512,2)</f>
        <v>0</v>
      </c>
      <c r="P512" s="237">
        <v>0</v>
      </c>
      <c r="Q512" s="237">
        <f>ROUND(E512*P512,2)</f>
        <v>0</v>
      </c>
      <c r="R512" s="239"/>
      <c r="S512" s="239" t="s">
        <v>288</v>
      </c>
      <c r="T512" s="240" t="s">
        <v>289</v>
      </c>
      <c r="U512" s="222">
        <v>0.246</v>
      </c>
      <c r="V512" s="222">
        <f>ROUND(E512*U512,2)</f>
        <v>0.74</v>
      </c>
      <c r="W512" s="222"/>
      <c r="X512" s="222" t="s">
        <v>290</v>
      </c>
      <c r="Y512" s="222" t="s">
        <v>291</v>
      </c>
      <c r="Z512" s="212"/>
      <c r="AA512" s="212"/>
      <c r="AB512" s="212"/>
      <c r="AC512" s="212"/>
      <c r="AD512" s="212"/>
      <c r="AE512" s="212"/>
      <c r="AF512" s="212"/>
      <c r="AG512" s="212" t="s">
        <v>354</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49" t="s">
        <v>1908</v>
      </c>
      <c r="D513" s="243"/>
      <c r="E513" s="243"/>
      <c r="F513" s="243"/>
      <c r="G513" s="243"/>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301</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5" t="s">
        <v>1905</v>
      </c>
      <c r="D514" s="257"/>
      <c r="E514" s="258">
        <v>3</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358</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50"/>
      <c r="D515" s="241"/>
      <c r="E515" s="241"/>
      <c r="F515" s="241"/>
      <c r="G515" s="241"/>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293</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ht="20.399999999999999" outlineLevel="1" x14ac:dyDescent="0.25">
      <c r="A516" s="234">
        <v>118</v>
      </c>
      <c r="B516" s="235" t="s">
        <v>1909</v>
      </c>
      <c r="C516" s="247" t="s">
        <v>1910</v>
      </c>
      <c r="D516" s="236" t="s">
        <v>287</v>
      </c>
      <c r="E516" s="237">
        <v>3</v>
      </c>
      <c r="F516" s="238"/>
      <c r="G516" s="239">
        <f>ROUND(E516*F516,2)</f>
        <v>0</v>
      </c>
      <c r="H516" s="238"/>
      <c r="I516" s="239">
        <f>ROUND(E516*H516,2)</f>
        <v>0</v>
      </c>
      <c r="J516" s="238"/>
      <c r="K516" s="239">
        <f>ROUND(E516*J516,2)</f>
        <v>0</v>
      </c>
      <c r="L516" s="239">
        <v>21</v>
      </c>
      <c r="M516" s="239">
        <f>G516*(1+L516/100)</f>
        <v>0</v>
      </c>
      <c r="N516" s="237">
        <v>1.5200000000000001E-3</v>
      </c>
      <c r="O516" s="237">
        <f>ROUND(E516*N516,2)</f>
        <v>0</v>
      </c>
      <c r="P516" s="237">
        <v>0</v>
      </c>
      <c r="Q516" s="237">
        <f>ROUND(E516*P516,2)</f>
        <v>0</v>
      </c>
      <c r="R516" s="239"/>
      <c r="S516" s="239" t="s">
        <v>288</v>
      </c>
      <c r="T516" s="240" t="s">
        <v>289</v>
      </c>
      <c r="U516" s="222">
        <v>0.58699999999999997</v>
      </c>
      <c r="V516" s="222">
        <f>ROUND(E516*U516,2)</f>
        <v>1.76</v>
      </c>
      <c r="W516" s="222"/>
      <c r="X516" s="222" t="s">
        <v>290</v>
      </c>
      <c r="Y516" s="222" t="s">
        <v>291</v>
      </c>
      <c r="Z516" s="212"/>
      <c r="AA516" s="212"/>
      <c r="AB516" s="212"/>
      <c r="AC516" s="212"/>
      <c r="AD516" s="212"/>
      <c r="AE516" s="212"/>
      <c r="AF516" s="212"/>
      <c r="AG516" s="212" t="s">
        <v>354</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48"/>
      <c r="D517" s="242"/>
      <c r="E517" s="242"/>
      <c r="F517" s="242"/>
      <c r="G517" s="24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293</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5">
      <c r="A518" s="234">
        <v>119</v>
      </c>
      <c r="B518" s="235" t="s">
        <v>1911</v>
      </c>
      <c r="C518" s="247" t="s">
        <v>1912</v>
      </c>
      <c r="D518" s="236" t="s">
        <v>287</v>
      </c>
      <c r="E518" s="237">
        <v>3</v>
      </c>
      <c r="F518" s="238"/>
      <c r="G518" s="239">
        <f>ROUND(E518*F518,2)</f>
        <v>0</v>
      </c>
      <c r="H518" s="238"/>
      <c r="I518" s="239">
        <f>ROUND(E518*H518,2)</f>
        <v>0</v>
      </c>
      <c r="J518" s="238"/>
      <c r="K518" s="239">
        <f>ROUND(E518*J518,2)</f>
        <v>0</v>
      </c>
      <c r="L518" s="239">
        <v>21</v>
      </c>
      <c r="M518" s="239">
        <f>G518*(1+L518/100)</f>
        <v>0</v>
      </c>
      <c r="N518" s="237">
        <v>0</v>
      </c>
      <c r="O518" s="237">
        <f>ROUND(E518*N518,2)</f>
        <v>0</v>
      </c>
      <c r="P518" s="237">
        <v>0</v>
      </c>
      <c r="Q518" s="237">
        <f>ROUND(E518*P518,2)</f>
        <v>0</v>
      </c>
      <c r="R518" s="239"/>
      <c r="S518" s="239" t="s">
        <v>288</v>
      </c>
      <c r="T518" s="240" t="s">
        <v>289</v>
      </c>
      <c r="U518" s="222">
        <v>0</v>
      </c>
      <c r="V518" s="222">
        <f>ROUND(E518*U518,2)</f>
        <v>0</v>
      </c>
      <c r="W518" s="222"/>
      <c r="X518" s="222" t="s">
        <v>882</v>
      </c>
      <c r="Y518" s="222" t="s">
        <v>291</v>
      </c>
      <c r="Z518" s="212"/>
      <c r="AA518" s="212"/>
      <c r="AB518" s="212"/>
      <c r="AC518" s="212"/>
      <c r="AD518" s="212"/>
      <c r="AE518" s="212"/>
      <c r="AF518" s="212"/>
      <c r="AG518" s="212" t="s">
        <v>883</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48"/>
      <c r="D519" s="242"/>
      <c r="E519" s="242"/>
      <c r="F519" s="242"/>
      <c r="G519" s="24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293</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5">
      <c r="A520" s="234">
        <v>120</v>
      </c>
      <c r="B520" s="235" t="s">
        <v>1913</v>
      </c>
      <c r="C520" s="247" t="s">
        <v>1914</v>
      </c>
      <c r="D520" s="236" t="s">
        <v>287</v>
      </c>
      <c r="E520" s="237">
        <v>3</v>
      </c>
      <c r="F520" s="238"/>
      <c r="G520" s="239">
        <f>ROUND(E520*F520,2)</f>
        <v>0</v>
      </c>
      <c r="H520" s="238"/>
      <c r="I520" s="239">
        <f>ROUND(E520*H520,2)</f>
        <v>0</v>
      </c>
      <c r="J520" s="238"/>
      <c r="K520" s="239">
        <f>ROUND(E520*J520,2)</f>
        <v>0</v>
      </c>
      <c r="L520" s="239">
        <v>21</v>
      </c>
      <c r="M520" s="239">
        <f>G520*(1+L520/100)</f>
        <v>0</v>
      </c>
      <c r="N520" s="237">
        <v>2.0000000000000002E-5</v>
      </c>
      <c r="O520" s="237">
        <f>ROUND(E520*N520,2)</f>
        <v>0</v>
      </c>
      <c r="P520" s="237">
        <v>0</v>
      </c>
      <c r="Q520" s="237">
        <f>ROUND(E520*P520,2)</f>
        <v>0</v>
      </c>
      <c r="R520" s="239"/>
      <c r="S520" s="239" t="s">
        <v>288</v>
      </c>
      <c r="T520" s="240" t="s">
        <v>289</v>
      </c>
      <c r="U520" s="222">
        <v>0.16800000000000001</v>
      </c>
      <c r="V520" s="222">
        <f>ROUND(E520*U520,2)</f>
        <v>0.5</v>
      </c>
      <c r="W520" s="222"/>
      <c r="X520" s="222" t="s">
        <v>290</v>
      </c>
      <c r="Y520" s="222" t="s">
        <v>291</v>
      </c>
      <c r="Z520" s="212"/>
      <c r="AA520" s="212"/>
      <c r="AB520" s="212"/>
      <c r="AC520" s="212"/>
      <c r="AD520" s="212"/>
      <c r="AE520" s="212"/>
      <c r="AF520" s="212"/>
      <c r="AG520" s="212" t="s">
        <v>354</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65" t="s">
        <v>1915</v>
      </c>
      <c r="D521" s="257"/>
      <c r="E521" s="258">
        <v>3</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358</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5">
      <c r="A522" s="219"/>
      <c r="B522" s="220"/>
      <c r="C522" s="250"/>
      <c r="D522" s="241"/>
      <c r="E522" s="241"/>
      <c r="F522" s="241"/>
      <c r="G522" s="241"/>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293</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5">
      <c r="A523" s="234">
        <v>121</v>
      </c>
      <c r="B523" s="235" t="s">
        <v>1916</v>
      </c>
      <c r="C523" s="247" t="s">
        <v>1917</v>
      </c>
      <c r="D523" s="236" t="s">
        <v>287</v>
      </c>
      <c r="E523" s="237">
        <v>3</v>
      </c>
      <c r="F523" s="238"/>
      <c r="G523" s="239">
        <f>ROUND(E523*F523,2)</f>
        <v>0</v>
      </c>
      <c r="H523" s="238"/>
      <c r="I523" s="239">
        <f>ROUND(E523*H523,2)</f>
        <v>0</v>
      </c>
      <c r="J523" s="238"/>
      <c r="K523" s="239">
        <f>ROUND(E523*J523,2)</f>
        <v>0</v>
      </c>
      <c r="L523" s="239">
        <v>21</v>
      </c>
      <c r="M523" s="239">
        <f>G523*(1+L523/100)</f>
        <v>0</v>
      </c>
      <c r="N523" s="237">
        <v>2.0000000000000002E-5</v>
      </c>
      <c r="O523" s="237">
        <f>ROUND(E523*N523,2)</f>
        <v>0</v>
      </c>
      <c r="P523" s="237">
        <v>0</v>
      </c>
      <c r="Q523" s="237">
        <f>ROUND(E523*P523,2)</f>
        <v>0</v>
      </c>
      <c r="R523" s="239"/>
      <c r="S523" s="239" t="s">
        <v>288</v>
      </c>
      <c r="T523" s="240" t="s">
        <v>289</v>
      </c>
      <c r="U523" s="222">
        <v>0.17</v>
      </c>
      <c r="V523" s="222">
        <f>ROUND(E523*U523,2)</f>
        <v>0.51</v>
      </c>
      <c r="W523" s="222"/>
      <c r="X523" s="222" t="s">
        <v>290</v>
      </c>
      <c r="Y523" s="222" t="s">
        <v>291</v>
      </c>
      <c r="Z523" s="212"/>
      <c r="AA523" s="212"/>
      <c r="AB523" s="212"/>
      <c r="AC523" s="212"/>
      <c r="AD523" s="212"/>
      <c r="AE523" s="212"/>
      <c r="AF523" s="212"/>
      <c r="AG523" s="212" t="s">
        <v>354</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5">
      <c r="A524" s="219"/>
      <c r="B524" s="220"/>
      <c r="C524" s="265" t="s">
        <v>1905</v>
      </c>
      <c r="D524" s="257"/>
      <c r="E524" s="258">
        <v>3</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358</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50"/>
      <c r="D525" s="241"/>
      <c r="E525" s="241"/>
      <c r="F525" s="241"/>
      <c r="G525" s="241"/>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293</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5">
      <c r="A526" s="234">
        <v>122</v>
      </c>
      <c r="B526" s="235" t="s">
        <v>1918</v>
      </c>
      <c r="C526" s="247" t="s">
        <v>1919</v>
      </c>
      <c r="D526" s="236" t="s">
        <v>1791</v>
      </c>
      <c r="E526" s="237">
        <v>3</v>
      </c>
      <c r="F526" s="238"/>
      <c r="G526" s="239">
        <f>ROUND(E526*F526,2)</f>
        <v>0</v>
      </c>
      <c r="H526" s="238"/>
      <c r="I526" s="239">
        <f>ROUND(E526*H526,2)</f>
        <v>0</v>
      </c>
      <c r="J526" s="238"/>
      <c r="K526" s="239">
        <f>ROUND(E526*J526,2)</f>
        <v>0</v>
      </c>
      <c r="L526" s="239">
        <v>21</v>
      </c>
      <c r="M526" s="239">
        <f>G526*(1+L526/100)</f>
        <v>0</v>
      </c>
      <c r="N526" s="237">
        <v>2.0000000000000001E-4</v>
      </c>
      <c r="O526" s="237">
        <f>ROUND(E526*N526,2)</f>
        <v>0</v>
      </c>
      <c r="P526" s="237">
        <v>0</v>
      </c>
      <c r="Q526" s="237">
        <f>ROUND(E526*P526,2)</f>
        <v>0</v>
      </c>
      <c r="R526" s="239"/>
      <c r="S526" s="239" t="s">
        <v>288</v>
      </c>
      <c r="T526" s="240" t="s">
        <v>289</v>
      </c>
      <c r="U526" s="222">
        <v>4.5</v>
      </c>
      <c r="V526" s="222">
        <f>ROUND(E526*U526,2)</f>
        <v>13.5</v>
      </c>
      <c r="W526" s="222"/>
      <c r="X526" s="222" t="s">
        <v>290</v>
      </c>
      <c r="Y526" s="222" t="s">
        <v>291</v>
      </c>
      <c r="Z526" s="212"/>
      <c r="AA526" s="212"/>
      <c r="AB526" s="212"/>
      <c r="AC526" s="212"/>
      <c r="AD526" s="212"/>
      <c r="AE526" s="212"/>
      <c r="AF526" s="212"/>
      <c r="AG526" s="212" t="s">
        <v>354</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2" x14ac:dyDescent="0.25">
      <c r="A527" s="219"/>
      <c r="B527" s="220"/>
      <c r="C527" s="265" t="s">
        <v>1920</v>
      </c>
      <c r="D527" s="257"/>
      <c r="E527" s="258">
        <v>3</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358</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5">
      <c r="A528" s="219"/>
      <c r="B528" s="220"/>
      <c r="C528" s="250"/>
      <c r="D528" s="241"/>
      <c r="E528" s="241"/>
      <c r="F528" s="241"/>
      <c r="G528" s="241"/>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293</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5">
      <c r="A529" s="234">
        <v>123</v>
      </c>
      <c r="B529" s="235" t="s">
        <v>1921</v>
      </c>
      <c r="C529" s="247" t="s">
        <v>1922</v>
      </c>
      <c r="D529" s="236" t="s">
        <v>1791</v>
      </c>
      <c r="E529" s="237">
        <v>1</v>
      </c>
      <c r="F529" s="238"/>
      <c r="G529" s="239">
        <f>ROUND(E529*F529,2)</f>
        <v>0</v>
      </c>
      <c r="H529" s="238"/>
      <c r="I529" s="239">
        <f>ROUND(E529*H529,2)</f>
        <v>0</v>
      </c>
      <c r="J529" s="238"/>
      <c r="K529" s="239">
        <f>ROUND(E529*J529,2)</f>
        <v>0</v>
      </c>
      <c r="L529" s="239">
        <v>21</v>
      </c>
      <c r="M529" s="239">
        <f>G529*(1+L529/100)</f>
        <v>0</v>
      </c>
      <c r="N529" s="237">
        <v>1.0880000000000001E-2</v>
      </c>
      <c r="O529" s="237">
        <f>ROUND(E529*N529,2)</f>
        <v>0.01</v>
      </c>
      <c r="P529" s="237">
        <v>0</v>
      </c>
      <c r="Q529" s="237">
        <f>ROUND(E529*P529,2)</f>
        <v>0</v>
      </c>
      <c r="R529" s="239"/>
      <c r="S529" s="239" t="s">
        <v>288</v>
      </c>
      <c r="T529" s="240" t="s">
        <v>289</v>
      </c>
      <c r="U529" s="222">
        <v>1.25</v>
      </c>
      <c r="V529" s="222">
        <f>ROUND(E529*U529,2)</f>
        <v>1.25</v>
      </c>
      <c r="W529" s="222"/>
      <c r="X529" s="222" t="s">
        <v>290</v>
      </c>
      <c r="Y529" s="222" t="s">
        <v>291</v>
      </c>
      <c r="Z529" s="212"/>
      <c r="AA529" s="212"/>
      <c r="AB529" s="212"/>
      <c r="AC529" s="212"/>
      <c r="AD529" s="212"/>
      <c r="AE529" s="212"/>
      <c r="AF529" s="212"/>
      <c r="AG529" s="212" t="s">
        <v>354</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48"/>
      <c r="D530" s="242"/>
      <c r="E530" s="242"/>
      <c r="F530" s="242"/>
      <c r="G530" s="24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293</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ht="20.399999999999999" outlineLevel="1" x14ac:dyDescent="0.25">
      <c r="A531" s="234">
        <v>124</v>
      </c>
      <c r="B531" s="235" t="s">
        <v>1923</v>
      </c>
      <c r="C531" s="247" t="s">
        <v>1924</v>
      </c>
      <c r="D531" s="236" t="s">
        <v>287</v>
      </c>
      <c r="E531" s="237">
        <v>1</v>
      </c>
      <c r="F531" s="238"/>
      <c r="G531" s="239">
        <f>ROUND(E531*F531,2)</f>
        <v>0</v>
      </c>
      <c r="H531" s="238"/>
      <c r="I531" s="239">
        <f>ROUND(E531*H531,2)</f>
        <v>0</v>
      </c>
      <c r="J531" s="238"/>
      <c r="K531" s="239">
        <f>ROUND(E531*J531,2)</f>
        <v>0</v>
      </c>
      <c r="L531" s="239">
        <v>21</v>
      </c>
      <c r="M531" s="239">
        <f>G531*(1+L531/100)</f>
        <v>0</v>
      </c>
      <c r="N531" s="237">
        <v>1.32E-3</v>
      </c>
      <c r="O531" s="237">
        <f>ROUND(E531*N531,2)</f>
        <v>0</v>
      </c>
      <c r="P531" s="237">
        <v>0</v>
      </c>
      <c r="Q531" s="237">
        <f>ROUND(E531*P531,2)</f>
        <v>0</v>
      </c>
      <c r="R531" s="239"/>
      <c r="S531" s="239" t="s">
        <v>288</v>
      </c>
      <c r="T531" s="240" t="s">
        <v>289</v>
      </c>
      <c r="U531" s="222">
        <v>0.47599999999999998</v>
      </c>
      <c r="V531" s="222">
        <f>ROUND(E531*U531,2)</f>
        <v>0.48</v>
      </c>
      <c r="W531" s="222"/>
      <c r="X531" s="222" t="s">
        <v>290</v>
      </c>
      <c r="Y531" s="222" t="s">
        <v>291</v>
      </c>
      <c r="Z531" s="212"/>
      <c r="AA531" s="212"/>
      <c r="AB531" s="212"/>
      <c r="AC531" s="212"/>
      <c r="AD531" s="212"/>
      <c r="AE531" s="212"/>
      <c r="AF531" s="212"/>
      <c r="AG531" s="212" t="s">
        <v>354</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2" x14ac:dyDescent="0.25">
      <c r="A532" s="219"/>
      <c r="B532" s="220"/>
      <c r="C532" s="248"/>
      <c r="D532" s="242"/>
      <c r="E532" s="242"/>
      <c r="F532" s="242"/>
      <c r="G532" s="24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293</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ht="20.399999999999999" outlineLevel="1" x14ac:dyDescent="0.25">
      <c r="A533" s="234">
        <v>125</v>
      </c>
      <c r="B533" s="235" t="s">
        <v>1899</v>
      </c>
      <c r="C533" s="247" t="s">
        <v>1900</v>
      </c>
      <c r="D533" s="236" t="s">
        <v>287</v>
      </c>
      <c r="E533" s="237">
        <v>1</v>
      </c>
      <c r="F533" s="238"/>
      <c r="G533" s="239">
        <f>ROUND(E533*F533,2)</f>
        <v>0</v>
      </c>
      <c r="H533" s="238"/>
      <c r="I533" s="239">
        <f>ROUND(E533*H533,2)</f>
        <v>0</v>
      </c>
      <c r="J533" s="238"/>
      <c r="K533" s="239">
        <f>ROUND(E533*J533,2)</f>
        <v>0</v>
      </c>
      <c r="L533" s="239">
        <v>21</v>
      </c>
      <c r="M533" s="239">
        <f>G533*(1+L533/100)</f>
        <v>0</v>
      </c>
      <c r="N533" s="237">
        <v>3.6999999999999999E-4</v>
      </c>
      <c r="O533" s="237">
        <f>ROUND(E533*N533,2)</f>
        <v>0</v>
      </c>
      <c r="P533" s="237">
        <v>0</v>
      </c>
      <c r="Q533" s="237">
        <f>ROUND(E533*P533,2)</f>
        <v>0</v>
      </c>
      <c r="R533" s="239" t="s">
        <v>881</v>
      </c>
      <c r="S533" s="239" t="s">
        <v>305</v>
      </c>
      <c r="T533" s="240" t="s">
        <v>289</v>
      </c>
      <c r="U533" s="222">
        <v>0</v>
      </c>
      <c r="V533" s="222">
        <f>ROUND(E533*U533,2)</f>
        <v>0</v>
      </c>
      <c r="W533" s="222"/>
      <c r="X533" s="222" t="s">
        <v>882</v>
      </c>
      <c r="Y533" s="222" t="s">
        <v>291</v>
      </c>
      <c r="Z533" s="212"/>
      <c r="AA533" s="212"/>
      <c r="AB533" s="212"/>
      <c r="AC533" s="212"/>
      <c r="AD533" s="212"/>
      <c r="AE533" s="212"/>
      <c r="AF533" s="212"/>
      <c r="AG533" s="212" t="s">
        <v>883</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48"/>
      <c r="D534" s="242"/>
      <c r="E534" s="242"/>
      <c r="F534" s="242"/>
      <c r="G534" s="24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293</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5">
      <c r="A535" s="234">
        <v>126</v>
      </c>
      <c r="B535" s="235" t="s">
        <v>1925</v>
      </c>
      <c r="C535" s="247" t="s">
        <v>1926</v>
      </c>
      <c r="D535" s="236" t="s">
        <v>647</v>
      </c>
      <c r="E535" s="237">
        <v>0.26901999999999998</v>
      </c>
      <c r="F535" s="238"/>
      <c r="G535" s="239">
        <f>ROUND(E535*F535,2)</f>
        <v>0</v>
      </c>
      <c r="H535" s="238"/>
      <c r="I535" s="239">
        <f>ROUND(E535*H535,2)</f>
        <v>0</v>
      </c>
      <c r="J535" s="238"/>
      <c r="K535" s="239">
        <f>ROUND(E535*J535,2)</f>
        <v>0</v>
      </c>
      <c r="L535" s="239">
        <v>21</v>
      </c>
      <c r="M535" s="239">
        <f>G535*(1+L535/100)</f>
        <v>0</v>
      </c>
      <c r="N535" s="237">
        <v>0</v>
      </c>
      <c r="O535" s="237">
        <f>ROUND(E535*N535,2)</f>
        <v>0</v>
      </c>
      <c r="P535" s="237">
        <v>0</v>
      </c>
      <c r="Q535" s="237">
        <f>ROUND(E535*P535,2)</f>
        <v>0</v>
      </c>
      <c r="R535" s="239"/>
      <c r="S535" s="239" t="s">
        <v>288</v>
      </c>
      <c r="T535" s="240" t="s">
        <v>289</v>
      </c>
      <c r="U535" s="222">
        <v>1.5169999999999999</v>
      </c>
      <c r="V535" s="222">
        <f>ROUND(E535*U535,2)</f>
        <v>0.41</v>
      </c>
      <c r="W535" s="222"/>
      <c r="X535" s="222" t="s">
        <v>290</v>
      </c>
      <c r="Y535" s="222" t="s">
        <v>291</v>
      </c>
      <c r="Z535" s="212"/>
      <c r="AA535" s="212"/>
      <c r="AB535" s="212"/>
      <c r="AC535" s="212"/>
      <c r="AD535" s="212"/>
      <c r="AE535" s="212"/>
      <c r="AF535" s="212"/>
      <c r="AG535" s="212" t="s">
        <v>1680</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49" t="s">
        <v>1491</v>
      </c>
      <c r="D536" s="243"/>
      <c r="E536" s="243"/>
      <c r="F536" s="243"/>
      <c r="G536" s="243"/>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301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50"/>
      <c r="D537" s="241"/>
      <c r="E537" s="241"/>
      <c r="F537" s="241"/>
      <c r="G537" s="241"/>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293</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x14ac:dyDescent="0.25">
      <c r="A538" s="227" t="s">
        <v>283</v>
      </c>
      <c r="B538" s="228" t="s">
        <v>207</v>
      </c>
      <c r="C538" s="246" t="s">
        <v>208</v>
      </c>
      <c r="D538" s="229"/>
      <c r="E538" s="230"/>
      <c r="F538" s="231"/>
      <c r="G538" s="231">
        <f>SUMIF(AG539:AG552,"&lt;&gt;NOR",G539:G552)</f>
        <v>0</v>
      </c>
      <c r="H538" s="231"/>
      <c r="I538" s="231">
        <f>SUM(I539:I552)</f>
        <v>0</v>
      </c>
      <c r="J538" s="231"/>
      <c r="K538" s="231">
        <f>SUM(K539:K552)</f>
        <v>0</v>
      </c>
      <c r="L538" s="231"/>
      <c r="M538" s="231">
        <f>SUM(M539:M552)</f>
        <v>0</v>
      </c>
      <c r="N538" s="230"/>
      <c r="O538" s="230">
        <f>SUM(O539:O552)</f>
        <v>0.04</v>
      </c>
      <c r="P538" s="230"/>
      <c r="Q538" s="230">
        <f>SUM(Q539:Q552)</f>
        <v>0</v>
      </c>
      <c r="R538" s="231"/>
      <c r="S538" s="231"/>
      <c r="T538" s="232"/>
      <c r="U538" s="226"/>
      <c r="V538" s="226">
        <f>SUM(V539:V552)</f>
        <v>5.3599999999999994</v>
      </c>
      <c r="W538" s="226"/>
      <c r="X538" s="226"/>
      <c r="Y538" s="226"/>
      <c r="AG538" t="s">
        <v>284</v>
      </c>
    </row>
    <row r="539" spans="1:60" ht="30.6" outlineLevel="1" x14ac:dyDescent="0.25">
      <c r="A539" s="234">
        <v>127</v>
      </c>
      <c r="B539" s="235" t="s">
        <v>1927</v>
      </c>
      <c r="C539" s="247" t="s">
        <v>1928</v>
      </c>
      <c r="D539" s="236" t="s">
        <v>1791</v>
      </c>
      <c r="E539" s="237">
        <v>1</v>
      </c>
      <c r="F539" s="238"/>
      <c r="G539" s="239">
        <f>ROUND(E539*F539,2)</f>
        <v>0</v>
      </c>
      <c r="H539" s="238"/>
      <c r="I539" s="239">
        <f>ROUND(E539*H539,2)</f>
        <v>0</v>
      </c>
      <c r="J539" s="238"/>
      <c r="K539" s="239">
        <f>ROUND(E539*J539,2)</f>
        <v>0</v>
      </c>
      <c r="L539" s="239">
        <v>21</v>
      </c>
      <c r="M539" s="239">
        <f>G539*(1+L539/100)</f>
        <v>0</v>
      </c>
      <c r="N539" s="237">
        <v>1.257E-2</v>
      </c>
      <c r="O539" s="237">
        <f>ROUND(E539*N539,2)</f>
        <v>0.01</v>
      </c>
      <c r="P539" s="237">
        <v>0</v>
      </c>
      <c r="Q539" s="237">
        <f>ROUND(E539*P539,2)</f>
        <v>0</v>
      </c>
      <c r="R539" s="239" t="s">
        <v>1686</v>
      </c>
      <c r="S539" s="239" t="s">
        <v>305</v>
      </c>
      <c r="T539" s="240" t="s">
        <v>289</v>
      </c>
      <c r="U539" s="222">
        <v>1.5</v>
      </c>
      <c r="V539" s="222">
        <f>ROUND(E539*U539,2)</f>
        <v>1.5</v>
      </c>
      <c r="W539" s="222"/>
      <c r="X539" s="222" t="s">
        <v>290</v>
      </c>
      <c r="Y539" s="222" t="s">
        <v>291</v>
      </c>
      <c r="Z539" s="212"/>
      <c r="AA539" s="212"/>
      <c r="AB539" s="212"/>
      <c r="AC539" s="212"/>
      <c r="AD539" s="212"/>
      <c r="AE539" s="212"/>
      <c r="AF539" s="212"/>
      <c r="AG539" s="212" t="s">
        <v>354</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49" t="s">
        <v>1929</v>
      </c>
      <c r="D540" s="243"/>
      <c r="E540" s="243"/>
      <c r="F540" s="243"/>
      <c r="G540" s="243"/>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301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52" t="s">
        <v>1930</v>
      </c>
      <c r="D541" s="245"/>
      <c r="E541" s="245"/>
      <c r="F541" s="245"/>
      <c r="G541" s="245"/>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301</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50"/>
      <c r="D542" s="241"/>
      <c r="E542" s="241"/>
      <c r="F542" s="241"/>
      <c r="G542" s="241"/>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293</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30.6" outlineLevel="1" x14ac:dyDescent="0.25">
      <c r="A543" s="234">
        <v>128</v>
      </c>
      <c r="B543" s="235" t="s">
        <v>1931</v>
      </c>
      <c r="C543" s="247" t="s">
        <v>1932</v>
      </c>
      <c r="D543" s="236" t="s">
        <v>1791</v>
      </c>
      <c r="E543" s="237">
        <v>2</v>
      </c>
      <c r="F543" s="238"/>
      <c r="G543" s="239">
        <f>ROUND(E543*F543,2)</f>
        <v>0</v>
      </c>
      <c r="H543" s="238"/>
      <c r="I543" s="239">
        <f>ROUND(E543*H543,2)</f>
        <v>0</v>
      </c>
      <c r="J543" s="238"/>
      <c r="K543" s="239">
        <f>ROUND(E543*J543,2)</f>
        <v>0</v>
      </c>
      <c r="L543" s="239">
        <v>21</v>
      </c>
      <c r="M543" s="239">
        <f>G543*(1+L543/100)</f>
        <v>0</v>
      </c>
      <c r="N543" s="237">
        <v>1.3650000000000001E-2</v>
      </c>
      <c r="O543" s="237">
        <f>ROUND(E543*N543,2)</f>
        <v>0.03</v>
      </c>
      <c r="P543" s="237">
        <v>0</v>
      </c>
      <c r="Q543" s="237">
        <f>ROUND(E543*P543,2)</f>
        <v>0</v>
      </c>
      <c r="R543" s="239" t="s">
        <v>1686</v>
      </c>
      <c r="S543" s="239" t="s">
        <v>305</v>
      </c>
      <c r="T543" s="240" t="s">
        <v>289</v>
      </c>
      <c r="U543" s="222">
        <v>1.9</v>
      </c>
      <c r="V543" s="222">
        <f>ROUND(E543*U543,2)</f>
        <v>3.8</v>
      </c>
      <c r="W543" s="222"/>
      <c r="X543" s="222" t="s">
        <v>290</v>
      </c>
      <c r="Y543" s="222" t="s">
        <v>291</v>
      </c>
      <c r="Z543" s="212"/>
      <c r="AA543" s="212"/>
      <c r="AB543" s="212"/>
      <c r="AC543" s="212"/>
      <c r="AD543" s="212"/>
      <c r="AE543" s="212"/>
      <c r="AF543" s="212"/>
      <c r="AG543" s="212" t="s">
        <v>354</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64" t="s">
        <v>1933</v>
      </c>
      <c r="D544" s="263"/>
      <c r="E544" s="263"/>
      <c r="F544" s="263"/>
      <c r="G544" s="263"/>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356</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5">
      <c r="A545" s="219"/>
      <c r="B545" s="220"/>
      <c r="C545" s="252" t="s">
        <v>1933</v>
      </c>
      <c r="D545" s="245"/>
      <c r="E545" s="245"/>
      <c r="F545" s="245"/>
      <c r="G545" s="245"/>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301</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52" t="s">
        <v>1934</v>
      </c>
      <c r="D546" s="245"/>
      <c r="E546" s="245"/>
      <c r="F546" s="245"/>
      <c r="G546" s="245"/>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301</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52" t="s">
        <v>1930</v>
      </c>
      <c r="D547" s="245"/>
      <c r="E547" s="245"/>
      <c r="F547" s="245"/>
      <c r="G547" s="245"/>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301</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5">
      <c r="A548" s="219"/>
      <c r="B548" s="220"/>
      <c r="C548" s="265" t="s">
        <v>1898</v>
      </c>
      <c r="D548" s="257"/>
      <c r="E548" s="258">
        <v>2</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358</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c r="D549" s="241"/>
      <c r="E549" s="241"/>
      <c r="F549" s="241"/>
      <c r="G549" s="241"/>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293</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5">
      <c r="A550" s="234">
        <v>129</v>
      </c>
      <c r="B550" s="235" t="s">
        <v>1935</v>
      </c>
      <c r="C550" s="247" t="s">
        <v>1936</v>
      </c>
      <c r="D550" s="236" t="s">
        <v>647</v>
      </c>
      <c r="E550" s="237">
        <v>3.8510000000000003E-2</v>
      </c>
      <c r="F550" s="238"/>
      <c r="G550" s="239">
        <f>ROUND(E550*F550,2)</f>
        <v>0</v>
      </c>
      <c r="H550" s="238"/>
      <c r="I550" s="239">
        <f>ROUND(E550*H550,2)</f>
        <v>0</v>
      </c>
      <c r="J550" s="238"/>
      <c r="K550" s="239">
        <f>ROUND(E550*J550,2)</f>
        <v>0</v>
      </c>
      <c r="L550" s="239">
        <v>21</v>
      </c>
      <c r="M550" s="239">
        <f>G550*(1+L550/100)</f>
        <v>0</v>
      </c>
      <c r="N550" s="237">
        <v>0</v>
      </c>
      <c r="O550" s="237">
        <f>ROUND(E550*N550,2)</f>
        <v>0</v>
      </c>
      <c r="P550" s="237">
        <v>0</v>
      </c>
      <c r="Q550" s="237">
        <f>ROUND(E550*P550,2)</f>
        <v>0</v>
      </c>
      <c r="R550" s="239"/>
      <c r="S550" s="239" t="s">
        <v>288</v>
      </c>
      <c r="T550" s="240" t="s">
        <v>289</v>
      </c>
      <c r="U550" s="222">
        <v>1.667</v>
      </c>
      <c r="V550" s="222">
        <f>ROUND(E550*U550,2)</f>
        <v>0.06</v>
      </c>
      <c r="W550" s="222"/>
      <c r="X550" s="222" t="s">
        <v>290</v>
      </c>
      <c r="Y550" s="222" t="s">
        <v>291</v>
      </c>
      <c r="Z550" s="212"/>
      <c r="AA550" s="212"/>
      <c r="AB550" s="212"/>
      <c r="AC550" s="212"/>
      <c r="AD550" s="212"/>
      <c r="AE550" s="212"/>
      <c r="AF550" s="212"/>
      <c r="AG550" s="212" t="s">
        <v>1680</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1491</v>
      </c>
      <c r="D551" s="243"/>
      <c r="E551" s="243"/>
      <c r="F551" s="243"/>
      <c r="G551" s="243"/>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301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50"/>
      <c r="D552" s="241"/>
      <c r="E552" s="241"/>
      <c r="F552" s="241"/>
      <c r="G552" s="241"/>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293</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x14ac:dyDescent="0.25">
      <c r="A553" s="227" t="s">
        <v>283</v>
      </c>
      <c r="B553" s="228" t="s">
        <v>231</v>
      </c>
      <c r="C553" s="246" t="s">
        <v>232</v>
      </c>
      <c r="D553" s="229"/>
      <c r="E553" s="230"/>
      <c r="F553" s="231"/>
      <c r="G553" s="231">
        <f>SUMIF(AG554:AG587,"&lt;&gt;NOR",G554:G587)</f>
        <v>0</v>
      </c>
      <c r="H553" s="231"/>
      <c r="I553" s="231">
        <f>SUM(I554:I587)</f>
        <v>0</v>
      </c>
      <c r="J553" s="231"/>
      <c r="K553" s="231">
        <f>SUM(K554:K587)</f>
        <v>0</v>
      </c>
      <c r="L553" s="231"/>
      <c r="M553" s="231">
        <f>SUM(M554:M587)</f>
        <v>0</v>
      </c>
      <c r="N553" s="230"/>
      <c r="O553" s="230">
        <f>SUM(O554:O587)</f>
        <v>0.27999999999999997</v>
      </c>
      <c r="P553" s="230"/>
      <c r="Q553" s="230">
        <f>SUM(Q554:Q587)</f>
        <v>0</v>
      </c>
      <c r="R553" s="231"/>
      <c r="S553" s="231"/>
      <c r="T553" s="232"/>
      <c r="U553" s="226"/>
      <c r="V553" s="226">
        <f>SUM(V554:V587)</f>
        <v>82.21</v>
      </c>
      <c r="W553" s="226"/>
      <c r="X553" s="226"/>
      <c r="Y553" s="226"/>
      <c r="AG553" t="s">
        <v>284</v>
      </c>
    </row>
    <row r="554" spans="1:60" ht="20.399999999999999" outlineLevel="1" x14ac:dyDescent="0.25">
      <c r="A554" s="234">
        <v>130</v>
      </c>
      <c r="B554" s="235" t="s">
        <v>1937</v>
      </c>
      <c r="C554" s="247" t="s">
        <v>1938</v>
      </c>
      <c r="D554" s="236" t="s">
        <v>1939</v>
      </c>
      <c r="E554" s="237">
        <v>8</v>
      </c>
      <c r="F554" s="238"/>
      <c r="G554" s="239">
        <f>ROUND(E554*F554,2)</f>
        <v>0</v>
      </c>
      <c r="H554" s="238"/>
      <c r="I554" s="239">
        <f>ROUND(E554*H554,2)</f>
        <v>0</v>
      </c>
      <c r="J554" s="238"/>
      <c r="K554" s="239">
        <f>ROUND(E554*J554,2)</f>
        <v>0</v>
      </c>
      <c r="L554" s="239">
        <v>21</v>
      </c>
      <c r="M554" s="239">
        <f>G554*(1+L554/100)</f>
        <v>0</v>
      </c>
      <c r="N554" s="237">
        <v>3.8000000000000002E-4</v>
      </c>
      <c r="O554" s="237">
        <f>ROUND(E554*N554,2)</f>
        <v>0</v>
      </c>
      <c r="P554" s="237">
        <v>0</v>
      </c>
      <c r="Q554" s="237">
        <f>ROUND(E554*P554,2)</f>
        <v>0</v>
      </c>
      <c r="R554" s="239" t="s">
        <v>1348</v>
      </c>
      <c r="S554" s="239" t="s">
        <v>305</v>
      </c>
      <c r="T554" s="240" t="s">
        <v>289</v>
      </c>
      <c r="U554" s="222">
        <v>0.219</v>
      </c>
      <c r="V554" s="222">
        <f>ROUND(E554*U554,2)</f>
        <v>1.75</v>
      </c>
      <c r="W554" s="222"/>
      <c r="X554" s="222" t="s">
        <v>290</v>
      </c>
      <c r="Y554" s="222" t="s">
        <v>291</v>
      </c>
      <c r="Z554" s="212"/>
      <c r="AA554" s="212"/>
      <c r="AB554" s="212"/>
      <c r="AC554" s="212"/>
      <c r="AD554" s="212"/>
      <c r="AE554" s="212"/>
      <c r="AF554" s="212"/>
      <c r="AG554" s="212" t="s">
        <v>354</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48"/>
      <c r="D555" s="242"/>
      <c r="E555" s="242"/>
      <c r="F555" s="242"/>
      <c r="G555" s="24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293</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ht="20.399999999999999" outlineLevel="1" x14ac:dyDescent="0.25">
      <c r="A556" s="234">
        <v>131</v>
      </c>
      <c r="B556" s="235" t="s">
        <v>1940</v>
      </c>
      <c r="C556" s="247" t="s">
        <v>1941</v>
      </c>
      <c r="D556" s="236" t="s">
        <v>1939</v>
      </c>
      <c r="E556" s="237">
        <v>98</v>
      </c>
      <c r="F556" s="238"/>
      <c r="G556" s="239">
        <f>ROUND(E556*F556,2)</f>
        <v>0</v>
      </c>
      <c r="H556" s="238"/>
      <c r="I556" s="239">
        <f>ROUND(E556*H556,2)</f>
        <v>0</v>
      </c>
      <c r="J556" s="238"/>
      <c r="K556" s="239">
        <f>ROUND(E556*J556,2)</f>
        <v>0</v>
      </c>
      <c r="L556" s="239">
        <v>21</v>
      </c>
      <c r="M556" s="239">
        <f>G556*(1+L556/100)</f>
        <v>0</v>
      </c>
      <c r="N556" s="237">
        <v>3.8000000000000002E-4</v>
      </c>
      <c r="O556" s="237">
        <f>ROUND(E556*N556,2)</f>
        <v>0.04</v>
      </c>
      <c r="P556" s="237">
        <v>0</v>
      </c>
      <c r="Q556" s="237">
        <f>ROUND(E556*P556,2)</f>
        <v>0</v>
      </c>
      <c r="R556" s="239" t="s">
        <v>1348</v>
      </c>
      <c r="S556" s="239" t="s">
        <v>305</v>
      </c>
      <c r="T556" s="240" t="s">
        <v>289</v>
      </c>
      <c r="U556" s="222">
        <v>0.219</v>
      </c>
      <c r="V556" s="222">
        <f>ROUND(E556*U556,2)</f>
        <v>21.46</v>
      </c>
      <c r="W556" s="222"/>
      <c r="X556" s="222" t="s">
        <v>290</v>
      </c>
      <c r="Y556" s="222" t="s">
        <v>291</v>
      </c>
      <c r="Z556" s="212"/>
      <c r="AA556" s="212"/>
      <c r="AB556" s="212"/>
      <c r="AC556" s="212"/>
      <c r="AD556" s="212"/>
      <c r="AE556" s="212"/>
      <c r="AF556" s="212"/>
      <c r="AG556" s="212" t="s">
        <v>354</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5">
      <c r="A557" s="219"/>
      <c r="B557" s="220"/>
      <c r="C557" s="248"/>
      <c r="D557" s="242"/>
      <c r="E557" s="242"/>
      <c r="F557" s="242"/>
      <c r="G557" s="24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293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20.399999999999999" outlineLevel="1" x14ac:dyDescent="0.25">
      <c r="A558" s="234">
        <v>132</v>
      </c>
      <c r="B558" s="235" t="s">
        <v>1942</v>
      </c>
      <c r="C558" s="247" t="s">
        <v>1943</v>
      </c>
      <c r="D558" s="236" t="s">
        <v>1939</v>
      </c>
      <c r="E558" s="237">
        <v>88</v>
      </c>
      <c r="F558" s="238"/>
      <c r="G558" s="239">
        <f>ROUND(E558*F558,2)</f>
        <v>0</v>
      </c>
      <c r="H558" s="238"/>
      <c r="I558" s="239">
        <f>ROUND(E558*H558,2)</f>
        <v>0</v>
      </c>
      <c r="J558" s="238"/>
      <c r="K558" s="239">
        <f>ROUND(E558*J558,2)</f>
        <v>0</v>
      </c>
      <c r="L558" s="239">
        <v>21</v>
      </c>
      <c r="M558" s="239">
        <f>G558*(1+L558/100)</f>
        <v>0</v>
      </c>
      <c r="N558" s="237">
        <v>3.8000000000000002E-4</v>
      </c>
      <c r="O558" s="237">
        <f>ROUND(E558*N558,2)</f>
        <v>0.03</v>
      </c>
      <c r="P558" s="237">
        <v>0</v>
      </c>
      <c r="Q558" s="237">
        <f>ROUND(E558*P558,2)</f>
        <v>0</v>
      </c>
      <c r="R558" s="239" t="s">
        <v>1348</v>
      </c>
      <c r="S558" s="239" t="s">
        <v>305</v>
      </c>
      <c r="T558" s="240" t="s">
        <v>289</v>
      </c>
      <c r="U558" s="222">
        <v>0.219</v>
      </c>
      <c r="V558" s="222">
        <f>ROUND(E558*U558,2)</f>
        <v>19.27</v>
      </c>
      <c r="W558" s="222"/>
      <c r="X558" s="222" t="s">
        <v>290</v>
      </c>
      <c r="Y558" s="222" t="s">
        <v>291</v>
      </c>
      <c r="Z558" s="212"/>
      <c r="AA558" s="212"/>
      <c r="AB558" s="212"/>
      <c r="AC558" s="212"/>
      <c r="AD558" s="212"/>
      <c r="AE558" s="212"/>
      <c r="AF558" s="212"/>
      <c r="AG558" s="212" t="s">
        <v>354</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48"/>
      <c r="D559" s="242"/>
      <c r="E559" s="242"/>
      <c r="F559" s="242"/>
      <c r="G559" s="24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293</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ht="20.399999999999999" outlineLevel="1" x14ac:dyDescent="0.25">
      <c r="A560" s="234">
        <v>133</v>
      </c>
      <c r="B560" s="235" t="s">
        <v>1944</v>
      </c>
      <c r="C560" s="247" t="s">
        <v>1945</v>
      </c>
      <c r="D560" s="236" t="s">
        <v>1939</v>
      </c>
      <c r="E560" s="237">
        <v>70</v>
      </c>
      <c r="F560" s="238"/>
      <c r="G560" s="239">
        <f>ROUND(E560*F560,2)</f>
        <v>0</v>
      </c>
      <c r="H560" s="238"/>
      <c r="I560" s="239">
        <f>ROUND(E560*H560,2)</f>
        <v>0</v>
      </c>
      <c r="J560" s="238"/>
      <c r="K560" s="239">
        <f>ROUND(E560*J560,2)</f>
        <v>0</v>
      </c>
      <c r="L560" s="239">
        <v>21</v>
      </c>
      <c r="M560" s="239">
        <f>G560*(1+L560/100)</f>
        <v>0</v>
      </c>
      <c r="N560" s="237">
        <v>3.8000000000000002E-4</v>
      </c>
      <c r="O560" s="237">
        <f>ROUND(E560*N560,2)</f>
        <v>0.03</v>
      </c>
      <c r="P560" s="237">
        <v>0</v>
      </c>
      <c r="Q560" s="237">
        <f>ROUND(E560*P560,2)</f>
        <v>0</v>
      </c>
      <c r="R560" s="239" t="s">
        <v>1348</v>
      </c>
      <c r="S560" s="239" t="s">
        <v>305</v>
      </c>
      <c r="T560" s="240" t="s">
        <v>289</v>
      </c>
      <c r="U560" s="222">
        <v>0.219</v>
      </c>
      <c r="V560" s="222">
        <f>ROUND(E560*U560,2)</f>
        <v>15.33</v>
      </c>
      <c r="W560" s="222"/>
      <c r="X560" s="222" t="s">
        <v>290</v>
      </c>
      <c r="Y560" s="222" t="s">
        <v>291</v>
      </c>
      <c r="Z560" s="212"/>
      <c r="AA560" s="212"/>
      <c r="AB560" s="212"/>
      <c r="AC560" s="212"/>
      <c r="AD560" s="212"/>
      <c r="AE560" s="212"/>
      <c r="AF560" s="212"/>
      <c r="AG560" s="212" t="s">
        <v>354</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5">
      <c r="A561" s="219"/>
      <c r="B561" s="220"/>
      <c r="C561" s="248"/>
      <c r="D561" s="242"/>
      <c r="E561" s="242"/>
      <c r="F561" s="242"/>
      <c r="G561" s="24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293</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ht="20.399999999999999" outlineLevel="1" x14ac:dyDescent="0.25">
      <c r="A562" s="234">
        <v>134</v>
      </c>
      <c r="B562" s="235" t="s">
        <v>1946</v>
      </c>
      <c r="C562" s="247" t="s">
        <v>1947</v>
      </c>
      <c r="D562" s="236" t="s">
        <v>1939</v>
      </c>
      <c r="E562" s="237">
        <v>30</v>
      </c>
      <c r="F562" s="238"/>
      <c r="G562" s="239">
        <f>ROUND(E562*F562,2)</f>
        <v>0</v>
      </c>
      <c r="H562" s="238"/>
      <c r="I562" s="239">
        <f>ROUND(E562*H562,2)</f>
        <v>0</v>
      </c>
      <c r="J562" s="238"/>
      <c r="K562" s="239">
        <f>ROUND(E562*J562,2)</f>
        <v>0</v>
      </c>
      <c r="L562" s="239">
        <v>21</v>
      </c>
      <c r="M562" s="239">
        <f>G562*(1+L562/100)</f>
        <v>0</v>
      </c>
      <c r="N562" s="237">
        <v>3.8999999999999999E-4</v>
      </c>
      <c r="O562" s="237">
        <f>ROUND(E562*N562,2)</f>
        <v>0.01</v>
      </c>
      <c r="P562" s="237">
        <v>0</v>
      </c>
      <c r="Q562" s="237">
        <f>ROUND(E562*P562,2)</f>
        <v>0</v>
      </c>
      <c r="R562" s="239" t="s">
        <v>1348</v>
      </c>
      <c r="S562" s="239" t="s">
        <v>305</v>
      </c>
      <c r="T562" s="240" t="s">
        <v>289</v>
      </c>
      <c r="U562" s="222">
        <v>0.219</v>
      </c>
      <c r="V562" s="222">
        <f>ROUND(E562*U562,2)</f>
        <v>6.57</v>
      </c>
      <c r="W562" s="222"/>
      <c r="X562" s="222" t="s">
        <v>290</v>
      </c>
      <c r="Y562" s="222" t="s">
        <v>291</v>
      </c>
      <c r="Z562" s="212"/>
      <c r="AA562" s="212"/>
      <c r="AB562" s="212"/>
      <c r="AC562" s="212"/>
      <c r="AD562" s="212"/>
      <c r="AE562" s="212"/>
      <c r="AF562" s="212"/>
      <c r="AG562" s="212" t="s">
        <v>354</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5">
      <c r="A563" s="219"/>
      <c r="B563" s="220"/>
      <c r="C563" s="248"/>
      <c r="D563" s="242"/>
      <c r="E563" s="242"/>
      <c r="F563" s="242"/>
      <c r="G563" s="24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293</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20.399999999999999" outlineLevel="1" x14ac:dyDescent="0.25">
      <c r="A564" s="234">
        <v>135</v>
      </c>
      <c r="B564" s="235" t="s">
        <v>1948</v>
      </c>
      <c r="C564" s="247" t="s">
        <v>1949</v>
      </c>
      <c r="D564" s="236" t="s">
        <v>1939</v>
      </c>
      <c r="E564" s="237">
        <v>35</v>
      </c>
      <c r="F564" s="238"/>
      <c r="G564" s="239">
        <f>ROUND(E564*F564,2)</f>
        <v>0</v>
      </c>
      <c r="H564" s="238"/>
      <c r="I564" s="239">
        <f>ROUND(E564*H564,2)</f>
        <v>0</v>
      </c>
      <c r="J564" s="238"/>
      <c r="K564" s="239">
        <f>ROUND(E564*J564,2)</f>
        <v>0</v>
      </c>
      <c r="L564" s="239">
        <v>21</v>
      </c>
      <c r="M564" s="239">
        <f>G564*(1+L564/100)</f>
        <v>0</v>
      </c>
      <c r="N564" s="237">
        <v>4.4000000000000002E-4</v>
      </c>
      <c r="O564" s="237">
        <f>ROUND(E564*N564,2)</f>
        <v>0.02</v>
      </c>
      <c r="P564" s="237">
        <v>0</v>
      </c>
      <c r="Q564" s="237">
        <f>ROUND(E564*P564,2)</f>
        <v>0</v>
      </c>
      <c r="R564" s="239" t="s">
        <v>1348</v>
      </c>
      <c r="S564" s="239" t="s">
        <v>305</v>
      </c>
      <c r="T564" s="240" t="s">
        <v>289</v>
      </c>
      <c r="U564" s="222">
        <v>0.219</v>
      </c>
      <c r="V564" s="222">
        <f>ROUND(E564*U564,2)</f>
        <v>7.67</v>
      </c>
      <c r="W564" s="222"/>
      <c r="X564" s="222" t="s">
        <v>290</v>
      </c>
      <c r="Y564" s="222" t="s">
        <v>291</v>
      </c>
      <c r="Z564" s="212"/>
      <c r="AA564" s="212"/>
      <c r="AB564" s="212"/>
      <c r="AC564" s="212"/>
      <c r="AD564" s="212"/>
      <c r="AE564" s="212"/>
      <c r="AF564" s="212"/>
      <c r="AG564" s="212" t="s">
        <v>354</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5">
      <c r="A565" s="219"/>
      <c r="B565" s="220"/>
      <c r="C565" s="248"/>
      <c r="D565" s="242"/>
      <c r="E565" s="242"/>
      <c r="F565" s="242"/>
      <c r="G565" s="24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293</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ht="20.399999999999999" outlineLevel="1" x14ac:dyDescent="0.25">
      <c r="A566" s="234">
        <v>136</v>
      </c>
      <c r="B566" s="235" t="s">
        <v>1950</v>
      </c>
      <c r="C566" s="247" t="s">
        <v>1951</v>
      </c>
      <c r="D566" s="236" t="s">
        <v>1939</v>
      </c>
      <c r="E566" s="237">
        <v>20</v>
      </c>
      <c r="F566" s="238"/>
      <c r="G566" s="239">
        <f>ROUND(E566*F566,2)</f>
        <v>0</v>
      </c>
      <c r="H566" s="238"/>
      <c r="I566" s="239">
        <f>ROUND(E566*H566,2)</f>
        <v>0</v>
      </c>
      <c r="J566" s="238"/>
      <c r="K566" s="239">
        <f>ROUND(E566*J566,2)</f>
        <v>0</v>
      </c>
      <c r="L566" s="239">
        <v>21</v>
      </c>
      <c r="M566" s="239">
        <f>G566*(1+L566/100)</f>
        <v>0</v>
      </c>
      <c r="N566" s="237">
        <v>4.8000000000000001E-4</v>
      </c>
      <c r="O566" s="237">
        <f>ROUND(E566*N566,2)</f>
        <v>0.01</v>
      </c>
      <c r="P566" s="237">
        <v>0</v>
      </c>
      <c r="Q566" s="237">
        <f>ROUND(E566*P566,2)</f>
        <v>0</v>
      </c>
      <c r="R566" s="239" t="s">
        <v>1348</v>
      </c>
      <c r="S566" s="239" t="s">
        <v>305</v>
      </c>
      <c r="T566" s="240" t="s">
        <v>289</v>
      </c>
      <c r="U566" s="222">
        <v>0.219</v>
      </c>
      <c r="V566" s="222">
        <f>ROUND(E566*U566,2)</f>
        <v>4.38</v>
      </c>
      <c r="W566" s="222"/>
      <c r="X566" s="222" t="s">
        <v>290</v>
      </c>
      <c r="Y566" s="222" t="s">
        <v>291</v>
      </c>
      <c r="Z566" s="212"/>
      <c r="AA566" s="212"/>
      <c r="AB566" s="212"/>
      <c r="AC566" s="212"/>
      <c r="AD566" s="212"/>
      <c r="AE566" s="212"/>
      <c r="AF566" s="212"/>
      <c r="AG566" s="212" t="s">
        <v>354</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2" x14ac:dyDescent="0.25">
      <c r="A567" s="219"/>
      <c r="B567" s="220"/>
      <c r="C567" s="248"/>
      <c r="D567" s="242"/>
      <c r="E567" s="242"/>
      <c r="F567" s="242"/>
      <c r="G567" s="24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293</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ht="20.399999999999999" outlineLevel="1" x14ac:dyDescent="0.25">
      <c r="A568" s="234">
        <v>137</v>
      </c>
      <c r="B568" s="235" t="s">
        <v>1952</v>
      </c>
      <c r="C568" s="247" t="s">
        <v>1953</v>
      </c>
      <c r="D568" s="236" t="s">
        <v>1939</v>
      </c>
      <c r="E568" s="237">
        <v>8</v>
      </c>
      <c r="F568" s="238"/>
      <c r="G568" s="239">
        <f>ROUND(E568*F568,2)</f>
        <v>0</v>
      </c>
      <c r="H568" s="238"/>
      <c r="I568" s="239">
        <f>ROUND(E568*H568,2)</f>
        <v>0</v>
      </c>
      <c r="J568" s="238"/>
      <c r="K568" s="239">
        <f>ROUND(E568*J568,2)</f>
        <v>0</v>
      </c>
      <c r="L568" s="239">
        <v>21</v>
      </c>
      <c r="M568" s="239">
        <f>G568*(1+L568/100)</f>
        <v>0</v>
      </c>
      <c r="N568" s="237">
        <v>5.1000000000000004E-4</v>
      </c>
      <c r="O568" s="237">
        <f>ROUND(E568*N568,2)</f>
        <v>0</v>
      </c>
      <c r="P568" s="237">
        <v>0</v>
      </c>
      <c r="Q568" s="237">
        <f>ROUND(E568*P568,2)</f>
        <v>0</v>
      </c>
      <c r="R568" s="239" t="s">
        <v>1348</v>
      </c>
      <c r="S568" s="239" t="s">
        <v>305</v>
      </c>
      <c r="T568" s="240" t="s">
        <v>289</v>
      </c>
      <c r="U568" s="222">
        <v>0.219</v>
      </c>
      <c r="V568" s="222">
        <f>ROUND(E568*U568,2)</f>
        <v>1.75</v>
      </c>
      <c r="W568" s="222"/>
      <c r="X568" s="222" t="s">
        <v>290</v>
      </c>
      <c r="Y568" s="222" t="s">
        <v>291</v>
      </c>
      <c r="Z568" s="212"/>
      <c r="AA568" s="212"/>
      <c r="AB568" s="212"/>
      <c r="AC568" s="212"/>
      <c r="AD568" s="212"/>
      <c r="AE568" s="212"/>
      <c r="AF568" s="212"/>
      <c r="AG568" s="212" t="s">
        <v>354</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48"/>
      <c r="D569" s="242"/>
      <c r="E569" s="242"/>
      <c r="F569" s="242"/>
      <c r="G569" s="24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293</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5">
      <c r="A570" s="234">
        <v>138</v>
      </c>
      <c r="B570" s="235" t="s">
        <v>1954</v>
      </c>
      <c r="C570" s="247" t="s">
        <v>1955</v>
      </c>
      <c r="D570" s="236" t="s">
        <v>386</v>
      </c>
      <c r="E570" s="237">
        <v>98</v>
      </c>
      <c r="F570" s="238"/>
      <c r="G570" s="239">
        <f>ROUND(E570*F570,2)</f>
        <v>0</v>
      </c>
      <c r="H570" s="238"/>
      <c r="I570" s="239">
        <f>ROUND(E570*H570,2)</f>
        <v>0</v>
      </c>
      <c r="J570" s="238"/>
      <c r="K570" s="239">
        <f>ROUND(E570*J570,2)</f>
        <v>0</v>
      </c>
      <c r="L570" s="239">
        <v>21</v>
      </c>
      <c r="M570" s="239">
        <f>G570*(1+L570/100)</f>
        <v>0</v>
      </c>
      <c r="N570" s="237">
        <v>2.0000000000000001E-4</v>
      </c>
      <c r="O570" s="237">
        <f>ROUND(E570*N570,2)</f>
        <v>0.02</v>
      </c>
      <c r="P570" s="237">
        <v>0</v>
      </c>
      <c r="Q570" s="237">
        <f>ROUND(E570*P570,2)</f>
        <v>0</v>
      </c>
      <c r="R570" s="239" t="s">
        <v>1348</v>
      </c>
      <c r="S570" s="239" t="s">
        <v>305</v>
      </c>
      <c r="T570" s="240" t="s">
        <v>289</v>
      </c>
      <c r="U570" s="222">
        <v>1.15E-2</v>
      </c>
      <c r="V570" s="222">
        <f>ROUND(E570*U570,2)</f>
        <v>1.1299999999999999</v>
      </c>
      <c r="W570" s="222"/>
      <c r="X570" s="222" t="s">
        <v>290</v>
      </c>
      <c r="Y570" s="222" t="s">
        <v>291</v>
      </c>
      <c r="Z570" s="212"/>
      <c r="AA570" s="212"/>
      <c r="AB570" s="212"/>
      <c r="AC570" s="212"/>
      <c r="AD570" s="212"/>
      <c r="AE570" s="212"/>
      <c r="AF570" s="212"/>
      <c r="AG570" s="212" t="s">
        <v>354</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5">
      <c r="A571" s="219"/>
      <c r="B571" s="220"/>
      <c r="C571" s="264" t="s">
        <v>1956</v>
      </c>
      <c r="D571" s="263"/>
      <c r="E571" s="263"/>
      <c r="F571" s="263"/>
      <c r="G571" s="263"/>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356</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52" t="s">
        <v>1956</v>
      </c>
      <c r="D572" s="245"/>
      <c r="E572" s="245"/>
      <c r="F572" s="245"/>
      <c r="G572" s="245"/>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301</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5">
      <c r="A573" s="219"/>
      <c r="B573" s="220"/>
      <c r="C573" s="250"/>
      <c r="D573" s="241"/>
      <c r="E573" s="241"/>
      <c r="F573" s="241"/>
      <c r="G573" s="241"/>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293</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5">
      <c r="A574" s="234">
        <v>139</v>
      </c>
      <c r="B574" s="235" t="s">
        <v>1957</v>
      </c>
      <c r="C574" s="247" t="s">
        <v>1958</v>
      </c>
      <c r="D574" s="236" t="s">
        <v>386</v>
      </c>
      <c r="E574" s="237">
        <v>80</v>
      </c>
      <c r="F574" s="238"/>
      <c r="G574" s="239">
        <f>ROUND(E574*F574,2)</f>
        <v>0</v>
      </c>
      <c r="H574" s="238"/>
      <c r="I574" s="239">
        <f>ROUND(E574*H574,2)</f>
        <v>0</v>
      </c>
      <c r="J574" s="238"/>
      <c r="K574" s="239">
        <f>ROUND(E574*J574,2)</f>
        <v>0</v>
      </c>
      <c r="L574" s="239">
        <v>21</v>
      </c>
      <c r="M574" s="239">
        <f>G574*(1+L574/100)</f>
        <v>0</v>
      </c>
      <c r="N574" s="237">
        <v>2.4000000000000001E-4</v>
      </c>
      <c r="O574" s="237">
        <f>ROUND(E574*N574,2)</f>
        <v>0.02</v>
      </c>
      <c r="P574" s="237">
        <v>0</v>
      </c>
      <c r="Q574" s="237">
        <f>ROUND(E574*P574,2)</f>
        <v>0</v>
      </c>
      <c r="R574" s="239" t="s">
        <v>1348</v>
      </c>
      <c r="S574" s="239" t="s">
        <v>305</v>
      </c>
      <c r="T574" s="240" t="s">
        <v>289</v>
      </c>
      <c r="U574" s="222">
        <v>1.15E-2</v>
      </c>
      <c r="V574" s="222">
        <f>ROUND(E574*U574,2)</f>
        <v>0.92</v>
      </c>
      <c r="W574" s="222"/>
      <c r="X574" s="222" t="s">
        <v>290</v>
      </c>
      <c r="Y574" s="222" t="s">
        <v>291</v>
      </c>
      <c r="Z574" s="212"/>
      <c r="AA574" s="212"/>
      <c r="AB574" s="212"/>
      <c r="AC574" s="212"/>
      <c r="AD574" s="212"/>
      <c r="AE574" s="212"/>
      <c r="AF574" s="212"/>
      <c r="AG574" s="212" t="s">
        <v>354</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4" t="s">
        <v>1956</v>
      </c>
      <c r="D575" s="263"/>
      <c r="E575" s="263"/>
      <c r="F575" s="263"/>
      <c r="G575" s="263"/>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356</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52" t="s">
        <v>1956</v>
      </c>
      <c r="D576" s="245"/>
      <c r="E576" s="245"/>
      <c r="F576" s="245"/>
      <c r="G576" s="245"/>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301</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5">
      <c r="A577" s="219"/>
      <c r="B577" s="220"/>
      <c r="C577" s="250"/>
      <c r="D577" s="241"/>
      <c r="E577" s="241"/>
      <c r="F577" s="241"/>
      <c r="G577" s="241"/>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293</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5">
      <c r="A578" s="234">
        <v>140</v>
      </c>
      <c r="B578" s="235" t="s">
        <v>1959</v>
      </c>
      <c r="C578" s="247" t="s">
        <v>1960</v>
      </c>
      <c r="D578" s="236" t="s">
        <v>386</v>
      </c>
      <c r="E578" s="237">
        <v>69</v>
      </c>
      <c r="F578" s="238"/>
      <c r="G578" s="239">
        <f>ROUND(E578*F578,2)</f>
        <v>0</v>
      </c>
      <c r="H578" s="238"/>
      <c r="I578" s="239">
        <f>ROUND(E578*H578,2)</f>
        <v>0</v>
      </c>
      <c r="J578" s="238"/>
      <c r="K578" s="239">
        <f>ROUND(E578*J578,2)</f>
        <v>0</v>
      </c>
      <c r="L578" s="239">
        <v>21</v>
      </c>
      <c r="M578" s="239">
        <f>G578*(1+L578/100)</f>
        <v>0</v>
      </c>
      <c r="N578" s="237">
        <v>2.9E-4</v>
      </c>
      <c r="O578" s="237">
        <f>ROUND(E578*N578,2)</f>
        <v>0.02</v>
      </c>
      <c r="P578" s="237">
        <v>0</v>
      </c>
      <c r="Q578" s="237">
        <f>ROUND(E578*P578,2)</f>
        <v>0</v>
      </c>
      <c r="R578" s="239" t="s">
        <v>1348</v>
      </c>
      <c r="S578" s="239" t="s">
        <v>305</v>
      </c>
      <c r="T578" s="240" t="s">
        <v>289</v>
      </c>
      <c r="U578" s="222">
        <v>1.21E-2</v>
      </c>
      <c r="V578" s="222">
        <f>ROUND(E578*U578,2)</f>
        <v>0.83</v>
      </c>
      <c r="W578" s="222"/>
      <c r="X578" s="222" t="s">
        <v>290</v>
      </c>
      <c r="Y578" s="222" t="s">
        <v>291</v>
      </c>
      <c r="Z578" s="212"/>
      <c r="AA578" s="212"/>
      <c r="AB578" s="212"/>
      <c r="AC578" s="212"/>
      <c r="AD578" s="212"/>
      <c r="AE578" s="212"/>
      <c r="AF578" s="212"/>
      <c r="AG578" s="212" t="s">
        <v>354</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5">
      <c r="A579" s="219"/>
      <c r="B579" s="220"/>
      <c r="C579" s="264" t="s">
        <v>1956</v>
      </c>
      <c r="D579" s="263"/>
      <c r="E579" s="263"/>
      <c r="F579" s="263"/>
      <c r="G579" s="263"/>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356</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52" t="s">
        <v>1956</v>
      </c>
      <c r="D580" s="245"/>
      <c r="E580" s="245"/>
      <c r="F580" s="245"/>
      <c r="G580" s="245"/>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50"/>
      <c r="D581" s="241"/>
      <c r="E581" s="241"/>
      <c r="F581" s="241"/>
      <c r="G581" s="241"/>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293</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5">
      <c r="A582" s="234">
        <v>141</v>
      </c>
      <c r="B582" s="235" t="s">
        <v>1961</v>
      </c>
      <c r="C582" s="247" t="s">
        <v>1962</v>
      </c>
      <c r="D582" s="236" t="s">
        <v>1791</v>
      </c>
      <c r="E582" s="237">
        <v>1</v>
      </c>
      <c r="F582" s="238"/>
      <c r="G582" s="239">
        <f>ROUND(E582*F582,2)</f>
        <v>0</v>
      </c>
      <c r="H582" s="238"/>
      <c r="I582" s="239">
        <f>ROUND(E582*H582,2)</f>
        <v>0</v>
      </c>
      <c r="J582" s="238"/>
      <c r="K582" s="239">
        <f>ROUND(E582*J582,2)</f>
        <v>0</v>
      </c>
      <c r="L582" s="239">
        <v>21</v>
      </c>
      <c r="M582" s="239">
        <f>G582*(1+L582/100)</f>
        <v>0</v>
      </c>
      <c r="N582" s="237">
        <v>0.08</v>
      </c>
      <c r="O582" s="237">
        <f>ROUND(E582*N582,2)</f>
        <v>0.08</v>
      </c>
      <c r="P582" s="237">
        <v>0</v>
      </c>
      <c r="Q582" s="237">
        <f>ROUND(E582*P582,2)</f>
        <v>0</v>
      </c>
      <c r="R582" s="239"/>
      <c r="S582" s="239" t="s">
        <v>288</v>
      </c>
      <c r="T582" s="240" t="s">
        <v>289</v>
      </c>
      <c r="U582" s="222">
        <v>0.22</v>
      </c>
      <c r="V582" s="222">
        <f>ROUND(E582*U582,2)</f>
        <v>0.22</v>
      </c>
      <c r="W582" s="222"/>
      <c r="X582" s="222" t="s">
        <v>290</v>
      </c>
      <c r="Y582" s="222" t="s">
        <v>291</v>
      </c>
      <c r="Z582" s="212"/>
      <c r="AA582" s="212"/>
      <c r="AB582" s="212"/>
      <c r="AC582" s="212"/>
      <c r="AD582" s="212"/>
      <c r="AE582" s="212"/>
      <c r="AF582" s="212"/>
      <c r="AG582" s="212" t="s">
        <v>354</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2" x14ac:dyDescent="0.25">
      <c r="A583" s="219"/>
      <c r="B583" s="220"/>
      <c r="C583" s="248"/>
      <c r="D583" s="242"/>
      <c r="E583" s="242"/>
      <c r="F583" s="242"/>
      <c r="G583" s="24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293</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5">
      <c r="A584" s="234">
        <v>142</v>
      </c>
      <c r="B584" s="235" t="s">
        <v>1963</v>
      </c>
      <c r="C584" s="247" t="s">
        <v>1964</v>
      </c>
      <c r="D584" s="236" t="s">
        <v>647</v>
      </c>
      <c r="E584" s="237">
        <v>0.27990999999999999</v>
      </c>
      <c r="F584" s="238"/>
      <c r="G584" s="239">
        <f>ROUND(E584*F584,2)</f>
        <v>0</v>
      </c>
      <c r="H584" s="238"/>
      <c r="I584" s="239">
        <f>ROUND(E584*H584,2)</f>
        <v>0</v>
      </c>
      <c r="J584" s="238"/>
      <c r="K584" s="239">
        <f>ROUND(E584*J584,2)</f>
        <v>0</v>
      </c>
      <c r="L584" s="239">
        <v>21</v>
      </c>
      <c r="M584" s="239">
        <f>G584*(1+L584/100)</f>
        <v>0</v>
      </c>
      <c r="N584" s="237">
        <v>0</v>
      </c>
      <c r="O584" s="237">
        <f>ROUND(E584*N584,2)</f>
        <v>0</v>
      </c>
      <c r="P584" s="237">
        <v>0</v>
      </c>
      <c r="Q584" s="237">
        <f>ROUND(E584*P584,2)</f>
        <v>0</v>
      </c>
      <c r="R584" s="239" t="s">
        <v>1348</v>
      </c>
      <c r="S584" s="239" t="s">
        <v>305</v>
      </c>
      <c r="T584" s="240" t="s">
        <v>289</v>
      </c>
      <c r="U584" s="222">
        <v>3.327</v>
      </c>
      <c r="V584" s="222">
        <f>ROUND(E584*U584,2)</f>
        <v>0.93</v>
      </c>
      <c r="W584" s="222"/>
      <c r="X584" s="222" t="s">
        <v>290</v>
      </c>
      <c r="Y584" s="222" t="s">
        <v>291</v>
      </c>
      <c r="Z584" s="212"/>
      <c r="AA584" s="212"/>
      <c r="AB584" s="212"/>
      <c r="AC584" s="212"/>
      <c r="AD584" s="212"/>
      <c r="AE584" s="212"/>
      <c r="AF584" s="212"/>
      <c r="AG584" s="212" t="s">
        <v>1680</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5">
      <c r="A585" s="219"/>
      <c r="B585" s="220"/>
      <c r="C585" s="264" t="s">
        <v>1288</v>
      </c>
      <c r="D585" s="263"/>
      <c r="E585" s="263"/>
      <c r="F585" s="263"/>
      <c r="G585" s="263"/>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356</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2" t="s">
        <v>1288</v>
      </c>
      <c r="D586" s="245"/>
      <c r="E586" s="245"/>
      <c r="F586" s="245"/>
      <c r="G586" s="245"/>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301</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5">
      <c r="A587" s="219"/>
      <c r="B587" s="220"/>
      <c r="C587" s="250"/>
      <c r="D587" s="241"/>
      <c r="E587" s="241"/>
      <c r="F587" s="241"/>
      <c r="G587" s="241"/>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293</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x14ac:dyDescent="0.25">
      <c r="A588" s="227" t="s">
        <v>283</v>
      </c>
      <c r="B588" s="228" t="s">
        <v>248</v>
      </c>
      <c r="C588" s="246" t="s">
        <v>249</v>
      </c>
      <c r="D588" s="229"/>
      <c r="E588" s="230"/>
      <c r="F588" s="231"/>
      <c r="G588" s="231">
        <f>SUMIF(AG589:AG633,"&lt;&gt;NOR",G589:G633)</f>
        <v>0</v>
      </c>
      <c r="H588" s="231"/>
      <c r="I588" s="231">
        <f>SUM(I589:I633)</f>
        <v>0</v>
      </c>
      <c r="J588" s="231"/>
      <c r="K588" s="231">
        <f>SUM(K589:K633)</f>
        <v>0</v>
      </c>
      <c r="L588" s="231"/>
      <c r="M588" s="231">
        <f>SUM(M589:M633)</f>
        <v>0</v>
      </c>
      <c r="N588" s="230"/>
      <c r="O588" s="230">
        <f>SUM(O589:O633)</f>
        <v>0</v>
      </c>
      <c r="P588" s="230"/>
      <c r="Q588" s="230">
        <f>SUM(Q589:Q633)</f>
        <v>0</v>
      </c>
      <c r="R588" s="231"/>
      <c r="S588" s="231"/>
      <c r="T588" s="232"/>
      <c r="U588" s="226"/>
      <c r="V588" s="226">
        <f>SUM(V589:V633)</f>
        <v>16.3</v>
      </c>
      <c r="W588" s="226"/>
      <c r="X588" s="226"/>
      <c r="Y588" s="226"/>
      <c r="AG588" t="s">
        <v>284</v>
      </c>
    </row>
    <row r="589" spans="1:60" outlineLevel="1" x14ac:dyDescent="0.25">
      <c r="A589" s="234">
        <v>143</v>
      </c>
      <c r="B589" s="235" t="s">
        <v>749</v>
      </c>
      <c r="C589" s="247" t="s">
        <v>750</v>
      </c>
      <c r="D589" s="236" t="s">
        <v>647</v>
      </c>
      <c r="E589" s="237">
        <v>10.60228</v>
      </c>
      <c r="F589" s="238"/>
      <c r="G589" s="239">
        <f>ROUND(E589*F589,2)</f>
        <v>0</v>
      </c>
      <c r="H589" s="238"/>
      <c r="I589" s="239">
        <f>ROUND(E589*H589,2)</f>
        <v>0</v>
      </c>
      <c r="J589" s="238"/>
      <c r="K589" s="239">
        <f>ROUND(E589*J589,2)</f>
        <v>0</v>
      </c>
      <c r="L589" s="239">
        <v>21</v>
      </c>
      <c r="M589" s="239">
        <f>G589*(1+L589/100)</f>
        <v>0</v>
      </c>
      <c r="N589" s="237">
        <v>0</v>
      </c>
      <c r="O589" s="237">
        <f>ROUND(E589*N589,2)</f>
        <v>0</v>
      </c>
      <c r="P589" s="237">
        <v>0</v>
      </c>
      <c r="Q589" s="237">
        <f>ROUND(E589*P589,2)</f>
        <v>0</v>
      </c>
      <c r="R589" s="239" t="s">
        <v>442</v>
      </c>
      <c r="S589" s="239" t="s">
        <v>305</v>
      </c>
      <c r="T589" s="240" t="s">
        <v>289</v>
      </c>
      <c r="U589" s="222">
        <v>0.94199999999999995</v>
      </c>
      <c r="V589" s="222">
        <f>ROUND(E589*U589,2)</f>
        <v>9.99</v>
      </c>
      <c r="W589" s="222"/>
      <c r="X589" s="222" t="s">
        <v>290</v>
      </c>
      <c r="Y589" s="222" t="s">
        <v>291</v>
      </c>
      <c r="Z589" s="212"/>
      <c r="AA589" s="212"/>
      <c r="AB589" s="212"/>
      <c r="AC589" s="212"/>
      <c r="AD589" s="212"/>
      <c r="AE589" s="212"/>
      <c r="AF589" s="212"/>
      <c r="AG589" s="212" t="s">
        <v>354</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65" t="s">
        <v>1965</v>
      </c>
      <c r="D590" s="257"/>
      <c r="E590" s="258">
        <v>0.11</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358</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5" t="s">
        <v>1966</v>
      </c>
      <c r="D591" s="257"/>
      <c r="E591" s="258">
        <v>0.16</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358</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5" t="s">
        <v>1967</v>
      </c>
      <c r="D592" s="257"/>
      <c r="E592" s="258">
        <v>0.34</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358</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5" t="s">
        <v>1968</v>
      </c>
      <c r="D593" s="257"/>
      <c r="E593" s="258">
        <v>1.08</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358</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5" t="s">
        <v>1969</v>
      </c>
      <c r="D594" s="257"/>
      <c r="E594" s="258">
        <v>1.44</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358</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5" t="s">
        <v>1970</v>
      </c>
      <c r="D595" s="257"/>
      <c r="E595" s="258">
        <v>6.16</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358</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5" t="s">
        <v>1971</v>
      </c>
      <c r="D596" s="257"/>
      <c r="E596" s="258">
        <v>0.27</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358</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5" t="s">
        <v>1972</v>
      </c>
      <c r="D597" s="257"/>
      <c r="E597" s="258"/>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358</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65" t="s">
        <v>1973</v>
      </c>
      <c r="D598" s="257"/>
      <c r="E598" s="258"/>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358</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5" t="s">
        <v>1974</v>
      </c>
      <c r="D599" s="257"/>
      <c r="E599" s="258">
        <v>0.3</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358</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5" t="s">
        <v>1975</v>
      </c>
      <c r="D600" s="257"/>
      <c r="E600" s="258">
        <v>0.18</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358</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65" t="s">
        <v>1976</v>
      </c>
      <c r="D601" s="257"/>
      <c r="E601" s="258"/>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358</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65" t="s">
        <v>1977</v>
      </c>
      <c r="D602" s="257"/>
      <c r="E602" s="258">
        <v>0.17</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358</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5" t="s">
        <v>1978</v>
      </c>
      <c r="D603" s="257"/>
      <c r="E603" s="258">
        <v>0.15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358</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5" t="s">
        <v>1979</v>
      </c>
      <c r="D604" s="257"/>
      <c r="E604" s="258">
        <v>7.0000000000000007E-2</v>
      </c>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358</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5" t="s">
        <v>1980</v>
      </c>
      <c r="D605" s="257"/>
      <c r="E605" s="258">
        <v>0.06</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358</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5">
      <c r="A606" s="219"/>
      <c r="B606" s="220"/>
      <c r="C606" s="265" t="s">
        <v>1981</v>
      </c>
      <c r="D606" s="257"/>
      <c r="E606" s="258"/>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358</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65" t="s">
        <v>1982</v>
      </c>
      <c r="D607" s="257"/>
      <c r="E607" s="258">
        <v>0.03</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358</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65" t="s">
        <v>1983</v>
      </c>
      <c r="D608" s="257"/>
      <c r="E608" s="258"/>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358</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1984</v>
      </c>
      <c r="D609" s="257"/>
      <c r="E609" s="258">
        <v>0.03</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358</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1985</v>
      </c>
      <c r="D610" s="257"/>
      <c r="E610" s="258">
        <v>0.02</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358</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5" t="s">
        <v>1986</v>
      </c>
      <c r="D611" s="257"/>
      <c r="E611" s="258">
        <v>0.02</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358</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c r="D612" s="241"/>
      <c r="E612" s="241"/>
      <c r="F612" s="241"/>
      <c r="G612" s="241"/>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293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5">
      <c r="A613" s="234">
        <v>144</v>
      </c>
      <c r="B613" s="235" t="s">
        <v>751</v>
      </c>
      <c r="C613" s="247" t="s">
        <v>752</v>
      </c>
      <c r="D613" s="236" t="s">
        <v>647</v>
      </c>
      <c r="E613" s="237">
        <v>10.60228</v>
      </c>
      <c r="F613" s="238"/>
      <c r="G613" s="239">
        <f>ROUND(E613*F613,2)</f>
        <v>0</v>
      </c>
      <c r="H613" s="238"/>
      <c r="I613" s="239">
        <f>ROUND(E613*H613,2)</f>
        <v>0</v>
      </c>
      <c r="J613" s="238"/>
      <c r="K613" s="239">
        <f>ROUND(E613*J613,2)</f>
        <v>0</v>
      </c>
      <c r="L613" s="239">
        <v>21</v>
      </c>
      <c r="M613" s="239">
        <f>G613*(1+L613/100)</f>
        <v>0</v>
      </c>
      <c r="N613" s="237">
        <v>0</v>
      </c>
      <c r="O613" s="237">
        <f>ROUND(E613*N613,2)</f>
        <v>0</v>
      </c>
      <c r="P613" s="237">
        <v>0</v>
      </c>
      <c r="Q613" s="237">
        <f>ROUND(E613*P613,2)</f>
        <v>0</v>
      </c>
      <c r="R613" s="239" t="s">
        <v>442</v>
      </c>
      <c r="S613" s="239" t="s">
        <v>305</v>
      </c>
      <c r="T613" s="240" t="s">
        <v>289</v>
      </c>
      <c r="U613" s="222">
        <v>0.105</v>
      </c>
      <c r="V613" s="222">
        <f>ROUND(E613*U613,2)</f>
        <v>1.1100000000000001</v>
      </c>
      <c r="W613" s="222"/>
      <c r="X613" s="222" t="s">
        <v>290</v>
      </c>
      <c r="Y613" s="222" t="s">
        <v>291</v>
      </c>
      <c r="Z613" s="212"/>
      <c r="AA613" s="212"/>
      <c r="AB613" s="212"/>
      <c r="AC613" s="212"/>
      <c r="AD613" s="212"/>
      <c r="AE613" s="212"/>
      <c r="AF613" s="212"/>
      <c r="AG613" s="212" t="s">
        <v>354</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1987</v>
      </c>
      <c r="D614" s="257"/>
      <c r="E614" s="258">
        <v>10.6</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358</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5">
      <c r="A616" s="234">
        <v>145</v>
      </c>
      <c r="B616" s="235" t="s">
        <v>745</v>
      </c>
      <c r="C616" s="247" t="s">
        <v>746</v>
      </c>
      <c r="D616" s="236" t="s">
        <v>647</v>
      </c>
      <c r="E616" s="237">
        <v>10.60228</v>
      </c>
      <c r="F616" s="238"/>
      <c r="G616" s="239">
        <f>ROUND(E616*F616,2)</f>
        <v>0</v>
      </c>
      <c r="H616" s="238"/>
      <c r="I616" s="239">
        <f>ROUND(E616*H616,2)</f>
        <v>0</v>
      </c>
      <c r="J616" s="238"/>
      <c r="K616" s="239">
        <f>ROUND(E616*J616,2)</f>
        <v>0</v>
      </c>
      <c r="L616" s="239">
        <v>21</v>
      </c>
      <c r="M616" s="239">
        <f>G616*(1+L616/100)</f>
        <v>0</v>
      </c>
      <c r="N616" s="237">
        <v>0</v>
      </c>
      <c r="O616" s="237">
        <f>ROUND(E616*N616,2)</f>
        <v>0</v>
      </c>
      <c r="P616" s="237">
        <v>0</v>
      </c>
      <c r="Q616" s="237">
        <f>ROUND(E616*P616,2)</f>
        <v>0</v>
      </c>
      <c r="R616" s="239" t="s">
        <v>442</v>
      </c>
      <c r="S616" s="239" t="s">
        <v>305</v>
      </c>
      <c r="T616" s="240" t="s">
        <v>289</v>
      </c>
      <c r="U616" s="222">
        <v>0.49</v>
      </c>
      <c r="V616" s="222">
        <f>ROUND(E616*U616,2)</f>
        <v>5.2</v>
      </c>
      <c r="W616" s="222"/>
      <c r="X616" s="222" t="s">
        <v>290</v>
      </c>
      <c r="Y616" s="222" t="s">
        <v>291</v>
      </c>
      <c r="Z616" s="212"/>
      <c r="AA616" s="212"/>
      <c r="AB616" s="212"/>
      <c r="AC616" s="212"/>
      <c r="AD616" s="212"/>
      <c r="AE616" s="212"/>
      <c r="AF616" s="212"/>
      <c r="AG616" s="212" t="s">
        <v>354</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5" t="s">
        <v>1987</v>
      </c>
      <c r="D617" s="257"/>
      <c r="E617" s="258">
        <v>10.6</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358</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50"/>
      <c r="D618" s="241"/>
      <c r="E618" s="241"/>
      <c r="F618" s="241"/>
      <c r="G618" s="241"/>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293</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5">
      <c r="A619" s="234">
        <v>146</v>
      </c>
      <c r="B619" s="235" t="s">
        <v>747</v>
      </c>
      <c r="C619" s="247" t="s">
        <v>748</v>
      </c>
      <c r="D619" s="236" t="s">
        <v>647</v>
      </c>
      <c r="E619" s="237">
        <v>74.215959999999995</v>
      </c>
      <c r="F619" s="238"/>
      <c r="G619" s="239">
        <f>ROUND(E619*F619,2)</f>
        <v>0</v>
      </c>
      <c r="H619" s="238"/>
      <c r="I619" s="239">
        <f>ROUND(E619*H619,2)</f>
        <v>0</v>
      </c>
      <c r="J619" s="238"/>
      <c r="K619" s="239">
        <f>ROUND(E619*J619,2)</f>
        <v>0</v>
      </c>
      <c r="L619" s="239">
        <v>21</v>
      </c>
      <c r="M619" s="239">
        <f>G619*(1+L619/100)</f>
        <v>0</v>
      </c>
      <c r="N619" s="237">
        <v>0</v>
      </c>
      <c r="O619" s="237">
        <f>ROUND(E619*N619,2)</f>
        <v>0</v>
      </c>
      <c r="P619" s="237">
        <v>0</v>
      </c>
      <c r="Q619" s="237">
        <f>ROUND(E619*P619,2)</f>
        <v>0</v>
      </c>
      <c r="R619" s="239" t="s">
        <v>442</v>
      </c>
      <c r="S619" s="239" t="s">
        <v>305</v>
      </c>
      <c r="T619" s="240" t="s">
        <v>289</v>
      </c>
      <c r="U619" s="222">
        <v>0</v>
      </c>
      <c r="V619" s="222">
        <f>ROUND(E619*U619,2)</f>
        <v>0</v>
      </c>
      <c r="W619" s="222"/>
      <c r="X619" s="222" t="s">
        <v>290</v>
      </c>
      <c r="Y619" s="222" t="s">
        <v>291</v>
      </c>
      <c r="Z619" s="212"/>
      <c r="AA619" s="212"/>
      <c r="AB619" s="212"/>
      <c r="AC619" s="212"/>
      <c r="AD619" s="212"/>
      <c r="AE619" s="212"/>
      <c r="AF619" s="212"/>
      <c r="AG619" s="212" t="s">
        <v>354</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1988</v>
      </c>
      <c r="D620" s="257"/>
      <c r="E620" s="258">
        <v>74.22</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358</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5">
      <c r="A622" s="234">
        <v>147</v>
      </c>
      <c r="B622" s="235" t="s">
        <v>725</v>
      </c>
      <c r="C622" s="247" t="s">
        <v>726</v>
      </c>
      <c r="D622" s="236" t="s">
        <v>647</v>
      </c>
      <c r="E622" s="237">
        <v>9.5633599999999994</v>
      </c>
      <c r="F622" s="238"/>
      <c r="G622" s="239">
        <f>ROUND(E622*F622,2)</f>
        <v>0</v>
      </c>
      <c r="H622" s="238"/>
      <c r="I622" s="239">
        <f>ROUND(E622*H622,2)</f>
        <v>0</v>
      </c>
      <c r="J622" s="238"/>
      <c r="K622" s="239">
        <f>ROUND(E622*J622,2)</f>
        <v>0</v>
      </c>
      <c r="L622" s="239">
        <v>21</v>
      </c>
      <c r="M622" s="239">
        <f>G622*(1+L622/100)</f>
        <v>0</v>
      </c>
      <c r="N622" s="237">
        <v>0</v>
      </c>
      <c r="O622" s="237">
        <f>ROUND(E622*N622,2)</f>
        <v>0</v>
      </c>
      <c r="P622" s="237">
        <v>0</v>
      </c>
      <c r="Q622" s="237">
        <f>ROUND(E622*P622,2)</f>
        <v>0</v>
      </c>
      <c r="R622" s="239" t="s">
        <v>442</v>
      </c>
      <c r="S622" s="239" t="s">
        <v>305</v>
      </c>
      <c r="T622" s="240" t="s">
        <v>289</v>
      </c>
      <c r="U622" s="222">
        <v>0</v>
      </c>
      <c r="V622" s="222">
        <f>ROUND(E622*U622,2)</f>
        <v>0</v>
      </c>
      <c r="W622" s="222"/>
      <c r="X622" s="222" t="s">
        <v>290</v>
      </c>
      <c r="Y622" s="222" t="s">
        <v>291</v>
      </c>
      <c r="Z622" s="212"/>
      <c r="AA622" s="212"/>
      <c r="AB622" s="212"/>
      <c r="AC622" s="212"/>
      <c r="AD622" s="212"/>
      <c r="AE622" s="212"/>
      <c r="AF622" s="212"/>
      <c r="AG622" s="212" t="s">
        <v>354</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49" t="s">
        <v>1989</v>
      </c>
      <c r="D623" s="243"/>
      <c r="E623" s="243"/>
      <c r="F623" s="243"/>
      <c r="G623" s="243"/>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5" t="s">
        <v>1965</v>
      </c>
      <c r="D624" s="257"/>
      <c r="E624" s="258">
        <v>0.11</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358</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65" t="s">
        <v>1966</v>
      </c>
      <c r="D625" s="257"/>
      <c r="E625" s="258">
        <v>0.16</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358</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1967</v>
      </c>
      <c r="D626" s="257"/>
      <c r="E626" s="258">
        <v>0.34</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358</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5" t="s">
        <v>1968</v>
      </c>
      <c r="D627" s="257"/>
      <c r="E627" s="258">
        <v>1.08</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358</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1969</v>
      </c>
      <c r="D628" s="257"/>
      <c r="E628" s="258">
        <v>1.44</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358</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65" t="s">
        <v>1970</v>
      </c>
      <c r="D629" s="257"/>
      <c r="E629" s="258">
        <v>6.16</v>
      </c>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358</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5">
      <c r="A630" s="219"/>
      <c r="B630" s="220"/>
      <c r="C630" s="265" t="s">
        <v>1971</v>
      </c>
      <c r="D630" s="257"/>
      <c r="E630" s="258">
        <v>0.27</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358</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3" x14ac:dyDescent="0.25">
      <c r="A631" s="219"/>
      <c r="B631" s="220"/>
      <c r="C631" s="265" t="s">
        <v>1972</v>
      </c>
      <c r="D631" s="257"/>
      <c r="E631" s="258"/>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358</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65" t="s">
        <v>1973</v>
      </c>
      <c r="D632" s="257"/>
      <c r="E632" s="258"/>
      <c r="F632" s="222"/>
      <c r="G632" s="22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358</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50"/>
      <c r="D633" s="241"/>
      <c r="E633" s="241"/>
      <c r="F633" s="241"/>
      <c r="G633" s="241"/>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293</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x14ac:dyDescent="0.25">
      <c r="A634" s="227" t="s">
        <v>283</v>
      </c>
      <c r="B634" s="228" t="s">
        <v>251</v>
      </c>
      <c r="C634" s="246" t="s">
        <v>27</v>
      </c>
      <c r="D634" s="229"/>
      <c r="E634" s="230"/>
      <c r="F634" s="231"/>
      <c r="G634" s="231">
        <f>SUMIF(AG635:AG652,"&lt;&gt;NOR",G635:G652)</f>
        <v>0</v>
      </c>
      <c r="H634" s="231"/>
      <c r="I634" s="231">
        <f>SUM(I635:I652)</f>
        <v>0</v>
      </c>
      <c r="J634" s="231"/>
      <c r="K634" s="231">
        <f>SUM(K635:K652)</f>
        <v>0</v>
      </c>
      <c r="L634" s="231"/>
      <c r="M634" s="231">
        <f>SUM(M635:M652)</f>
        <v>0</v>
      </c>
      <c r="N634" s="230"/>
      <c r="O634" s="230">
        <f>SUM(O635:O652)</f>
        <v>0</v>
      </c>
      <c r="P634" s="230"/>
      <c r="Q634" s="230">
        <f>SUM(Q635:Q652)</f>
        <v>0</v>
      </c>
      <c r="R634" s="231"/>
      <c r="S634" s="231"/>
      <c r="T634" s="232"/>
      <c r="U634" s="226"/>
      <c r="V634" s="226">
        <f>SUM(V635:V652)</f>
        <v>23</v>
      </c>
      <c r="W634" s="226"/>
      <c r="X634" s="226"/>
      <c r="Y634" s="226"/>
      <c r="AG634" t="s">
        <v>284</v>
      </c>
    </row>
    <row r="635" spans="1:60" outlineLevel="1" x14ac:dyDescent="0.25">
      <c r="A635" s="234">
        <v>148</v>
      </c>
      <c r="B635" s="235" t="s">
        <v>1990</v>
      </c>
      <c r="C635" s="247" t="s">
        <v>1991</v>
      </c>
      <c r="D635" s="236" t="s">
        <v>1791</v>
      </c>
      <c r="E635" s="237">
        <v>1</v>
      </c>
      <c r="F635" s="238"/>
      <c r="G635" s="239">
        <f>ROUND(E635*F635,2)</f>
        <v>0</v>
      </c>
      <c r="H635" s="238"/>
      <c r="I635" s="239">
        <f>ROUND(E635*H635,2)</f>
        <v>0</v>
      </c>
      <c r="J635" s="238"/>
      <c r="K635" s="239">
        <f>ROUND(E635*J635,2)</f>
        <v>0</v>
      </c>
      <c r="L635" s="239">
        <v>21</v>
      </c>
      <c r="M635" s="239">
        <f>G635*(1+L635/100)</f>
        <v>0</v>
      </c>
      <c r="N635" s="237">
        <v>0</v>
      </c>
      <c r="O635" s="237">
        <f>ROUND(E635*N635,2)</f>
        <v>0</v>
      </c>
      <c r="P635" s="237">
        <v>0</v>
      </c>
      <c r="Q635" s="237">
        <f>ROUND(E635*P635,2)</f>
        <v>0</v>
      </c>
      <c r="R635" s="239"/>
      <c r="S635" s="239" t="s">
        <v>288</v>
      </c>
      <c r="T635" s="240" t="s">
        <v>289</v>
      </c>
      <c r="U635" s="222">
        <v>1</v>
      </c>
      <c r="V635" s="222">
        <f>ROUND(E635*U635,2)</f>
        <v>1</v>
      </c>
      <c r="W635" s="222"/>
      <c r="X635" s="222" t="s">
        <v>290</v>
      </c>
      <c r="Y635" s="222" t="s">
        <v>291</v>
      </c>
      <c r="Z635" s="212"/>
      <c r="AA635" s="212"/>
      <c r="AB635" s="212"/>
      <c r="AC635" s="212"/>
      <c r="AD635" s="212"/>
      <c r="AE635" s="212"/>
      <c r="AF635" s="212"/>
      <c r="AG635" s="212" t="s">
        <v>354</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5">
      <c r="A636" s="219"/>
      <c r="B636" s="220"/>
      <c r="C636" s="249" t="s">
        <v>1992</v>
      </c>
      <c r="D636" s="243"/>
      <c r="E636" s="243"/>
      <c r="F636" s="243"/>
      <c r="G636" s="243"/>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301</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3" x14ac:dyDescent="0.25">
      <c r="A637" s="219"/>
      <c r="B637" s="220"/>
      <c r="C637" s="252" t="s">
        <v>1993</v>
      </c>
      <c r="D637" s="245"/>
      <c r="E637" s="245"/>
      <c r="F637" s="245"/>
      <c r="G637" s="245"/>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301</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5">
      <c r="A638" s="219"/>
      <c r="B638" s="220"/>
      <c r="C638" s="252" t="s">
        <v>1994</v>
      </c>
      <c r="D638" s="245"/>
      <c r="E638" s="245"/>
      <c r="F638" s="245"/>
      <c r="G638" s="245"/>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301</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3" x14ac:dyDescent="0.25">
      <c r="A639" s="219"/>
      <c r="B639" s="220"/>
      <c r="C639" s="252" t="s">
        <v>1995</v>
      </c>
      <c r="D639" s="245"/>
      <c r="E639" s="245"/>
      <c r="F639" s="245"/>
      <c r="G639" s="245"/>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301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52" t="s">
        <v>1996</v>
      </c>
      <c r="D640" s="245"/>
      <c r="E640" s="245"/>
      <c r="F640" s="245"/>
      <c r="G640" s="245"/>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301</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5">
      <c r="A641" s="219"/>
      <c r="B641" s="220"/>
      <c r="C641" s="252" t="s">
        <v>1997</v>
      </c>
      <c r="D641" s="245"/>
      <c r="E641" s="245"/>
      <c r="F641" s="245"/>
      <c r="G641" s="245"/>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301</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2" x14ac:dyDescent="0.25">
      <c r="A642" s="219"/>
      <c r="B642" s="220"/>
      <c r="C642" s="250"/>
      <c r="D642" s="241"/>
      <c r="E642" s="241"/>
      <c r="F642" s="241"/>
      <c r="G642" s="241"/>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293</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5">
      <c r="A643" s="234">
        <v>149</v>
      </c>
      <c r="B643" s="235" t="s">
        <v>1998</v>
      </c>
      <c r="C643" s="247" t="s">
        <v>1999</v>
      </c>
      <c r="D643" s="236" t="s">
        <v>1791</v>
      </c>
      <c r="E643" s="237">
        <v>1</v>
      </c>
      <c r="F643" s="238"/>
      <c r="G643" s="239">
        <f>ROUND(E643*F643,2)</f>
        <v>0</v>
      </c>
      <c r="H643" s="238"/>
      <c r="I643" s="239">
        <f>ROUND(E643*H643,2)</f>
        <v>0</v>
      </c>
      <c r="J643" s="238"/>
      <c r="K643" s="239">
        <f>ROUND(E643*J643,2)</f>
        <v>0</v>
      </c>
      <c r="L643" s="239">
        <v>21</v>
      </c>
      <c r="M643" s="239">
        <f>G643*(1+L643/100)</f>
        <v>0</v>
      </c>
      <c r="N643" s="237">
        <v>0</v>
      </c>
      <c r="O643" s="237">
        <f>ROUND(E643*N643,2)</f>
        <v>0</v>
      </c>
      <c r="P643" s="237">
        <v>0</v>
      </c>
      <c r="Q643" s="237">
        <f>ROUND(E643*P643,2)</f>
        <v>0</v>
      </c>
      <c r="R643" s="239"/>
      <c r="S643" s="239" t="s">
        <v>288</v>
      </c>
      <c r="T643" s="240" t="s">
        <v>289</v>
      </c>
      <c r="U643" s="222">
        <v>1</v>
      </c>
      <c r="V643" s="222">
        <f>ROUND(E643*U643,2)</f>
        <v>1</v>
      </c>
      <c r="W643" s="222"/>
      <c r="X643" s="222" t="s">
        <v>290</v>
      </c>
      <c r="Y643" s="222" t="s">
        <v>291</v>
      </c>
      <c r="Z643" s="212"/>
      <c r="AA643" s="212"/>
      <c r="AB643" s="212"/>
      <c r="AC643" s="212"/>
      <c r="AD643" s="212"/>
      <c r="AE643" s="212"/>
      <c r="AF643" s="212"/>
      <c r="AG643" s="212" t="s">
        <v>354</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2" x14ac:dyDescent="0.25">
      <c r="A644" s="219"/>
      <c r="B644" s="220"/>
      <c r="C644" s="248"/>
      <c r="D644" s="242"/>
      <c r="E644" s="242"/>
      <c r="F644" s="242"/>
      <c r="G644" s="24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293</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5">
      <c r="A645" s="234">
        <v>150</v>
      </c>
      <c r="B645" s="235" t="s">
        <v>2000</v>
      </c>
      <c r="C645" s="247" t="s">
        <v>2001</v>
      </c>
      <c r="D645" s="236" t="s">
        <v>1791</v>
      </c>
      <c r="E645" s="237">
        <v>1</v>
      </c>
      <c r="F645" s="238"/>
      <c r="G645" s="239">
        <f>ROUND(E645*F645,2)</f>
        <v>0</v>
      </c>
      <c r="H645" s="238"/>
      <c r="I645" s="239">
        <f>ROUND(E645*H645,2)</f>
        <v>0</v>
      </c>
      <c r="J645" s="238"/>
      <c r="K645" s="239">
        <f>ROUND(E645*J645,2)</f>
        <v>0</v>
      </c>
      <c r="L645" s="239">
        <v>21</v>
      </c>
      <c r="M645" s="239">
        <f>G645*(1+L645/100)</f>
        <v>0</v>
      </c>
      <c r="N645" s="237">
        <v>0</v>
      </c>
      <c r="O645" s="237">
        <f>ROUND(E645*N645,2)</f>
        <v>0</v>
      </c>
      <c r="P645" s="237">
        <v>0</v>
      </c>
      <c r="Q645" s="237">
        <f>ROUND(E645*P645,2)</f>
        <v>0</v>
      </c>
      <c r="R645" s="239"/>
      <c r="S645" s="239" t="s">
        <v>288</v>
      </c>
      <c r="T645" s="240" t="s">
        <v>289</v>
      </c>
      <c r="U645" s="222">
        <v>1</v>
      </c>
      <c r="V645" s="222">
        <f>ROUND(E645*U645,2)</f>
        <v>1</v>
      </c>
      <c r="W645" s="222"/>
      <c r="X645" s="222" t="s">
        <v>290</v>
      </c>
      <c r="Y645" s="222" t="s">
        <v>291</v>
      </c>
      <c r="Z645" s="212"/>
      <c r="AA645" s="212"/>
      <c r="AB645" s="212"/>
      <c r="AC645" s="212"/>
      <c r="AD645" s="212"/>
      <c r="AE645" s="212"/>
      <c r="AF645" s="212"/>
      <c r="AG645" s="212" t="s">
        <v>354</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5">
      <c r="A646" s="219"/>
      <c r="B646" s="220"/>
      <c r="C646" s="248"/>
      <c r="D646" s="242"/>
      <c r="E646" s="242"/>
      <c r="F646" s="242"/>
      <c r="G646" s="24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293</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5">
      <c r="A647" s="234">
        <v>151</v>
      </c>
      <c r="B647" s="235" t="s">
        <v>2002</v>
      </c>
      <c r="C647" s="247" t="s">
        <v>2003</v>
      </c>
      <c r="D647" s="236" t="s">
        <v>304</v>
      </c>
      <c r="E647" s="237">
        <v>1</v>
      </c>
      <c r="F647" s="238"/>
      <c r="G647" s="239">
        <f>ROUND(E647*F647,2)</f>
        <v>0</v>
      </c>
      <c r="H647" s="238"/>
      <c r="I647" s="239">
        <f>ROUND(E647*H647,2)</f>
        <v>0</v>
      </c>
      <c r="J647" s="238"/>
      <c r="K647" s="239">
        <f>ROUND(E647*J647,2)</f>
        <v>0</v>
      </c>
      <c r="L647" s="239">
        <v>21</v>
      </c>
      <c r="M647" s="239">
        <f>G647*(1+L647/100)</f>
        <v>0</v>
      </c>
      <c r="N647" s="237">
        <v>0</v>
      </c>
      <c r="O647" s="237">
        <f>ROUND(E647*N647,2)</f>
        <v>0</v>
      </c>
      <c r="P647" s="237">
        <v>0</v>
      </c>
      <c r="Q647" s="237">
        <f>ROUND(E647*P647,2)</f>
        <v>0</v>
      </c>
      <c r="R647" s="239"/>
      <c r="S647" s="239" t="s">
        <v>305</v>
      </c>
      <c r="T647" s="240" t="s">
        <v>289</v>
      </c>
      <c r="U647" s="222">
        <v>0</v>
      </c>
      <c r="V647" s="222">
        <f>ROUND(E647*U647,2)</f>
        <v>0</v>
      </c>
      <c r="W647" s="222"/>
      <c r="X647" s="222" t="s">
        <v>306</v>
      </c>
      <c r="Y647" s="222" t="s">
        <v>291</v>
      </c>
      <c r="Z647" s="212"/>
      <c r="AA647" s="212"/>
      <c r="AB647" s="212"/>
      <c r="AC647" s="212"/>
      <c r="AD647" s="212"/>
      <c r="AE647" s="212"/>
      <c r="AF647" s="212"/>
      <c r="AG647" s="212" t="s">
        <v>2004</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5">
      <c r="A648" s="219"/>
      <c r="B648" s="220"/>
      <c r="C648" s="249" t="s">
        <v>2005</v>
      </c>
      <c r="D648" s="243"/>
      <c r="E648" s="243"/>
      <c r="F648" s="243"/>
      <c r="G648" s="243"/>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301</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5">
      <c r="A649" s="219"/>
      <c r="B649" s="220"/>
      <c r="C649" s="252" t="s">
        <v>2006</v>
      </c>
      <c r="D649" s="245"/>
      <c r="E649" s="245"/>
      <c r="F649" s="245"/>
      <c r="G649" s="245"/>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301</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5">
      <c r="A650" s="219"/>
      <c r="B650" s="220"/>
      <c r="C650" s="250"/>
      <c r="D650" s="241"/>
      <c r="E650" s="241"/>
      <c r="F650" s="241"/>
      <c r="G650" s="241"/>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293</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5">
      <c r="A651" s="234">
        <v>152</v>
      </c>
      <c r="B651" s="235" t="s">
        <v>2007</v>
      </c>
      <c r="C651" s="247" t="s">
        <v>2008</v>
      </c>
      <c r="D651" s="236" t="s">
        <v>2009</v>
      </c>
      <c r="E651" s="237">
        <v>20</v>
      </c>
      <c r="F651" s="238"/>
      <c r="G651" s="239">
        <f>ROUND(E651*F651,2)</f>
        <v>0</v>
      </c>
      <c r="H651" s="238"/>
      <c r="I651" s="239">
        <f>ROUND(E651*H651,2)</f>
        <v>0</v>
      </c>
      <c r="J651" s="238"/>
      <c r="K651" s="239">
        <f>ROUND(E651*J651,2)</f>
        <v>0</v>
      </c>
      <c r="L651" s="239">
        <v>21</v>
      </c>
      <c r="M651" s="239">
        <f>G651*(1+L651/100)</f>
        <v>0</v>
      </c>
      <c r="N651" s="237">
        <v>0</v>
      </c>
      <c r="O651" s="237">
        <f>ROUND(E651*N651,2)</f>
        <v>0</v>
      </c>
      <c r="P651" s="237">
        <v>0</v>
      </c>
      <c r="Q651" s="237">
        <f>ROUND(E651*P651,2)</f>
        <v>0</v>
      </c>
      <c r="R651" s="239" t="s">
        <v>2010</v>
      </c>
      <c r="S651" s="239" t="s">
        <v>305</v>
      </c>
      <c r="T651" s="240" t="s">
        <v>289</v>
      </c>
      <c r="U651" s="222">
        <v>1</v>
      </c>
      <c r="V651" s="222">
        <f>ROUND(E651*U651,2)</f>
        <v>20</v>
      </c>
      <c r="W651" s="222"/>
      <c r="X651" s="222" t="s">
        <v>2011</v>
      </c>
      <c r="Y651" s="222" t="s">
        <v>291</v>
      </c>
      <c r="Z651" s="212"/>
      <c r="AA651" s="212"/>
      <c r="AB651" s="212"/>
      <c r="AC651" s="212"/>
      <c r="AD651" s="212"/>
      <c r="AE651" s="212"/>
      <c r="AF651" s="212"/>
      <c r="AG651" s="212" t="s">
        <v>2012</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5">
      <c r="A652" s="219"/>
      <c r="B652" s="220"/>
      <c r="C652" s="248"/>
      <c r="D652" s="242"/>
      <c r="E652" s="242"/>
      <c r="F652" s="242"/>
      <c r="G652" s="242"/>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293</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x14ac:dyDescent="0.25">
      <c r="A653" s="3"/>
      <c r="B653" s="4"/>
      <c r="C653" s="253"/>
      <c r="D653" s="6"/>
      <c r="E653" s="3"/>
      <c r="F653" s="3"/>
      <c r="G653" s="3"/>
      <c r="H653" s="3"/>
      <c r="I653" s="3"/>
      <c r="J653" s="3"/>
      <c r="K653" s="3"/>
      <c r="L653" s="3"/>
      <c r="M653" s="3"/>
      <c r="N653" s="3"/>
      <c r="O653" s="3"/>
      <c r="P653" s="3"/>
      <c r="Q653" s="3"/>
      <c r="R653" s="3"/>
      <c r="S653" s="3"/>
      <c r="T653" s="3"/>
      <c r="U653" s="3"/>
      <c r="V653" s="3"/>
      <c r="W653" s="3"/>
      <c r="X653" s="3"/>
      <c r="Y653" s="3"/>
      <c r="AE653">
        <v>12</v>
      </c>
      <c r="AF653">
        <v>21</v>
      </c>
      <c r="AG653" t="s">
        <v>269</v>
      </c>
    </row>
    <row r="654" spans="1:60" x14ac:dyDescent="0.25">
      <c r="A654" s="215"/>
      <c r="B654" s="216" t="s">
        <v>29</v>
      </c>
      <c r="C654" s="254"/>
      <c r="D654" s="217"/>
      <c r="E654" s="218"/>
      <c r="F654" s="218"/>
      <c r="G654" s="233">
        <f>G8+G47+G53+G69+G88+G91+G94+G119+G124+G201+G334+G459+G538+G553+G588+G634</f>
        <v>0</v>
      </c>
      <c r="H654" s="3"/>
      <c r="I654" s="3"/>
      <c r="J654" s="3"/>
      <c r="K654" s="3"/>
      <c r="L654" s="3"/>
      <c r="M654" s="3"/>
      <c r="N654" s="3"/>
      <c r="O654" s="3"/>
      <c r="P654" s="3"/>
      <c r="Q654" s="3"/>
      <c r="R654" s="3"/>
      <c r="S654" s="3"/>
      <c r="T654" s="3"/>
      <c r="U654" s="3"/>
      <c r="V654" s="3"/>
      <c r="W654" s="3"/>
      <c r="X654" s="3"/>
      <c r="Y654" s="3"/>
      <c r="AE654">
        <f>SUMIF(L7:L652,AE653,G7:G652)</f>
        <v>0</v>
      </c>
      <c r="AF654">
        <f>SUMIF(L7:L652,AF653,G7:G652)</f>
        <v>0</v>
      </c>
      <c r="AG654" t="s">
        <v>347</v>
      </c>
    </row>
    <row r="655" spans="1:60" x14ac:dyDescent="0.25">
      <c r="A655" s="256" t="s">
        <v>753</v>
      </c>
      <c r="B655" s="256"/>
      <c r="C655" s="253"/>
      <c r="D655" s="6"/>
      <c r="E655" s="3"/>
      <c r="F655" s="3"/>
      <c r="G655" s="3"/>
      <c r="H655" s="3"/>
      <c r="I655" s="3"/>
      <c r="J655" s="3"/>
      <c r="K655" s="3"/>
      <c r="L655" s="3"/>
      <c r="M655" s="3"/>
      <c r="N655" s="3"/>
      <c r="O655" s="3"/>
      <c r="P655" s="3"/>
      <c r="Q655" s="3"/>
      <c r="R655" s="3"/>
      <c r="S655" s="3"/>
      <c r="T655" s="3"/>
      <c r="U655" s="3"/>
      <c r="V655" s="3"/>
      <c r="W655" s="3"/>
      <c r="X655" s="3"/>
      <c r="Y655" s="3"/>
    </row>
    <row r="656" spans="1:60" x14ac:dyDescent="0.25">
      <c r="A656" s="3"/>
      <c r="B656" s="4" t="s">
        <v>754</v>
      </c>
      <c r="C656" s="253" t="s">
        <v>755</v>
      </c>
      <c r="D656" s="6"/>
      <c r="E656" s="3"/>
      <c r="F656" s="3"/>
      <c r="G656" s="3"/>
      <c r="H656" s="3"/>
      <c r="I656" s="3"/>
      <c r="J656" s="3"/>
      <c r="K656" s="3"/>
      <c r="L656" s="3"/>
      <c r="M656" s="3"/>
      <c r="N656" s="3"/>
      <c r="O656" s="3"/>
      <c r="P656" s="3"/>
      <c r="Q656" s="3"/>
      <c r="R656" s="3"/>
      <c r="S656" s="3"/>
      <c r="T656" s="3"/>
      <c r="U656" s="3"/>
      <c r="V656" s="3"/>
      <c r="W656" s="3"/>
      <c r="X656" s="3"/>
      <c r="Y656" s="3"/>
      <c r="AG656" t="s">
        <v>756</v>
      </c>
    </row>
    <row r="657" spans="1:33" x14ac:dyDescent="0.25">
      <c r="A657" s="3"/>
      <c r="B657" s="4" t="s">
        <v>757</v>
      </c>
      <c r="C657" s="253" t="s">
        <v>758</v>
      </c>
      <c r="D657" s="6"/>
      <c r="E657" s="3"/>
      <c r="F657" s="3"/>
      <c r="G657" s="3"/>
      <c r="H657" s="3"/>
      <c r="I657" s="3"/>
      <c r="J657" s="3"/>
      <c r="K657" s="3"/>
      <c r="L657" s="3"/>
      <c r="M657" s="3"/>
      <c r="N657" s="3"/>
      <c r="O657" s="3"/>
      <c r="P657" s="3"/>
      <c r="Q657" s="3"/>
      <c r="R657" s="3"/>
      <c r="S657" s="3"/>
      <c r="T657" s="3"/>
      <c r="U657" s="3"/>
      <c r="V657" s="3"/>
      <c r="W657" s="3"/>
      <c r="X657" s="3"/>
      <c r="Y657" s="3"/>
      <c r="AG657" t="s">
        <v>759</v>
      </c>
    </row>
    <row r="658" spans="1:33" x14ac:dyDescent="0.25">
      <c r="A658" s="3"/>
      <c r="B658" s="4"/>
      <c r="C658" s="253" t="s">
        <v>760</v>
      </c>
      <c r="D658" s="6"/>
      <c r="E658" s="3"/>
      <c r="F658" s="3"/>
      <c r="G658" s="3"/>
      <c r="H658" s="3"/>
      <c r="I658" s="3"/>
      <c r="J658" s="3"/>
      <c r="K658" s="3"/>
      <c r="L658" s="3"/>
      <c r="M658" s="3"/>
      <c r="N658" s="3"/>
      <c r="O658" s="3"/>
      <c r="P658" s="3"/>
      <c r="Q658" s="3"/>
      <c r="R658" s="3"/>
      <c r="S658" s="3"/>
      <c r="T658" s="3"/>
      <c r="U658" s="3"/>
      <c r="V658" s="3"/>
      <c r="W658" s="3"/>
      <c r="X658" s="3"/>
      <c r="Y658" s="3"/>
      <c r="AG658" t="s">
        <v>761</v>
      </c>
    </row>
    <row r="659" spans="1:33" x14ac:dyDescent="0.25">
      <c r="A659" s="3"/>
      <c r="B659" s="4"/>
      <c r="C659" s="253"/>
      <c r="D659" s="6"/>
      <c r="E659" s="3"/>
      <c r="F659" s="3"/>
      <c r="G659" s="3"/>
      <c r="H659" s="3"/>
      <c r="I659" s="3"/>
      <c r="J659" s="3"/>
      <c r="K659" s="3"/>
      <c r="L659" s="3"/>
      <c r="M659" s="3"/>
      <c r="N659" s="3"/>
      <c r="O659" s="3"/>
      <c r="P659" s="3"/>
      <c r="Q659" s="3"/>
      <c r="R659" s="3"/>
      <c r="S659" s="3"/>
      <c r="T659" s="3"/>
      <c r="U659" s="3"/>
      <c r="V659" s="3"/>
      <c r="W659" s="3"/>
      <c r="X659" s="3"/>
      <c r="Y659" s="3"/>
    </row>
    <row r="660" spans="1:33" x14ac:dyDescent="0.25">
      <c r="C660" s="255"/>
      <c r="D660" s="10"/>
      <c r="AG660" t="s">
        <v>348</v>
      </c>
    </row>
    <row r="661" spans="1:33" x14ac:dyDescent="0.25">
      <c r="D661" s="10"/>
    </row>
    <row r="662" spans="1:33" x14ac:dyDescent="0.25">
      <c r="D662" s="10"/>
    </row>
    <row r="663" spans="1:33" x14ac:dyDescent="0.25">
      <c r="D663" s="10"/>
    </row>
    <row r="664" spans="1:33" x14ac:dyDescent="0.25">
      <c r="D664" s="10"/>
    </row>
    <row r="665" spans="1:33" x14ac:dyDescent="0.25">
      <c r="D665" s="10"/>
    </row>
    <row r="666" spans="1:33" x14ac:dyDescent="0.25">
      <c r="D666" s="10"/>
    </row>
    <row r="667" spans="1:33" x14ac:dyDescent="0.25">
      <c r="D667" s="10"/>
    </row>
    <row r="668" spans="1:33" x14ac:dyDescent="0.25">
      <c r="D668" s="10"/>
    </row>
    <row r="669" spans="1:33" x14ac:dyDescent="0.25">
      <c r="D669" s="10"/>
    </row>
    <row r="670" spans="1:33" x14ac:dyDescent="0.25">
      <c r="D670" s="10"/>
    </row>
    <row r="671" spans="1:33" x14ac:dyDescent="0.25">
      <c r="D671" s="10"/>
    </row>
    <row r="672" spans="1:33"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vwsYfDAIYin97DOl0wy2PnTlN+v7K2gamDVNd82IT1V81dId8zCNMkU5+MkeF4zTVvp1EcTnfh7RXJqdSfOiw==" saltValue="nLk0WT1rEO7Sj9y7TEyX/Q==" spinCount="100000" sheet="1" formatRows="0"/>
  <mergeCells count="282">
    <mergeCell ref="C650:G650"/>
    <mergeCell ref="C652:G652"/>
    <mergeCell ref="C641:G641"/>
    <mergeCell ref="C642:G642"/>
    <mergeCell ref="C644:G644"/>
    <mergeCell ref="C646:G646"/>
    <mergeCell ref="C648:G648"/>
    <mergeCell ref="C649:G649"/>
    <mergeCell ref="C633:G633"/>
    <mergeCell ref="C636:G636"/>
    <mergeCell ref="C637:G637"/>
    <mergeCell ref="C638:G638"/>
    <mergeCell ref="C639:G639"/>
    <mergeCell ref="C640:G640"/>
    <mergeCell ref="C587:G587"/>
    <mergeCell ref="C612:G612"/>
    <mergeCell ref="C615:G615"/>
    <mergeCell ref="C618:G618"/>
    <mergeCell ref="C621:G621"/>
    <mergeCell ref="C623:G623"/>
    <mergeCell ref="C579:G579"/>
    <mergeCell ref="C580:G580"/>
    <mergeCell ref="C581:G581"/>
    <mergeCell ref="C583:G583"/>
    <mergeCell ref="C585:G585"/>
    <mergeCell ref="C586:G586"/>
    <mergeCell ref="C571:G571"/>
    <mergeCell ref="C572:G572"/>
    <mergeCell ref="C573:G573"/>
    <mergeCell ref="C575:G575"/>
    <mergeCell ref="C576:G576"/>
    <mergeCell ref="C577:G577"/>
    <mergeCell ref="C559:G559"/>
    <mergeCell ref="C561:G561"/>
    <mergeCell ref="C563:G563"/>
    <mergeCell ref="C565:G565"/>
    <mergeCell ref="C567:G567"/>
    <mergeCell ref="C569:G569"/>
    <mergeCell ref="C547:G547"/>
    <mergeCell ref="C549:G549"/>
    <mergeCell ref="C551:G551"/>
    <mergeCell ref="C552:G552"/>
    <mergeCell ref="C555:G555"/>
    <mergeCell ref="C557:G557"/>
    <mergeCell ref="C540:G540"/>
    <mergeCell ref="C541:G541"/>
    <mergeCell ref="C542:G542"/>
    <mergeCell ref="C544:G544"/>
    <mergeCell ref="C545:G545"/>
    <mergeCell ref="C546:G546"/>
    <mergeCell ref="C528:G528"/>
    <mergeCell ref="C530:G530"/>
    <mergeCell ref="C532:G532"/>
    <mergeCell ref="C534:G534"/>
    <mergeCell ref="C536:G536"/>
    <mergeCell ref="C537:G537"/>
    <mergeCell ref="C513:G513"/>
    <mergeCell ref="C515:G515"/>
    <mergeCell ref="C517:G517"/>
    <mergeCell ref="C519:G519"/>
    <mergeCell ref="C522:G522"/>
    <mergeCell ref="C525:G525"/>
    <mergeCell ref="C498:G498"/>
    <mergeCell ref="C500:G500"/>
    <mergeCell ref="C503:G503"/>
    <mergeCell ref="C506:G506"/>
    <mergeCell ref="C508:G508"/>
    <mergeCell ref="C511:G511"/>
    <mergeCell ref="C483:G483"/>
    <mergeCell ref="C485:G485"/>
    <mergeCell ref="C487:G487"/>
    <mergeCell ref="C490:G490"/>
    <mergeCell ref="C493:G493"/>
    <mergeCell ref="C496:G496"/>
    <mergeCell ref="C465:G465"/>
    <mergeCell ref="C466:G466"/>
    <mergeCell ref="C469:G469"/>
    <mergeCell ref="C471:G471"/>
    <mergeCell ref="C475:G475"/>
    <mergeCell ref="C479:G479"/>
    <mergeCell ref="C454:G454"/>
    <mergeCell ref="C455:G455"/>
    <mergeCell ref="C457:G457"/>
    <mergeCell ref="C458:G458"/>
    <mergeCell ref="C461:G461"/>
    <mergeCell ref="C463:G463"/>
    <mergeCell ref="C438:G438"/>
    <mergeCell ref="C442:G442"/>
    <mergeCell ref="C446:G446"/>
    <mergeCell ref="C448:G448"/>
    <mergeCell ref="C451:G451"/>
    <mergeCell ref="C453:G453"/>
    <mergeCell ref="C416:G416"/>
    <mergeCell ref="C418:G418"/>
    <mergeCell ref="C421:G421"/>
    <mergeCell ref="C423:G423"/>
    <mergeCell ref="C429:G429"/>
    <mergeCell ref="C434:G434"/>
    <mergeCell ref="C407:G407"/>
    <mergeCell ref="C408:G408"/>
    <mergeCell ref="C410:G410"/>
    <mergeCell ref="C411:G411"/>
    <mergeCell ref="C412:G412"/>
    <mergeCell ref="C414:G414"/>
    <mergeCell ref="C384:G384"/>
    <mergeCell ref="C395:G395"/>
    <mergeCell ref="C397:G397"/>
    <mergeCell ref="C398:G398"/>
    <mergeCell ref="C404:G404"/>
    <mergeCell ref="C406:G406"/>
    <mergeCell ref="C356:G356"/>
    <mergeCell ref="C364:G364"/>
    <mergeCell ref="C366:G366"/>
    <mergeCell ref="C367:G367"/>
    <mergeCell ref="C381:G381"/>
    <mergeCell ref="C383:G383"/>
    <mergeCell ref="C338:G338"/>
    <mergeCell ref="C340:G340"/>
    <mergeCell ref="C342:G342"/>
    <mergeCell ref="C344:G344"/>
    <mergeCell ref="C352:G352"/>
    <mergeCell ref="C354:G354"/>
    <mergeCell ref="C326:G326"/>
    <mergeCell ref="C328:G328"/>
    <mergeCell ref="C330:G330"/>
    <mergeCell ref="C332:G332"/>
    <mergeCell ref="C333:G333"/>
    <mergeCell ref="C336:G336"/>
    <mergeCell ref="C304:G304"/>
    <mergeCell ref="C305:G305"/>
    <mergeCell ref="C307:G307"/>
    <mergeCell ref="C317:G317"/>
    <mergeCell ref="C322:G322"/>
    <mergeCell ref="C324:G324"/>
    <mergeCell ref="C294:G294"/>
    <mergeCell ref="C296:G296"/>
    <mergeCell ref="C297:G297"/>
    <mergeCell ref="C298:G298"/>
    <mergeCell ref="C301:G301"/>
    <mergeCell ref="C303:G303"/>
    <mergeCell ref="C283:G283"/>
    <mergeCell ref="C284:G284"/>
    <mergeCell ref="C287:G287"/>
    <mergeCell ref="C289:G289"/>
    <mergeCell ref="C290:G290"/>
    <mergeCell ref="C291:G291"/>
    <mergeCell ref="C272:G272"/>
    <mergeCell ref="C273:G273"/>
    <mergeCell ref="C276:G276"/>
    <mergeCell ref="C278:G278"/>
    <mergeCell ref="C279:G279"/>
    <mergeCell ref="C281:G281"/>
    <mergeCell ref="C262:G262"/>
    <mergeCell ref="C263:G263"/>
    <mergeCell ref="C264:G264"/>
    <mergeCell ref="C266:G266"/>
    <mergeCell ref="C267:G267"/>
    <mergeCell ref="C270:G270"/>
    <mergeCell ref="C252:G252"/>
    <mergeCell ref="C254:G254"/>
    <mergeCell ref="C256:G256"/>
    <mergeCell ref="C257:G257"/>
    <mergeCell ref="C258:G258"/>
    <mergeCell ref="C260:G260"/>
    <mergeCell ref="C243:G243"/>
    <mergeCell ref="C245:G245"/>
    <mergeCell ref="C246:G246"/>
    <mergeCell ref="C247:G247"/>
    <mergeCell ref="C249:G249"/>
    <mergeCell ref="C251:G251"/>
    <mergeCell ref="C227:G227"/>
    <mergeCell ref="C229:G229"/>
    <mergeCell ref="C234:G234"/>
    <mergeCell ref="C236:G236"/>
    <mergeCell ref="C237:G237"/>
    <mergeCell ref="C241:G241"/>
    <mergeCell ref="C215:G215"/>
    <mergeCell ref="C217:G217"/>
    <mergeCell ref="C219:G219"/>
    <mergeCell ref="C221:G221"/>
    <mergeCell ref="C223:G223"/>
    <mergeCell ref="C225:G225"/>
    <mergeCell ref="C207:G207"/>
    <mergeCell ref="C208:G208"/>
    <mergeCell ref="C210:G210"/>
    <mergeCell ref="C211:G211"/>
    <mergeCell ref="C213:G213"/>
    <mergeCell ref="C214:G214"/>
    <mergeCell ref="C198:G198"/>
    <mergeCell ref="C199:G199"/>
    <mergeCell ref="C200:G200"/>
    <mergeCell ref="C203:G203"/>
    <mergeCell ref="C204:G204"/>
    <mergeCell ref="C206:G206"/>
    <mergeCell ref="C170:G170"/>
    <mergeCell ref="C172:G172"/>
    <mergeCell ref="C174:G174"/>
    <mergeCell ref="C179:G179"/>
    <mergeCell ref="C184:G184"/>
    <mergeCell ref="C196:G196"/>
    <mergeCell ref="C156:G156"/>
    <mergeCell ref="C158:G158"/>
    <mergeCell ref="C161:G161"/>
    <mergeCell ref="C163:G163"/>
    <mergeCell ref="C166:G166"/>
    <mergeCell ref="C168:G168"/>
    <mergeCell ref="C141:G141"/>
    <mergeCell ref="C143:G143"/>
    <mergeCell ref="C146:G146"/>
    <mergeCell ref="C148:G148"/>
    <mergeCell ref="C151:G151"/>
    <mergeCell ref="C153:G153"/>
    <mergeCell ref="C123:G123"/>
    <mergeCell ref="C126:G126"/>
    <mergeCell ref="C130:G130"/>
    <mergeCell ref="C132:G132"/>
    <mergeCell ref="C135:G135"/>
    <mergeCell ref="C137:G137"/>
    <mergeCell ref="C112:G112"/>
    <mergeCell ref="C114:G114"/>
    <mergeCell ref="C116:G116"/>
    <mergeCell ref="C118:G118"/>
    <mergeCell ref="C121:G121"/>
    <mergeCell ref="C122:G122"/>
    <mergeCell ref="C100:G100"/>
    <mergeCell ref="C101:G101"/>
    <mergeCell ref="C102:G102"/>
    <mergeCell ref="C104:G104"/>
    <mergeCell ref="C106:G106"/>
    <mergeCell ref="C108:G108"/>
    <mergeCell ref="C87:G87"/>
    <mergeCell ref="C90:G90"/>
    <mergeCell ref="C93:G93"/>
    <mergeCell ref="C96:G96"/>
    <mergeCell ref="C97:G97"/>
    <mergeCell ref="C98:G98"/>
    <mergeCell ref="C77:G77"/>
    <mergeCell ref="C79:G79"/>
    <mergeCell ref="C80:G80"/>
    <mergeCell ref="C82:G82"/>
    <mergeCell ref="C84:G84"/>
    <mergeCell ref="C85:G85"/>
    <mergeCell ref="C65:G65"/>
    <mergeCell ref="C66:G66"/>
    <mergeCell ref="C68:G68"/>
    <mergeCell ref="C71:G71"/>
    <mergeCell ref="C72:G72"/>
    <mergeCell ref="C73:G73"/>
    <mergeCell ref="C55:G55"/>
    <mergeCell ref="C56:G56"/>
    <mergeCell ref="C58:G58"/>
    <mergeCell ref="C60:G60"/>
    <mergeCell ref="C61:G61"/>
    <mergeCell ref="C63:G63"/>
    <mergeCell ref="C42:G42"/>
    <mergeCell ref="C43:G43"/>
    <mergeCell ref="C46:G46"/>
    <mergeCell ref="C49:G49"/>
    <mergeCell ref="C50:G50"/>
    <mergeCell ref="C52:G52"/>
    <mergeCell ref="C29:G29"/>
    <mergeCell ref="C32:G32"/>
    <mergeCell ref="C34:G34"/>
    <mergeCell ref="C35:G35"/>
    <mergeCell ref="C37:G37"/>
    <mergeCell ref="C40:G40"/>
    <mergeCell ref="C18:G18"/>
    <mergeCell ref="C20:G20"/>
    <mergeCell ref="C21:G21"/>
    <mergeCell ref="C23:G23"/>
    <mergeCell ref="C25:G25"/>
    <mergeCell ref="C26:G26"/>
    <mergeCell ref="A1:G1"/>
    <mergeCell ref="C2:G2"/>
    <mergeCell ref="C3:G3"/>
    <mergeCell ref="C4:G4"/>
    <mergeCell ref="A655:B655"/>
    <mergeCell ref="C10:G10"/>
    <mergeCell ref="C11:G11"/>
    <mergeCell ref="C13:G13"/>
    <mergeCell ref="C15:G15"/>
    <mergeCell ref="C16:G1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5E92-ECF7-482E-94FC-1CF431B1BCB7}">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72</v>
      </c>
      <c r="C4" s="204" t="s">
        <v>73</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172</v>
      </c>
      <c r="C8" s="246" t="s">
        <v>173</v>
      </c>
      <c r="D8" s="229"/>
      <c r="E8" s="230"/>
      <c r="F8" s="231"/>
      <c r="G8" s="231">
        <f>SUMIF(AG9:AG14,"&lt;&gt;NOR",G9:G14)</f>
        <v>0</v>
      </c>
      <c r="H8" s="231"/>
      <c r="I8" s="231">
        <f>SUM(I9:I14)</f>
        <v>0</v>
      </c>
      <c r="J8" s="231"/>
      <c r="K8" s="231">
        <f>SUM(K9:K14)</f>
        <v>0</v>
      </c>
      <c r="L8" s="231"/>
      <c r="M8" s="231">
        <f>SUM(M9:M14)</f>
        <v>0</v>
      </c>
      <c r="N8" s="230"/>
      <c r="O8" s="230">
        <f>SUM(O9:O14)</f>
        <v>0</v>
      </c>
      <c r="P8" s="230"/>
      <c r="Q8" s="230">
        <f>SUM(Q9:Q14)</f>
        <v>0.02</v>
      </c>
      <c r="R8" s="231"/>
      <c r="S8" s="231"/>
      <c r="T8" s="232"/>
      <c r="U8" s="226"/>
      <c r="V8" s="226">
        <f>SUM(V9:V14)</f>
        <v>1.4100000000000001</v>
      </c>
      <c r="W8" s="226"/>
      <c r="X8" s="226"/>
      <c r="Y8" s="226"/>
      <c r="AG8" t="s">
        <v>284</v>
      </c>
    </row>
    <row r="9" spans="1:60" ht="20.399999999999999" outlineLevel="1" x14ac:dyDescent="0.25">
      <c r="A9" s="234">
        <v>1</v>
      </c>
      <c r="B9" s="235" t="s">
        <v>1596</v>
      </c>
      <c r="C9" s="247" t="s">
        <v>1597</v>
      </c>
      <c r="D9" s="236" t="s">
        <v>287</v>
      </c>
      <c r="E9" s="237">
        <v>4</v>
      </c>
      <c r="F9" s="238"/>
      <c r="G9" s="239">
        <f>ROUND(E9*F9,2)</f>
        <v>0</v>
      </c>
      <c r="H9" s="238"/>
      <c r="I9" s="239">
        <f>ROUND(E9*H9,2)</f>
        <v>0</v>
      </c>
      <c r="J9" s="238"/>
      <c r="K9" s="239">
        <f>ROUND(E9*J9,2)</f>
        <v>0</v>
      </c>
      <c r="L9" s="239">
        <v>21</v>
      </c>
      <c r="M9" s="239">
        <f>G9*(1+L9/100)</f>
        <v>0</v>
      </c>
      <c r="N9" s="237">
        <v>0</v>
      </c>
      <c r="O9" s="237">
        <f>ROUND(E9*N9,2)</f>
        <v>0</v>
      </c>
      <c r="P9" s="237">
        <v>4.0000000000000001E-3</v>
      </c>
      <c r="Q9" s="237">
        <f>ROUND(E9*P9,2)</f>
        <v>0.02</v>
      </c>
      <c r="R9" s="239" t="s">
        <v>442</v>
      </c>
      <c r="S9" s="239" t="s">
        <v>305</v>
      </c>
      <c r="T9" s="240" t="s">
        <v>289</v>
      </c>
      <c r="U9" s="222">
        <v>0.16</v>
      </c>
      <c r="V9" s="222">
        <f>ROUND(E9*U9,2)</f>
        <v>0.64</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581</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581</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2013</v>
      </c>
      <c r="C13" s="247" t="s">
        <v>2014</v>
      </c>
      <c r="D13" s="236" t="s">
        <v>386</v>
      </c>
      <c r="E13" s="237">
        <v>0.3</v>
      </c>
      <c r="F13" s="238"/>
      <c r="G13" s="239">
        <f>ROUND(E13*F13,2)</f>
        <v>0</v>
      </c>
      <c r="H13" s="238"/>
      <c r="I13" s="239">
        <f>ROUND(E13*H13,2)</f>
        <v>0</v>
      </c>
      <c r="J13" s="238"/>
      <c r="K13" s="239">
        <f>ROUND(E13*J13,2)</f>
        <v>0</v>
      </c>
      <c r="L13" s="239">
        <v>21</v>
      </c>
      <c r="M13" s="239">
        <f>G13*(1+L13/100)</f>
        <v>0</v>
      </c>
      <c r="N13" s="237">
        <v>1.5100000000000001E-3</v>
      </c>
      <c r="O13" s="237">
        <f>ROUND(E13*N13,2)</f>
        <v>0</v>
      </c>
      <c r="P13" s="237">
        <v>7.0699999999999999E-3</v>
      </c>
      <c r="Q13" s="237">
        <f>ROUND(E13*P13,2)</f>
        <v>0</v>
      </c>
      <c r="R13" s="239" t="s">
        <v>442</v>
      </c>
      <c r="S13" s="239" t="s">
        <v>305</v>
      </c>
      <c r="T13" s="240" t="s">
        <v>289</v>
      </c>
      <c r="U13" s="222">
        <v>2.5499999999999998</v>
      </c>
      <c r="V13" s="222">
        <f>ROUND(E13*U13,2)</f>
        <v>0.77</v>
      </c>
      <c r="W13" s="222"/>
      <c r="X13" s="222" t="s">
        <v>290</v>
      </c>
      <c r="Y13" s="222" t="s">
        <v>291</v>
      </c>
      <c r="Z13" s="212"/>
      <c r="AA13" s="212"/>
      <c r="AB13" s="212"/>
      <c r="AC13" s="212"/>
      <c r="AD13" s="212"/>
      <c r="AE13" s="212"/>
      <c r="AF13" s="212"/>
      <c r="AG13" s="212" t="s">
        <v>354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8"/>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5">
      <c r="A15" s="227" t="s">
        <v>283</v>
      </c>
      <c r="B15" s="228" t="s">
        <v>203</v>
      </c>
      <c r="C15" s="246" t="s">
        <v>204</v>
      </c>
      <c r="D15" s="229"/>
      <c r="E15" s="230"/>
      <c r="F15" s="231"/>
      <c r="G15" s="231">
        <f>SUMIF(AG16:AG54,"&lt;&gt;NOR",G16:G54)</f>
        <v>0</v>
      </c>
      <c r="H15" s="231"/>
      <c r="I15" s="231">
        <f>SUM(I16:I54)</f>
        <v>0</v>
      </c>
      <c r="J15" s="231"/>
      <c r="K15" s="231">
        <f>SUM(K16:K54)</f>
        <v>0</v>
      </c>
      <c r="L15" s="231"/>
      <c r="M15" s="231">
        <f>SUM(M16:M54)</f>
        <v>0</v>
      </c>
      <c r="N15" s="230"/>
      <c r="O15" s="230">
        <f>SUM(O16:O54)</f>
        <v>9.9999999999999992E-2</v>
      </c>
      <c r="P15" s="230"/>
      <c r="Q15" s="230">
        <f>SUM(Q16:Q54)</f>
        <v>0.04</v>
      </c>
      <c r="R15" s="231"/>
      <c r="S15" s="231"/>
      <c r="T15" s="232"/>
      <c r="U15" s="226"/>
      <c r="V15" s="226">
        <f>SUM(V16:V54)</f>
        <v>10.53</v>
      </c>
      <c r="W15" s="226"/>
      <c r="X15" s="226"/>
      <c r="Y15" s="226"/>
      <c r="AG15" t="s">
        <v>284</v>
      </c>
    </row>
    <row r="16" spans="1:60" outlineLevel="1" x14ac:dyDescent="0.25">
      <c r="A16" s="234">
        <v>3</v>
      </c>
      <c r="B16" s="235" t="s">
        <v>2015</v>
      </c>
      <c r="C16" s="247" t="s">
        <v>2016</v>
      </c>
      <c r="D16" s="236" t="s">
        <v>386</v>
      </c>
      <c r="E16" s="237">
        <v>12</v>
      </c>
      <c r="F16" s="238"/>
      <c r="G16" s="239">
        <f>ROUND(E16*F16,2)</f>
        <v>0</v>
      </c>
      <c r="H16" s="238"/>
      <c r="I16" s="239">
        <f>ROUND(E16*H16,2)</f>
        <v>0</v>
      </c>
      <c r="J16" s="238"/>
      <c r="K16" s="239">
        <f>ROUND(E16*J16,2)</f>
        <v>0</v>
      </c>
      <c r="L16" s="239">
        <v>21</v>
      </c>
      <c r="M16" s="239">
        <f>G16*(1+L16/100)</f>
        <v>0</v>
      </c>
      <c r="N16" s="237">
        <v>3.8999999999999999E-4</v>
      </c>
      <c r="O16" s="237">
        <f>ROUND(E16*N16,2)</f>
        <v>0</v>
      </c>
      <c r="P16" s="237">
        <v>3.4199999999999999E-3</v>
      </c>
      <c r="Q16" s="237">
        <f>ROUND(E16*P16,2)</f>
        <v>0.04</v>
      </c>
      <c r="R16" s="239"/>
      <c r="S16" s="239" t="s">
        <v>288</v>
      </c>
      <c r="T16" s="240" t="s">
        <v>289</v>
      </c>
      <c r="U16" s="222">
        <v>4.3999999999999997E-2</v>
      </c>
      <c r="V16" s="222">
        <f>ROUND(E16*U16,2)</f>
        <v>0.53</v>
      </c>
      <c r="W16" s="222"/>
      <c r="X16" s="222" t="s">
        <v>290</v>
      </c>
      <c r="Y16" s="222" t="s">
        <v>291</v>
      </c>
      <c r="Z16" s="212"/>
      <c r="AA16" s="212"/>
      <c r="AB16" s="212"/>
      <c r="AC16" s="212"/>
      <c r="AD16" s="212"/>
      <c r="AE16" s="212"/>
      <c r="AF16" s="212"/>
      <c r="AG16" s="212" t="s">
        <v>354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48"/>
      <c r="D17" s="242"/>
      <c r="E17" s="242"/>
      <c r="F17" s="242"/>
      <c r="G17" s="24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293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4</v>
      </c>
      <c r="B18" s="235" t="s">
        <v>2017</v>
      </c>
      <c r="C18" s="247" t="s">
        <v>2018</v>
      </c>
      <c r="D18" s="236" t="s">
        <v>287</v>
      </c>
      <c r="E18" s="237">
        <v>6</v>
      </c>
      <c r="F18" s="238"/>
      <c r="G18" s="239">
        <f>ROUND(E18*F18,2)</f>
        <v>0</v>
      </c>
      <c r="H18" s="238"/>
      <c r="I18" s="239">
        <f>ROUND(E18*H18,2)</f>
        <v>0</v>
      </c>
      <c r="J18" s="238"/>
      <c r="K18" s="239">
        <f>ROUND(E18*J18,2)</f>
        <v>0</v>
      </c>
      <c r="L18" s="239">
        <v>21</v>
      </c>
      <c r="M18" s="239">
        <f>G18*(1+L18/100)</f>
        <v>0</v>
      </c>
      <c r="N18" s="237">
        <v>0</v>
      </c>
      <c r="O18" s="237">
        <f>ROUND(E18*N18,2)</f>
        <v>0</v>
      </c>
      <c r="P18" s="237">
        <v>7.2000000000000005E-4</v>
      </c>
      <c r="Q18" s="237">
        <f>ROUND(E18*P18,2)</f>
        <v>0</v>
      </c>
      <c r="R18" s="239" t="s">
        <v>2019</v>
      </c>
      <c r="S18" s="239" t="s">
        <v>305</v>
      </c>
      <c r="T18" s="240" t="s">
        <v>289</v>
      </c>
      <c r="U18" s="222">
        <v>5.0000000000000001E-3</v>
      </c>
      <c r="V18" s="222">
        <f>ROUND(E18*U18,2)</f>
        <v>0.03</v>
      </c>
      <c r="W18" s="222"/>
      <c r="X18" s="222" t="s">
        <v>290</v>
      </c>
      <c r="Y18" s="222" t="s">
        <v>291</v>
      </c>
      <c r="Z18" s="212"/>
      <c r="AA18" s="212"/>
      <c r="AB18" s="212"/>
      <c r="AC18" s="212"/>
      <c r="AD18" s="212"/>
      <c r="AE18" s="212"/>
      <c r="AF18" s="212"/>
      <c r="AG18" s="212" t="s">
        <v>292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8"/>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0.399999999999999" outlineLevel="1" x14ac:dyDescent="0.25">
      <c r="A20" s="234">
        <v>5</v>
      </c>
      <c r="B20" s="235" t="s">
        <v>2020</v>
      </c>
      <c r="C20" s="247" t="s">
        <v>2021</v>
      </c>
      <c r="D20" s="236" t="s">
        <v>287</v>
      </c>
      <c r="E20" s="237">
        <v>2</v>
      </c>
      <c r="F20" s="238"/>
      <c r="G20" s="239">
        <f>ROUND(E20*F20,2)</f>
        <v>0</v>
      </c>
      <c r="H20" s="238"/>
      <c r="I20" s="239">
        <f>ROUND(E20*H20,2)</f>
        <v>0</v>
      </c>
      <c r="J20" s="238"/>
      <c r="K20" s="239">
        <f>ROUND(E20*J20,2)</f>
        <v>0</v>
      </c>
      <c r="L20" s="239">
        <v>21</v>
      </c>
      <c r="M20" s="239">
        <f>G20*(1+L20/100)</f>
        <v>0</v>
      </c>
      <c r="N20" s="237">
        <v>0</v>
      </c>
      <c r="O20" s="237">
        <f>ROUND(E20*N20,2)</f>
        <v>0</v>
      </c>
      <c r="P20" s="237">
        <v>1.3999999999999999E-4</v>
      </c>
      <c r="Q20" s="237">
        <f>ROUND(E20*P20,2)</f>
        <v>0</v>
      </c>
      <c r="R20" s="239"/>
      <c r="S20" s="239" t="s">
        <v>288</v>
      </c>
      <c r="T20" s="240" t="s">
        <v>289</v>
      </c>
      <c r="U20" s="222">
        <v>5.0000000000000001E-3</v>
      </c>
      <c r="V20" s="222">
        <f>ROUND(E20*U20,2)</f>
        <v>0.01</v>
      </c>
      <c r="W20" s="222"/>
      <c r="X20" s="222" t="s">
        <v>290</v>
      </c>
      <c r="Y20" s="222" t="s">
        <v>291</v>
      </c>
      <c r="Z20" s="212"/>
      <c r="AA20" s="212"/>
      <c r="AB20" s="212"/>
      <c r="AC20" s="212"/>
      <c r="AD20" s="212"/>
      <c r="AE20" s="212"/>
      <c r="AF20" s="212"/>
      <c r="AG20" s="212" t="s">
        <v>292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48"/>
      <c r="D21" s="242"/>
      <c r="E21" s="242"/>
      <c r="F21" s="242"/>
      <c r="G21" s="24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293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0.399999999999999" outlineLevel="1" x14ac:dyDescent="0.25">
      <c r="A22" s="234">
        <v>6</v>
      </c>
      <c r="B22" s="235" t="s">
        <v>2022</v>
      </c>
      <c r="C22" s="247" t="s">
        <v>2023</v>
      </c>
      <c r="D22" s="236" t="s">
        <v>287</v>
      </c>
      <c r="E22" s="237">
        <v>2</v>
      </c>
      <c r="F22" s="238"/>
      <c r="G22" s="239">
        <f>ROUND(E22*F22,2)</f>
        <v>0</v>
      </c>
      <c r="H22" s="238"/>
      <c r="I22" s="239">
        <f>ROUND(E22*H22,2)</f>
        <v>0</v>
      </c>
      <c r="J22" s="238"/>
      <c r="K22" s="239">
        <f>ROUND(E22*J22,2)</f>
        <v>0</v>
      </c>
      <c r="L22" s="239">
        <v>21</v>
      </c>
      <c r="M22" s="239">
        <f>G22*(1+L22/100)</f>
        <v>0</v>
      </c>
      <c r="N22" s="237">
        <v>2.0000000000000002E-5</v>
      </c>
      <c r="O22" s="237">
        <f>ROUND(E22*N22,2)</f>
        <v>0</v>
      </c>
      <c r="P22" s="237">
        <v>2.15E-3</v>
      </c>
      <c r="Q22" s="237">
        <f>ROUND(E22*P22,2)</f>
        <v>0</v>
      </c>
      <c r="R22" s="239"/>
      <c r="S22" s="239" t="s">
        <v>288</v>
      </c>
      <c r="T22" s="240" t="s">
        <v>289</v>
      </c>
      <c r="U22" s="222">
        <v>0.01</v>
      </c>
      <c r="V22" s="222">
        <f>ROUND(E22*U22,2)</f>
        <v>0.02</v>
      </c>
      <c r="W22" s="222"/>
      <c r="X22" s="222" t="s">
        <v>290</v>
      </c>
      <c r="Y22" s="222" t="s">
        <v>291</v>
      </c>
      <c r="Z22" s="212"/>
      <c r="AA22" s="212"/>
      <c r="AB22" s="212"/>
      <c r="AC22" s="212"/>
      <c r="AD22" s="212"/>
      <c r="AE22" s="212"/>
      <c r="AF22" s="212"/>
      <c r="AG22" s="212" t="s">
        <v>292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1" outlineLevel="2" x14ac:dyDescent="0.25">
      <c r="A23" s="219"/>
      <c r="B23" s="220"/>
      <c r="C23" s="249" t="s">
        <v>2024</v>
      </c>
      <c r="D23" s="243"/>
      <c r="E23" s="243"/>
      <c r="F23" s="243"/>
      <c r="G23" s="243"/>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44" t="str">
        <f>C23</f>
        <v>Včetně demontáže konzol, podpěr a výložníků zakotvených do zdiva jednostranně. Je - li nosná konstrukce vetknuta do zdiva oboustranně, určuje se počet rozřezání dvojnásobným množstvím.</v>
      </c>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0.399999999999999" outlineLevel="1" x14ac:dyDescent="0.25">
      <c r="A25" s="234">
        <v>7</v>
      </c>
      <c r="B25" s="235" t="s">
        <v>2025</v>
      </c>
      <c r="C25" s="247" t="s">
        <v>2026</v>
      </c>
      <c r="D25" s="236" t="s">
        <v>287</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288</v>
      </c>
      <c r="T25" s="240" t="s">
        <v>289</v>
      </c>
      <c r="U25" s="222">
        <v>6.4000000000000001E-2</v>
      </c>
      <c r="V25" s="222">
        <f>ROUND(E25*U25,2)</f>
        <v>0.06</v>
      </c>
      <c r="W25" s="222"/>
      <c r="X25" s="222" t="s">
        <v>290</v>
      </c>
      <c r="Y25" s="222" t="s">
        <v>291</v>
      </c>
      <c r="Z25" s="212"/>
      <c r="AA25" s="212"/>
      <c r="AB25" s="212"/>
      <c r="AC25" s="212"/>
      <c r="AD25" s="212"/>
      <c r="AE25" s="212"/>
      <c r="AF25" s="212"/>
      <c r="AG25" s="212" t="s">
        <v>354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8</v>
      </c>
      <c r="B27" s="235" t="s">
        <v>2027</v>
      </c>
      <c r="C27" s="247" t="s">
        <v>2028</v>
      </c>
      <c r="D27" s="236" t="s">
        <v>287</v>
      </c>
      <c r="E27" s="237">
        <v>1</v>
      </c>
      <c r="F27" s="238"/>
      <c r="G27" s="239">
        <f>ROUND(E27*F27,2)</f>
        <v>0</v>
      </c>
      <c r="H27" s="238"/>
      <c r="I27" s="239">
        <f>ROUND(E27*H27,2)</f>
        <v>0</v>
      </c>
      <c r="J27" s="238"/>
      <c r="K27" s="239">
        <f>ROUND(E27*J27,2)</f>
        <v>0</v>
      </c>
      <c r="L27" s="239">
        <v>21</v>
      </c>
      <c r="M27" s="239">
        <f>G27*(1+L27/100)</f>
        <v>0</v>
      </c>
      <c r="N27" s="237">
        <v>3.6999999999999999E-4</v>
      </c>
      <c r="O27" s="237">
        <f>ROUND(E27*N27,2)</f>
        <v>0</v>
      </c>
      <c r="P27" s="237">
        <v>0</v>
      </c>
      <c r="Q27" s="237">
        <f>ROUND(E27*P27,2)</f>
        <v>0</v>
      </c>
      <c r="R27" s="239"/>
      <c r="S27" s="239" t="s">
        <v>288</v>
      </c>
      <c r="T27" s="240" t="s">
        <v>289</v>
      </c>
      <c r="U27" s="222">
        <v>0.20599999999999999</v>
      </c>
      <c r="V27" s="222">
        <f>ROUND(E27*U27,2)</f>
        <v>0.21</v>
      </c>
      <c r="W27" s="222"/>
      <c r="X27" s="222" t="s">
        <v>290</v>
      </c>
      <c r="Y27" s="222" t="s">
        <v>291</v>
      </c>
      <c r="Z27" s="212"/>
      <c r="AA27" s="212"/>
      <c r="AB27" s="212"/>
      <c r="AC27" s="212"/>
      <c r="AD27" s="212"/>
      <c r="AE27" s="212"/>
      <c r="AF27" s="212"/>
      <c r="AG27" s="212" t="s">
        <v>354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9</v>
      </c>
      <c r="B29" s="235" t="s">
        <v>2029</v>
      </c>
      <c r="C29" s="247" t="s">
        <v>2030</v>
      </c>
      <c r="D29" s="236" t="s">
        <v>386</v>
      </c>
      <c r="E29" s="237">
        <v>7</v>
      </c>
      <c r="F29" s="238"/>
      <c r="G29" s="239">
        <f>ROUND(E29*F29,2)</f>
        <v>0</v>
      </c>
      <c r="H29" s="238"/>
      <c r="I29" s="239">
        <f>ROUND(E29*H29,2)</f>
        <v>0</v>
      </c>
      <c r="J29" s="238"/>
      <c r="K29" s="239">
        <f>ROUND(E29*J29,2)</f>
        <v>0</v>
      </c>
      <c r="L29" s="239">
        <v>21</v>
      </c>
      <c r="M29" s="239">
        <f>G29*(1+L29/100)</f>
        <v>0</v>
      </c>
      <c r="N29" s="237">
        <v>1.2579999999999999E-2</v>
      </c>
      <c r="O29" s="237">
        <f>ROUND(E29*N29,2)</f>
        <v>0.09</v>
      </c>
      <c r="P29" s="237">
        <v>0</v>
      </c>
      <c r="Q29" s="237">
        <f>ROUND(E29*P29,2)</f>
        <v>0</v>
      </c>
      <c r="R29" s="239" t="s">
        <v>1686</v>
      </c>
      <c r="S29" s="239" t="s">
        <v>305</v>
      </c>
      <c r="T29" s="240" t="s">
        <v>289</v>
      </c>
      <c r="U29" s="222">
        <v>0.70399999999999996</v>
      </c>
      <c r="V29" s="222">
        <f>ROUND(E29*U29,2)</f>
        <v>4.93</v>
      </c>
      <c r="W29" s="222"/>
      <c r="X29" s="222" t="s">
        <v>290</v>
      </c>
      <c r="Y29" s="222" t="s">
        <v>291</v>
      </c>
      <c r="Z29" s="212"/>
      <c r="AA29" s="212"/>
      <c r="AB29" s="212"/>
      <c r="AC29" s="212"/>
      <c r="AD29" s="212"/>
      <c r="AE29" s="212"/>
      <c r="AF29" s="212"/>
      <c r="AG29" s="212" t="s">
        <v>354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2031</v>
      </c>
      <c r="D30" s="263"/>
      <c r="E30" s="263"/>
      <c r="F30" s="263"/>
      <c r="G30" s="26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356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2" t="s">
        <v>2031</v>
      </c>
      <c r="D31" s="245"/>
      <c r="E31" s="245"/>
      <c r="F31" s="245"/>
      <c r="G31" s="24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301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2" t="s">
        <v>2032</v>
      </c>
      <c r="D32" s="245"/>
      <c r="E32" s="245"/>
      <c r="F32" s="245"/>
      <c r="G32" s="245"/>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301</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2" t="s">
        <v>1825</v>
      </c>
      <c r="D33" s="245"/>
      <c r="E33" s="245"/>
      <c r="F33" s="245"/>
      <c r="G33" s="245"/>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301</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10</v>
      </c>
      <c r="B35" s="235" t="s">
        <v>2033</v>
      </c>
      <c r="C35" s="247" t="s">
        <v>2034</v>
      </c>
      <c r="D35" s="236" t="s">
        <v>386</v>
      </c>
      <c r="E35" s="237">
        <v>2.5</v>
      </c>
      <c r="F35" s="238"/>
      <c r="G35" s="239">
        <f>ROUND(E35*F35,2)</f>
        <v>0</v>
      </c>
      <c r="H35" s="238"/>
      <c r="I35" s="239">
        <f>ROUND(E35*H35,2)</f>
        <v>0</v>
      </c>
      <c r="J35" s="238"/>
      <c r="K35" s="239">
        <f>ROUND(E35*J35,2)</f>
        <v>0</v>
      </c>
      <c r="L35" s="239">
        <v>21</v>
      </c>
      <c r="M35" s="239">
        <f>G35*(1+L35/100)</f>
        <v>0</v>
      </c>
      <c r="N35" s="237">
        <v>3.0100000000000001E-3</v>
      </c>
      <c r="O35" s="237">
        <f>ROUND(E35*N35,2)</f>
        <v>0.01</v>
      </c>
      <c r="P35" s="237">
        <v>0</v>
      </c>
      <c r="Q35" s="237">
        <f>ROUND(E35*P35,2)</f>
        <v>0</v>
      </c>
      <c r="R35" s="239"/>
      <c r="S35" s="239" t="s">
        <v>288</v>
      </c>
      <c r="T35" s="240" t="s">
        <v>289</v>
      </c>
      <c r="U35" s="222">
        <v>0.28999999999999998</v>
      </c>
      <c r="V35" s="222">
        <f>ROUND(E35*U35,2)</f>
        <v>0.73</v>
      </c>
      <c r="W35" s="222"/>
      <c r="X35" s="222" t="s">
        <v>290</v>
      </c>
      <c r="Y35" s="222" t="s">
        <v>291</v>
      </c>
      <c r="Z35" s="212"/>
      <c r="AA35" s="212"/>
      <c r="AB35" s="212"/>
      <c r="AC35" s="212"/>
      <c r="AD35" s="212"/>
      <c r="AE35" s="212"/>
      <c r="AF35" s="212"/>
      <c r="AG35" s="212" t="s">
        <v>354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8"/>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11</v>
      </c>
      <c r="B37" s="235" t="s">
        <v>2035</v>
      </c>
      <c r="C37" s="247" t="s">
        <v>2036</v>
      </c>
      <c r="D37" s="236" t="s">
        <v>386</v>
      </c>
      <c r="E37" s="237">
        <v>20</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288</v>
      </c>
      <c r="T37" s="240" t="s">
        <v>289</v>
      </c>
      <c r="U37" s="222">
        <v>0.06</v>
      </c>
      <c r="V37" s="222">
        <f>ROUND(E37*U37,2)</f>
        <v>1.2</v>
      </c>
      <c r="W37" s="222"/>
      <c r="X37" s="222" t="s">
        <v>290</v>
      </c>
      <c r="Y37" s="222" t="s">
        <v>291</v>
      </c>
      <c r="Z37" s="212"/>
      <c r="AA37" s="212"/>
      <c r="AB37" s="212"/>
      <c r="AC37" s="212"/>
      <c r="AD37" s="212"/>
      <c r="AE37" s="212"/>
      <c r="AF37" s="212"/>
      <c r="AG37" s="212" t="s">
        <v>354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8"/>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12</v>
      </c>
      <c r="B39" s="235" t="s">
        <v>2037</v>
      </c>
      <c r="C39" s="247" t="s">
        <v>2038</v>
      </c>
      <c r="D39" s="236" t="s">
        <v>1791</v>
      </c>
      <c r="E39" s="237">
        <v>1</v>
      </c>
      <c r="F39" s="238"/>
      <c r="G39" s="239">
        <f>ROUND(E39*F39,2)</f>
        <v>0</v>
      </c>
      <c r="H39" s="238"/>
      <c r="I39" s="239">
        <f>ROUND(E39*H39,2)</f>
        <v>0</v>
      </c>
      <c r="J39" s="238"/>
      <c r="K39" s="239">
        <f>ROUND(E39*J39,2)</f>
        <v>0</v>
      </c>
      <c r="L39" s="239">
        <v>21</v>
      </c>
      <c r="M39" s="239">
        <f>G39*(1+L39/100)</f>
        <v>0</v>
      </c>
      <c r="N39" s="237">
        <v>0</v>
      </c>
      <c r="O39" s="237">
        <f>ROUND(E39*N39,2)</f>
        <v>0</v>
      </c>
      <c r="P39" s="237">
        <v>0</v>
      </c>
      <c r="Q39" s="237">
        <f>ROUND(E39*P39,2)</f>
        <v>0</v>
      </c>
      <c r="R39" s="239"/>
      <c r="S39" s="239" t="s">
        <v>288</v>
      </c>
      <c r="T39" s="240" t="s">
        <v>289</v>
      </c>
      <c r="U39" s="222">
        <v>0.06</v>
      </c>
      <c r="V39" s="222">
        <f>ROUND(E39*U39,2)</f>
        <v>0.06</v>
      </c>
      <c r="W39" s="222"/>
      <c r="X39" s="222" t="s">
        <v>290</v>
      </c>
      <c r="Y39" s="222" t="s">
        <v>291</v>
      </c>
      <c r="Z39" s="212"/>
      <c r="AA39" s="212"/>
      <c r="AB39" s="212"/>
      <c r="AC39" s="212"/>
      <c r="AD39" s="212"/>
      <c r="AE39" s="212"/>
      <c r="AF39" s="212"/>
      <c r="AG39" s="212" t="s">
        <v>354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13</v>
      </c>
      <c r="B41" s="235" t="s">
        <v>2025</v>
      </c>
      <c r="C41" s="247" t="s">
        <v>2026</v>
      </c>
      <c r="D41" s="236" t="s">
        <v>287</v>
      </c>
      <c r="E41" s="237">
        <v>1</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c r="S41" s="239" t="s">
        <v>288</v>
      </c>
      <c r="T41" s="240" t="s">
        <v>289</v>
      </c>
      <c r="U41" s="222">
        <v>6.4000000000000001E-2</v>
      </c>
      <c r="V41" s="222">
        <f>ROUND(E41*U41,2)</f>
        <v>0.06</v>
      </c>
      <c r="W41" s="222"/>
      <c r="X41" s="222" t="s">
        <v>290</v>
      </c>
      <c r="Y41" s="222" t="s">
        <v>291</v>
      </c>
      <c r="Z41" s="212"/>
      <c r="AA41" s="212"/>
      <c r="AB41" s="212"/>
      <c r="AC41" s="212"/>
      <c r="AD41" s="212"/>
      <c r="AE41" s="212"/>
      <c r="AF41" s="212"/>
      <c r="AG41" s="212" t="s">
        <v>354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8"/>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4">
        <v>14</v>
      </c>
      <c r="B43" s="235" t="s">
        <v>2039</v>
      </c>
      <c r="C43" s="247" t="s">
        <v>2040</v>
      </c>
      <c r="D43" s="236" t="s">
        <v>287</v>
      </c>
      <c r="E43" s="237">
        <v>1</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c r="S43" s="239" t="s">
        <v>288</v>
      </c>
      <c r="T43" s="240" t="s">
        <v>289</v>
      </c>
      <c r="U43" s="222">
        <v>0.48</v>
      </c>
      <c r="V43" s="222">
        <f>ROUND(E43*U43,2)</f>
        <v>0.48</v>
      </c>
      <c r="W43" s="222"/>
      <c r="X43" s="222" t="s">
        <v>290</v>
      </c>
      <c r="Y43" s="222" t="s">
        <v>291</v>
      </c>
      <c r="Z43" s="212"/>
      <c r="AA43" s="212"/>
      <c r="AB43" s="212"/>
      <c r="AC43" s="212"/>
      <c r="AD43" s="212"/>
      <c r="AE43" s="212"/>
      <c r="AF43" s="212"/>
      <c r="AG43" s="212" t="s">
        <v>354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48"/>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293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4">
        <v>15</v>
      </c>
      <c r="B45" s="235" t="s">
        <v>2041</v>
      </c>
      <c r="C45" s="247" t="s">
        <v>2042</v>
      </c>
      <c r="D45" s="236" t="s">
        <v>1791</v>
      </c>
      <c r="E45" s="237">
        <v>1</v>
      </c>
      <c r="F45" s="238"/>
      <c r="G45" s="239">
        <f>ROUND(E45*F45,2)</f>
        <v>0</v>
      </c>
      <c r="H45" s="238"/>
      <c r="I45" s="239">
        <f>ROUND(E45*H45,2)</f>
        <v>0</v>
      </c>
      <c r="J45" s="238"/>
      <c r="K45" s="239">
        <f>ROUND(E45*J45,2)</f>
        <v>0</v>
      </c>
      <c r="L45" s="239">
        <v>21</v>
      </c>
      <c r="M45" s="239">
        <f>G45*(1+L45/100)</f>
        <v>0</v>
      </c>
      <c r="N45" s="237">
        <v>0</v>
      </c>
      <c r="O45" s="237">
        <f>ROUND(E45*N45,2)</f>
        <v>0</v>
      </c>
      <c r="P45" s="237">
        <v>0</v>
      </c>
      <c r="Q45" s="237">
        <f>ROUND(E45*P45,2)</f>
        <v>0</v>
      </c>
      <c r="R45" s="239"/>
      <c r="S45" s="239" t="s">
        <v>288</v>
      </c>
      <c r="T45" s="240" t="s">
        <v>289</v>
      </c>
      <c r="U45" s="222">
        <v>0.48</v>
      </c>
      <c r="V45" s="222">
        <f>ROUND(E45*U45,2)</f>
        <v>0.48</v>
      </c>
      <c r="W45" s="222"/>
      <c r="X45" s="222" t="s">
        <v>290</v>
      </c>
      <c r="Y45" s="222" t="s">
        <v>291</v>
      </c>
      <c r="Z45" s="212"/>
      <c r="AA45" s="212"/>
      <c r="AB45" s="212"/>
      <c r="AC45" s="212"/>
      <c r="AD45" s="212"/>
      <c r="AE45" s="212"/>
      <c r="AF45" s="212"/>
      <c r="AG45" s="212" t="s">
        <v>354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9" t="s">
        <v>2043</v>
      </c>
      <c r="D46" s="243"/>
      <c r="E46" s="243"/>
      <c r="F46" s="243"/>
      <c r="G46" s="243"/>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c r="D47" s="241"/>
      <c r="E47" s="241"/>
      <c r="F47" s="241"/>
      <c r="G47" s="241"/>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293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4">
        <v>16</v>
      </c>
      <c r="B48" s="235" t="s">
        <v>2044</v>
      </c>
      <c r="C48" s="247" t="s">
        <v>2045</v>
      </c>
      <c r="D48" s="236" t="s">
        <v>1791</v>
      </c>
      <c r="E48" s="237">
        <v>1</v>
      </c>
      <c r="F48" s="238"/>
      <c r="G48" s="239">
        <f>ROUND(E48*F48,2)</f>
        <v>0</v>
      </c>
      <c r="H48" s="238"/>
      <c r="I48" s="239">
        <f>ROUND(E48*H48,2)</f>
        <v>0</v>
      </c>
      <c r="J48" s="238"/>
      <c r="K48" s="239">
        <f>ROUND(E48*J48,2)</f>
        <v>0</v>
      </c>
      <c r="L48" s="239">
        <v>21</v>
      </c>
      <c r="M48" s="239">
        <f>G48*(1+L48/100)</f>
        <v>0</v>
      </c>
      <c r="N48" s="237">
        <v>3.9899999999999996E-3</v>
      </c>
      <c r="O48" s="237">
        <f>ROUND(E48*N48,2)</f>
        <v>0</v>
      </c>
      <c r="P48" s="237">
        <v>0</v>
      </c>
      <c r="Q48" s="237">
        <f>ROUND(E48*P48,2)</f>
        <v>0</v>
      </c>
      <c r="R48" s="239"/>
      <c r="S48" s="239" t="s">
        <v>288</v>
      </c>
      <c r="T48" s="240" t="s">
        <v>289</v>
      </c>
      <c r="U48" s="222">
        <v>1.59</v>
      </c>
      <c r="V48" s="222">
        <f>ROUND(E48*U48,2)</f>
        <v>1.59</v>
      </c>
      <c r="W48" s="222"/>
      <c r="X48" s="222" t="s">
        <v>290</v>
      </c>
      <c r="Y48" s="222" t="s">
        <v>291</v>
      </c>
      <c r="Z48" s="212"/>
      <c r="AA48" s="212"/>
      <c r="AB48" s="212"/>
      <c r="AC48" s="212"/>
      <c r="AD48" s="212"/>
      <c r="AE48" s="212"/>
      <c r="AF48" s="212"/>
      <c r="AG48" s="212" t="s">
        <v>354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49" t="s">
        <v>2046</v>
      </c>
      <c r="D49" s="243"/>
      <c r="E49" s="243"/>
      <c r="F49" s="243"/>
      <c r="G49" s="24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301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2" t="s">
        <v>2047</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17</v>
      </c>
      <c r="B52" s="235" t="s">
        <v>2048</v>
      </c>
      <c r="C52" s="247" t="s">
        <v>2049</v>
      </c>
      <c r="D52" s="236" t="s">
        <v>647</v>
      </c>
      <c r="E52" s="237">
        <v>0.10467</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c r="S52" s="239" t="s">
        <v>288</v>
      </c>
      <c r="T52" s="240" t="s">
        <v>289</v>
      </c>
      <c r="U52" s="222">
        <v>1.333</v>
      </c>
      <c r="V52" s="222">
        <f>ROUND(E52*U52,2)</f>
        <v>0.14000000000000001</v>
      </c>
      <c r="W52" s="222"/>
      <c r="X52" s="222" t="s">
        <v>290</v>
      </c>
      <c r="Y52" s="222" t="s">
        <v>291</v>
      </c>
      <c r="Z52" s="212"/>
      <c r="AA52" s="212"/>
      <c r="AB52" s="212"/>
      <c r="AC52" s="212"/>
      <c r="AD52" s="212"/>
      <c r="AE52" s="212"/>
      <c r="AF52" s="212"/>
      <c r="AG52" s="212" t="s">
        <v>1680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49" t="s">
        <v>1491</v>
      </c>
      <c r="D53" s="243"/>
      <c r="E53" s="243"/>
      <c r="F53" s="243"/>
      <c r="G53" s="243"/>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c r="D54" s="241"/>
      <c r="E54" s="241"/>
      <c r="F54" s="241"/>
      <c r="G54" s="241"/>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7" t="s">
        <v>283</v>
      </c>
      <c r="B55" s="228" t="s">
        <v>209</v>
      </c>
      <c r="C55" s="246" t="s">
        <v>210</v>
      </c>
      <c r="D55" s="229"/>
      <c r="E55" s="230"/>
      <c r="F55" s="231"/>
      <c r="G55" s="231">
        <f>SUMIF(AG56:AG57,"&lt;&gt;NOR",G56:G57)</f>
        <v>0</v>
      </c>
      <c r="H55" s="231"/>
      <c r="I55" s="231">
        <f>SUM(I56:I57)</f>
        <v>0</v>
      </c>
      <c r="J55" s="231"/>
      <c r="K55" s="231">
        <f>SUM(K56:K57)</f>
        <v>0</v>
      </c>
      <c r="L55" s="231"/>
      <c r="M55" s="231">
        <f>SUM(M56:M57)</f>
        <v>0</v>
      </c>
      <c r="N55" s="230"/>
      <c r="O55" s="230">
        <f>SUM(O56:O57)</f>
        <v>0</v>
      </c>
      <c r="P55" s="230"/>
      <c r="Q55" s="230">
        <f>SUM(Q56:Q57)</f>
        <v>0</v>
      </c>
      <c r="R55" s="231"/>
      <c r="S55" s="231"/>
      <c r="T55" s="232"/>
      <c r="U55" s="226"/>
      <c r="V55" s="226">
        <f>SUM(V56:V57)</f>
        <v>0.23</v>
      </c>
      <c r="W55" s="226"/>
      <c r="X55" s="226"/>
      <c r="Y55" s="226"/>
      <c r="AG55" t="s">
        <v>284</v>
      </c>
    </row>
    <row r="56" spans="1:60" outlineLevel="1" x14ac:dyDescent="0.25">
      <c r="A56" s="234">
        <v>18</v>
      </c>
      <c r="B56" s="235" t="s">
        <v>2050</v>
      </c>
      <c r="C56" s="247" t="s">
        <v>2051</v>
      </c>
      <c r="D56" s="236" t="s">
        <v>1791</v>
      </c>
      <c r="E56" s="237">
        <v>2</v>
      </c>
      <c r="F56" s="238"/>
      <c r="G56" s="239">
        <f>ROUND(E56*F56,2)</f>
        <v>0</v>
      </c>
      <c r="H56" s="238"/>
      <c r="I56" s="239">
        <f>ROUND(E56*H56,2)</f>
        <v>0</v>
      </c>
      <c r="J56" s="238"/>
      <c r="K56" s="239">
        <f>ROUND(E56*J56,2)</f>
        <v>0</v>
      </c>
      <c r="L56" s="239">
        <v>21</v>
      </c>
      <c r="M56" s="239">
        <f>G56*(1+L56/100)</f>
        <v>0</v>
      </c>
      <c r="N56" s="237">
        <v>1.15E-3</v>
      </c>
      <c r="O56" s="237">
        <f>ROUND(E56*N56,2)</f>
        <v>0</v>
      </c>
      <c r="P56" s="237">
        <v>0</v>
      </c>
      <c r="Q56" s="237">
        <f>ROUND(E56*P56,2)</f>
        <v>0</v>
      </c>
      <c r="R56" s="239"/>
      <c r="S56" s="239" t="s">
        <v>288</v>
      </c>
      <c r="T56" s="240" t="s">
        <v>289</v>
      </c>
      <c r="U56" s="222">
        <v>0.114</v>
      </c>
      <c r="V56" s="222">
        <f>ROUND(E56*U56,2)</f>
        <v>0.23</v>
      </c>
      <c r="W56" s="222"/>
      <c r="X56" s="222" t="s">
        <v>290</v>
      </c>
      <c r="Y56" s="222" t="s">
        <v>291</v>
      </c>
      <c r="Z56" s="212"/>
      <c r="AA56" s="212"/>
      <c r="AB56" s="212"/>
      <c r="AC56" s="212"/>
      <c r="AD56" s="212"/>
      <c r="AE56" s="212"/>
      <c r="AF56" s="212"/>
      <c r="AG56" s="212" t="s">
        <v>354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48"/>
      <c r="D57" s="242"/>
      <c r="E57" s="242"/>
      <c r="F57" s="242"/>
      <c r="G57" s="24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293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5">
      <c r="A58" s="227" t="s">
        <v>283</v>
      </c>
      <c r="B58" s="228" t="s">
        <v>231</v>
      </c>
      <c r="C58" s="246" t="s">
        <v>232</v>
      </c>
      <c r="D58" s="229"/>
      <c r="E58" s="230"/>
      <c r="F58" s="231"/>
      <c r="G58" s="231">
        <f>SUMIF(AG59:AG64,"&lt;&gt;NOR",G59:G64)</f>
        <v>0</v>
      </c>
      <c r="H58" s="231"/>
      <c r="I58" s="231">
        <f>SUM(I59:I64)</f>
        <v>0</v>
      </c>
      <c r="J58" s="231"/>
      <c r="K58" s="231">
        <f>SUM(K59:K64)</f>
        <v>0</v>
      </c>
      <c r="L58" s="231"/>
      <c r="M58" s="231">
        <f>SUM(M59:M64)</f>
        <v>0</v>
      </c>
      <c r="N58" s="230"/>
      <c r="O58" s="230">
        <f>SUM(O59:O64)</f>
        <v>0</v>
      </c>
      <c r="P58" s="230"/>
      <c r="Q58" s="230">
        <f>SUM(Q59:Q64)</f>
        <v>0</v>
      </c>
      <c r="R58" s="231"/>
      <c r="S58" s="231"/>
      <c r="T58" s="232"/>
      <c r="U58" s="226"/>
      <c r="V58" s="226">
        <f>SUM(V59:V64)</f>
        <v>0.89</v>
      </c>
      <c r="W58" s="226"/>
      <c r="X58" s="226"/>
      <c r="Y58" s="226"/>
      <c r="AG58" t="s">
        <v>284</v>
      </c>
    </row>
    <row r="59" spans="1:60" ht="20.399999999999999" outlineLevel="1" x14ac:dyDescent="0.25">
      <c r="A59" s="234">
        <v>19</v>
      </c>
      <c r="B59" s="235" t="s">
        <v>1942</v>
      </c>
      <c r="C59" s="247" t="s">
        <v>1943</v>
      </c>
      <c r="D59" s="236" t="s">
        <v>1939</v>
      </c>
      <c r="E59" s="237">
        <v>4</v>
      </c>
      <c r="F59" s="238"/>
      <c r="G59" s="239">
        <f>ROUND(E59*F59,2)</f>
        <v>0</v>
      </c>
      <c r="H59" s="238"/>
      <c r="I59" s="239">
        <f>ROUND(E59*H59,2)</f>
        <v>0</v>
      </c>
      <c r="J59" s="238"/>
      <c r="K59" s="239">
        <f>ROUND(E59*J59,2)</f>
        <v>0</v>
      </c>
      <c r="L59" s="239">
        <v>21</v>
      </c>
      <c r="M59" s="239">
        <f>G59*(1+L59/100)</f>
        <v>0</v>
      </c>
      <c r="N59" s="237">
        <v>3.8000000000000002E-4</v>
      </c>
      <c r="O59" s="237">
        <f>ROUND(E59*N59,2)</f>
        <v>0</v>
      </c>
      <c r="P59" s="237">
        <v>0</v>
      </c>
      <c r="Q59" s="237">
        <f>ROUND(E59*P59,2)</f>
        <v>0</v>
      </c>
      <c r="R59" s="239" t="s">
        <v>1348</v>
      </c>
      <c r="S59" s="239" t="s">
        <v>305</v>
      </c>
      <c r="T59" s="240" t="s">
        <v>289</v>
      </c>
      <c r="U59" s="222">
        <v>0.219</v>
      </c>
      <c r="V59" s="222">
        <f>ROUND(E59*U59,2)</f>
        <v>0.88</v>
      </c>
      <c r="W59" s="222"/>
      <c r="X59" s="222" t="s">
        <v>290</v>
      </c>
      <c r="Y59" s="222" t="s">
        <v>291</v>
      </c>
      <c r="Z59" s="212"/>
      <c r="AA59" s="212"/>
      <c r="AB59" s="212"/>
      <c r="AC59" s="212"/>
      <c r="AD59" s="212"/>
      <c r="AE59" s="212"/>
      <c r="AF59" s="212"/>
      <c r="AG59" s="212" t="s">
        <v>354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48"/>
      <c r="D60" s="242"/>
      <c r="E60" s="242"/>
      <c r="F60" s="242"/>
      <c r="G60" s="24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20</v>
      </c>
      <c r="B61" s="235" t="s">
        <v>1963</v>
      </c>
      <c r="C61" s="247" t="s">
        <v>1964</v>
      </c>
      <c r="D61" s="236" t="s">
        <v>647</v>
      </c>
      <c r="E61" s="237">
        <v>1.5200000000000001E-3</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1348</v>
      </c>
      <c r="S61" s="239" t="s">
        <v>305</v>
      </c>
      <c r="T61" s="240" t="s">
        <v>289</v>
      </c>
      <c r="U61" s="222">
        <v>3.327</v>
      </c>
      <c r="V61" s="222">
        <f>ROUND(E61*U61,2)</f>
        <v>0.01</v>
      </c>
      <c r="W61" s="222"/>
      <c r="X61" s="222" t="s">
        <v>290</v>
      </c>
      <c r="Y61" s="222" t="s">
        <v>291</v>
      </c>
      <c r="Z61" s="212"/>
      <c r="AA61" s="212"/>
      <c r="AB61" s="212"/>
      <c r="AC61" s="212"/>
      <c r="AD61" s="212"/>
      <c r="AE61" s="212"/>
      <c r="AF61" s="212"/>
      <c r="AG61" s="212" t="s">
        <v>1680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4" t="s">
        <v>1288</v>
      </c>
      <c r="D62" s="263"/>
      <c r="E62" s="263"/>
      <c r="F62" s="263"/>
      <c r="G62" s="26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2" t="s">
        <v>1288</v>
      </c>
      <c r="D63" s="245"/>
      <c r="E63" s="245"/>
      <c r="F63" s="245"/>
      <c r="G63" s="245"/>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301</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283</v>
      </c>
      <c r="B65" s="228" t="s">
        <v>242</v>
      </c>
      <c r="C65" s="246" t="s">
        <v>243</v>
      </c>
      <c r="D65" s="229"/>
      <c r="E65" s="230"/>
      <c r="F65" s="231"/>
      <c r="G65" s="231">
        <f>SUMIF(AG66:AG69,"&lt;&gt;NOR",G66:G69)</f>
        <v>0</v>
      </c>
      <c r="H65" s="231"/>
      <c r="I65" s="231">
        <f>SUM(I66:I69)</f>
        <v>0</v>
      </c>
      <c r="J65" s="231"/>
      <c r="K65" s="231">
        <f>SUM(K66:K69)</f>
        <v>0</v>
      </c>
      <c r="L65" s="231"/>
      <c r="M65" s="231">
        <f>SUM(M66:M69)</f>
        <v>0</v>
      </c>
      <c r="N65" s="230"/>
      <c r="O65" s="230">
        <f>SUM(O66:O69)</f>
        <v>0</v>
      </c>
      <c r="P65" s="230"/>
      <c r="Q65" s="230">
        <f>SUM(Q66:Q69)</f>
        <v>0</v>
      </c>
      <c r="R65" s="231"/>
      <c r="S65" s="231"/>
      <c r="T65" s="232"/>
      <c r="U65" s="226"/>
      <c r="V65" s="226">
        <f>SUM(V66:V69)</f>
        <v>0.81</v>
      </c>
      <c r="W65" s="226"/>
      <c r="X65" s="226"/>
      <c r="Y65" s="226"/>
      <c r="AG65" t="s">
        <v>284</v>
      </c>
    </row>
    <row r="66" spans="1:60" ht="20.399999999999999" outlineLevel="1" x14ac:dyDescent="0.25">
      <c r="A66" s="234">
        <v>21</v>
      </c>
      <c r="B66" s="235" t="s">
        <v>2052</v>
      </c>
      <c r="C66" s="247" t="s">
        <v>2053</v>
      </c>
      <c r="D66" s="236" t="s">
        <v>386</v>
      </c>
      <c r="E66" s="237">
        <v>7</v>
      </c>
      <c r="F66" s="238"/>
      <c r="G66" s="239">
        <f>ROUND(E66*F66,2)</f>
        <v>0</v>
      </c>
      <c r="H66" s="238"/>
      <c r="I66" s="239">
        <f>ROUND(E66*H66,2)</f>
        <v>0</v>
      </c>
      <c r="J66" s="238"/>
      <c r="K66" s="239">
        <f>ROUND(E66*J66,2)</f>
        <v>0</v>
      </c>
      <c r="L66" s="239">
        <v>21</v>
      </c>
      <c r="M66" s="239">
        <f>G66*(1+L66/100)</f>
        <v>0</v>
      </c>
      <c r="N66" s="237">
        <v>9.0000000000000006E-5</v>
      </c>
      <c r="O66" s="237">
        <f>ROUND(E66*N66,2)</f>
        <v>0</v>
      </c>
      <c r="P66" s="237">
        <v>0</v>
      </c>
      <c r="Q66" s="237">
        <f>ROUND(E66*P66,2)</f>
        <v>0</v>
      </c>
      <c r="R66" s="239" t="s">
        <v>721</v>
      </c>
      <c r="S66" s="239" t="s">
        <v>305</v>
      </c>
      <c r="T66" s="240" t="s">
        <v>289</v>
      </c>
      <c r="U66" s="222">
        <v>0.11600000000000001</v>
      </c>
      <c r="V66" s="222">
        <f>ROUND(E66*U66,2)</f>
        <v>0.81</v>
      </c>
      <c r="W66" s="222"/>
      <c r="X66" s="222" t="s">
        <v>290</v>
      </c>
      <c r="Y66" s="222" t="s">
        <v>291</v>
      </c>
      <c r="Z66" s="212"/>
      <c r="AA66" s="212"/>
      <c r="AB66" s="212"/>
      <c r="AC66" s="212"/>
      <c r="AD66" s="212"/>
      <c r="AE66" s="212"/>
      <c r="AF66" s="212"/>
      <c r="AG66" s="212" t="s">
        <v>354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4" t="s">
        <v>1524</v>
      </c>
      <c r="D67" s="263"/>
      <c r="E67" s="263"/>
      <c r="F67" s="263"/>
      <c r="G67" s="263"/>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2" t="s">
        <v>1524</v>
      </c>
      <c r="D68" s="245"/>
      <c r="E68" s="245"/>
      <c r="F68" s="245"/>
      <c r="G68" s="245"/>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301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0"/>
      <c r="D69" s="241"/>
      <c r="E69" s="241"/>
      <c r="F69" s="241"/>
      <c r="G69" s="241"/>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293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5">
      <c r="A70" s="227" t="s">
        <v>283</v>
      </c>
      <c r="B70" s="228" t="s">
        <v>248</v>
      </c>
      <c r="C70" s="246" t="s">
        <v>249</v>
      </c>
      <c r="D70" s="229"/>
      <c r="E70" s="230"/>
      <c r="F70" s="231"/>
      <c r="G70" s="231">
        <f>SUMIF(AG71:AG88,"&lt;&gt;NOR",G71:G88)</f>
        <v>0</v>
      </c>
      <c r="H70" s="231"/>
      <c r="I70" s="231">
        <f>SUM(I71:I88)</f>
        <v>0</v>
      </c>
      <c r="J70" s="231"/>
      <c r="K70" s="231">
        <f>SUM(K71:K88)</f>
        <v>0</v>
      </c>
      <c r="L70" s="231"/>
      <c r="M70" s="231">
        <f>SUM(M71:M88)</f>
        <v>0</v>
      </c>
      <c r="N70" s="230"/>
      <c r="O70" s="230">
        <f>SUM(O71:O88)</f>
        <v>0</v>
      </c>
      <c r="P70" s="230"/>
      <c r="Q70" s="230">
        <f>SUM(Q71:Q88)</f>
        <v>0</v>
      </c>
      <c r="R70" s="231"/>
      <c r="S70" s="231"/>
      <c r="T70" s="232"/>
      <c r="U70" s="226"/>
      <c r="V70" s="226">
        <f>SUM(V71:V88)</f>
        <v>0.03</v>
      </c>
      <c r="W70" s="226"/>
      <c r="X70" s="226"/>
      <c r="Y70" s="226"/>
      <c r="AG70" t="s">
        <v>284</v>
      </c>
    </row>
    <row r="71" spans="1:60" outlineLevel="1" x14ac:dyDescent="0.25">
      <c r="A71" s="234">
        <v>22</v>
      </c>
      <c r="B71" s="235" t="s">
        <v>749</v>
      </c>
      <c r="C71" s="247" t="s">
        <v>750</v>
      </c>
      <c r="D71" s="236" t="s">
        <v>647</v>
      </c>
      <c r="E71" s="237">
        <v>1.8120000000000001E-2</v>
      </c>
      <c r="F71" s="238"/>
      <c r="G71" s="239">
        <f>ROUND(E71*F71,2)</f>
        <v>0</v>
      </c>
      <c r="H71" s="238"/>
      <c r="I71" s="239">
        <f>ROUND(E71*H71,2)</f>
        <v>0</v>
      </c>
      <c r="J71" s="238"/>
      <c r="K71" s="239">
        <f>ROUND(E71*J71,2)</f>
        <v>0</v>
      </c>
      <c r="L71" s="239">
        <v>21</v>
      </c>
      <c r="M71" s="239">
        <f>G71*(1+L71/100)</f>
        <v>0</v>
      </c>
      <c r="N71" s="237">
        <v>0</v>
      </c>
      <c r="O71" s="237">
        <f>ROUND(E71*N71,2)</f>
        <v>0</v>
      </c>
      <c r="P71" s="237">
        <v>0</v>
      </c>
      <c r="Q71" s="237">
        <f>ROUND(E71*P71,2)</f>
        <v>0</v>
      </c>
      <c r="R71" s="239" t="s">
        <v>442</v>
      </c>
      <c r="S71" s="239" t="s">
        <v>305</v>
      </c>
      <c r="T71" s="240" t="s">
        <v>289</v>
      </c>
      <c r="U71" s="222">
        <v>0.94199999999999995</v>
      </c>
      <c r="V71" s="222">
        <f>ROUND(E71*U71,2)</f>
        <v>0.02</v>
      </c>
      <c r="W71" s="222"/>
      <c r="X71" s="222" t="s">
        <v>290</v>
      </c>
      <c r="Y71" s="222" t="s">
        <v>291</v>
      </c>
      <c r="Z71" s="212"/>
      <c r="AA71" s="212"/>
      <c r="AB71" s="212"/>
      <c r="AC71" s="212"/>
      <c r="AD71" s="212"/>
      <c r="AE71" s="212"/>
      <c r="AF71" s="212"/>
      <c r="AG71" s="212" t="s">
        <v>354</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2054</v>
      </c>
      <c r="D72" s="257"/>
      <c r="E72" s="258">
        <v>0.02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2055</v>
      </c>
      <c r="D73" s="257"/>
      <c r="E73" s="258"/>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23</v>
      </c>
      <c r="B75" s="235" t="s">
        <v>751</v>
      </c>
      <c r="C75" s="247" t="s">
        <v>752</v>
      </c>
      <c r="D75" s="236" t="s">
        <v>647</v>
      </c>
      <c r="E75" s="237">
        <v>1.8120000000000001E-2</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442</v>
      </c>
      <c r="S75" s="239" t="s">
        <v>305</v>
      </c>
      <c r="T75" s="240" t="s">
        <v>289</v>
      </c>
      <c r="U75" s="222">
        <v>0.105</v>
      </c>
      <c r="V75" s="222">
        <f>ROUND(E75*U75,2)</f>
        <v>0</v>
      </c>
      <c r="W75" s="222"/>
      <c r="X75" s="222" t="s">
        <v>290</v>
      </c>
      <c r="Y75" s="222" t="s">
        <v>291</v>
      </c>
      <c r="Z75" s="212"/>
      <c r="AA75" s="212"/>
      <c r="AB75" s="212"/>
      <c r="AC75" s="212"/>
      <c r="AD75" s="212"/>
      <c r="AE75" s="212"/>
      <c r="AF75" s="212"/>
      <c r="AG75" s="212" t="s">
        <v>354</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5" t="s">
        <v>2056</v>
      </c>
      <c r="D76" s="257"/>
      <c r="E76" s="258">
        <v>0.02</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c r="D77" s="241"/>
      <c r="E77" s="241"/>
      <c r="F77" s="241"/>
      <c r="G77" s="241"/>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293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24</v>
      </c>
      <c r="B78" s="235" t="s">
        <v>745</v>
      </c>
      <c r="C78" s="247" t="s">
        <v>746</v>
      </c>
      <c r="D78" s="236" t="s">
        <v>647</v>
      </c>
      <c r="E78" s="237">
        <v>1.8120000000000001E-2</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t="s">
        <v>442</v>
      </c>
      <c r="S78" s="239" t="s">
        <v>305</v>
      </c>
      <c r="T78" s="240" t="s">
        <v>289</v>
      </c>
      <c r="U78" s="222">
        <v>0.49</v>
      </c>
      <c r="V78" s="222">
        <f>ROUND(E78*U78,2)</f>
        <v>0.01</v>
      </c>
      <c r="W78" s="222"/>
      <c r="X78" s="222" t="s">
        <v>290</v>
      </c>
      <c r="Y78" s="222" t="s">
        <v>291</v>
      </c>
      <c r="Z78" s="212"/>
      <c r="AA78" s="212"/>
      <c r="AB78" s="212"/>
      <c r="AC78" s="212"/>
      <c r="AD78" s="212"/>
      <c r="AE78" s="212"/>
      <c r="AF78" s="212"/>
      <c r="AG78" s="212" t="s">
        <v>354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49" t="s">
        <v>2057</v>
      </c>
      <c r="D79" s="243"/>
      <c r="E79" s="243"/>
      <c r="F79" s="243"/>
      <c r="G79" s="24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301</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5" t="s">
        <v>2056</v>
      </c>
      <c r="D80" s="257"/>
      <c r="E80" s="258">
        <v>0.02</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358</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0"/>
      <c r="D81" s="241"/>
      <c r="E81" s="241"/>
      <c r="F81" s="241"/>
      <c r="G81" s="241"/>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293</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4">
        <v>25</v>
      </c>
      <c r="B82" s="235" t="s">
        <v>747</v>
      </c>
      <c r="C82" s="247" t="s">
        <v>748</v>
      </c>
      <c r="D82" s="236" t="s">
        <v>647</v>
      </c>
      <c r="E82" s="237">
        <v>0.18121000000000001</v>
      </c>
      <c r="F82" s="238"/>
      <c r="G82" s="239">
        <f>ROUND(E82*F82,2)</f>
        <v>0</v>
      </c>
      <c r="H82" s="238"/>
      <c r="I82" s="239">
        <f>ROUND(E82*H82,2)</f>
        <v>0</v>
      </c>
      <c r="J82" s="238"/>
      <c r="K82" s="239">
        <f>ROUND(E82*J82,2)</f>
        <v>0</v>
      </c>
      <c r="L82" s="239">
        <v>21</v>
      </c>
      <c r="M82" s="239">
        <f>G82*(1+L82/100)</f>
        <v>0</v>
      </c>
      <c r="N82" s="237">
        <v>0</v>
      </c>
      <c r="O82" s="237">
        <f>ROUND(E82*N82,2)</f>
        <v>0</v>
      </c>
      <c r="P82" s="237">
        <v>0</v>
      </c>
      <c r="Q82" s="237">
        <f>ROUND(E82*P82,2)</f>
        <v>0</v>
      </c>
      <c r="R82" s="239" t="s">
        <v>442</v>
      </c>
      <c r="S82" s="239" t="s">
        <v>305</v>
      </c>
      <c r="T82" s="240" t="s">
        <v>289</v>
      </c>
      <c r="U82" s="222">
        <v>0</v>
      </c>
      <c r="V82" s="222">
        <f>ROUND(E82*U82,2)</f>
        <v>0</v>
      </c>
      <c r="W82" s="222"/>
      <c r="X82" s="222" t="s">
        <v>290</v>
      </c>
      <c r="Y82" s="222" t="s">
        <v>291</v>
      </c>
      <c r="Z82" s="212"/>
      <c r="AA82" s="212"/>
      <c r="AB82" s="212"/>
      <c r="AC82" s="212"/>
      <c r="AD82" s="212"/>
      <c r="AE82" s="212"/>
      <c r="AF82" s="212"/>
      <c r="AG82" s="212" t="s">
        <v>354</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5" t="s">
        <v>2058</v>
      </c>
      <c r="D83" s="257"/>
      <c r="E83" s="258">
        <v>0.18</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c r="D84" s="241"/>
      <c r="E84" s="241"/>
      <c r="F84" s="241"/>
      <c r="G84" s="241"/>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26</v>
      </c>
      <c r="B85" s="235" t="s">
        <v>725</v>
      </c>
      <c r="C85" s="247" t="s">
        <v>726</v>
      </c>
      <c r="D85" s="236" t="s">
        <v>647</v>
      </c>
      <c r="E85" s="237">
        <v>1.8120000000000001E-2</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t="s">
        <v>442</v>
      </c>
      <c r="S85" s="239" t="s">
        <v>305</v>
      </c>
      <c r="T85" s="240" t="s">
        <v>289</v>
      </c>
      <c r="U85" s="222">
        <v>0</v>
      </c>
      <c r="V85" s="222">
        <f>ROUND(E85*U85,2)</f>
        <v>0</v>
      </c>
      <c r="W85" s="222"/>
      <c r="X85" s="222" t="s">
        <v>290</v>
      </c>
      <c r="Y85" s="222" t="s">
        <v>291</v>
      </c>
      <c r="Z85" s="212"/>
      <c r="AA85" s="212"/>
      <c r="AB85" s="212"/>
      <c r="AC85" s="212"/>
      <c r="AD85" s="212"/>
      <c r="AE85" s="212"/>
      <c r="AF85" s="212"/>
      <c r="AG85" s="212" t="s">
        <v>354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9" t="s">
        <v>1989</v>
      </c>
      <c r="D86" s="243"/>
      <c r="E86" s="243"/>
      <c r="F86" s="243"/>
      <c r="G86" s="243"/>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301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5" t="s">
        <v>2056</v>
      </c>
      <c r="D87" s="257"/>
      <c r="E87" s="258">
        <v>0.02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c r="D88" s="241"/>
      <c r="E88" s="241"/>
      <c r="F88" s="241"/>
      <c r="G88" s="241"/>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x14ac:dyDescent="0.25">
      <c r="A89" s="227" t="s">
        <v>283</v>
      </c>
      <c r="B89" s="228" t="s">
        <v>251</v>
      </c>
      <c r="C89" s="246" t="s">
        <v>27</v>
      </c>
      <c r="D89" s="229"/>
      <c r="E89" s="230"/>
      <c r="F89" s="231"/>
      <c r="G89" s="231">
        <f>SUMIF(AG90:AG91,"&lt;&gt;NOR",G90:G91)</f>
        <v>0</v>
      </c>
      <c r="H89" s="231"/>
      <c r="I89" s="231">
        <f>SUM(I90:I91)</f>
        <v>0</v>
      </c>
      <c r="J89" s="231"/>
      <c r="K89" s="231">
        <f>SUM(K90:K91)</f>
        <v>0</v>
      </c>
      <c r="L89" s="231"/>
      <c r="M89" s="231">
        <f>SUM(M90:M91)</f>
        <v>0</v>
      </c>
      <c r="N89" s="230"/>
      <c r="O89" s="230">
        <f>SUM(O90:O91)</f>
        <v>0</v>
      </c>
      <c r="P89" s="230"/>
      <c r="Q89" s="230">
        <f>SUM(Q90:Q91)</f>
        <v>0</v>
      </c>
      <c r="R89" s="231"/>
      <c r="S89" s="231"/>
      <c r="T89" s="232"/>
      <c r="U89" s="226"/>
      <c r="V89" s="226">
        <f>SUM(V90:V91)</f>
        <v>1</v>
      </c>
      <c r="W89" s="226"/>
      <c r="X89" s="226"/>
      <c r="Y89" s="226"/>
      <c r="AG89" t="s">
        <v>284</v>
      </c>
    </row>
    <row r="90" spans="1:60" outlineLevel="1" x14ac:dyDescent="0.25">
      <c r="A90" s="234">
        <v>27</v>
      </c>
      <c r="B90" s="235" t="s">
        <v>1990</v>
      </c>
      <c r="C90" s="247" t="s">
        <v>2059</v>
      </c>
      <c r="D90" s="236" t="s">
        <v>1402</v>
      </c>
      <c r="E90" s="237">
        <v>1</v>
      </c>
      <c r="F90" s="238"/>
      <c r="G90" s="239">
        <f>ROUND(E90*F90,2)</f>
        <v>0</v>
      </c>
      <c r="H90" s="238"/>
      <c r="I90" s="239">
        <f>ROUND(E90*H90,2)</f>
        <v>0</v>
      </c>
      <c r="J90" s="238"/>
      <c r="K90" s="239">
        <f>ROUND(E90*J90,2)</f>
        <v>0</v>
      </c>
      <c r="L90" s="239">
        <v>21</v>
      </c>
      <c r="M90" s="239">
        <f>G90*(1+L90/100)</f>
        <v>0</v>
      </c>
      <c r="N90" s="237">
        <v>0</v>
      </c>
      <c r="O90" s="237">
        <f>ROUND(E90*N90,2)</f>
        <v>0</v>
      </c>
      <c r="P90" s="237">
        <v>0</v>
      </c>
      <c r="Q90" s="237">
        <f>ROUND(E90*P90,2)</f>
        <v>0</v>
      </c>
      <c r="R90" s="239"/>
      <c r="S90" s="239" t="s">
        <v>288</v>
      </c>
      <c r="T90" s="240" t="s">
        <v>289</v>
      </c>
      <c r="U90" s="222">
        <v>1</v>
      </c>
      <c r="V90" s="222">
        <f>ROUND(E90*U90,2)</f>
        <v>1</v>
      </c>
      <c r="W90" s="222"/>
      <c r="X90" s="222" t="s">
        <v>2011</v>
      </c>
      <c r="Y90" s="222" t="s">
        <v>291</v>
      </c>
      <c r="Z90" s="212"/>
      <c r="AA90" s="212"/>
      <c r="AB90" s="212"/>
      <c r="AC90" s="212"/>
      <c r="AD90" s="212"/>
      <c r="AE90" s="212"/>
      <c r="AF90" s="212"/>
      <c r="AG90" s="212" t="s">
        <v>2012</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8"/>
      <c r="D91" s="242"/>
      <c r="E91" s="242"/>
      <c r="F91" s="242"/>
      <c r="G91" s="24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293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5">
      <c r="A92" s="3"/>
      <c r="B92" s="4"/>
      <c r="C92" s="253"/>
      <c r="D92" s="6"/>
      <c r="E92" s="3"/>
      <c r="F92" s="3"/>
      <c r="G92" s="3"/>
      <c r="H92" s="3"/>
      <c r="I92" s="3"/>
      <c r="J92" s="3"/>
      <c r="K92" s="3"/>
      <c r="L92" s="3"/>
      <c r="M92" s="3"/>
      <c r="N92" s="3"/>
      <c r="O92" s="3"/>
      <c r="P92" s="3"/>
      <c r="Q92" s="3"/>
      <c r="R92" s="3"/>
      <c r="S92" s="3"/>
      <c r="T92" s="3"/>
      <c r="U92" s="3"/>
      <c r="V92" s="3"/>
      <c r="W92" s="3"/>
      <c r="X92" s="3"/>
      <c r="Y92" s="3"/>
      <c r="AE92">
        <v>12</v>
      </c>
      <c r="AF92">
        <v>21</v>
      </c>
      <c r="AG92" t="s">
        <v>269</v>
      </c>
    </row>
    <row r="93" spans="1:60" x14ac:dyDescent="0.25">
      <c r="A93" s="215"/>
      <c r="B93" s="216" t="s">
        <v>29</v>
      </c>
      <c r="C93" s="254"/>
      <c r="D93" s="217"/>
      <c r="E93" s="218"/>
      <c r="F93" s="218"/>
      <c r="G93" s="233">
        <f>G8+G15+G55+G58+G65+G70+G89</f>
        <v>0</v>
      </c>
      <c r="H93" s="3"/>
      <c r="I93" s="3"/>
      <c r="J93" s="3"/>
      <c r="K93" s="3"/>
      <c r="L93" s="3"/>
      <c r="M93" s="3"/>
      <c r="N93" s="3"/>
      <c r="O93" s="3"/>
      <c r="P93" s="3"/>
      <c r="Q93" s="3"/>
      <c r="R93" s="3"/>
      <c r="S93" s="3"/>
      <c r="T93" s="3"/>
      <c r="U93" s="3"/>
      <c r="V93" s="3"/>
      <c r="W93" s="3"/>
      <c r="X93" s="3"/>
      <c r="Y93" s="3"/>
      <c r="AE93">
        <f>SUMIF(L7:L91,AE92,G7:G91)</f>
        <v>0</v>
      </c>
      <c r="AF93">
        <f>SUMIF(L7:L91,AF92,G7:G91)</f>
        <v>0</v>
      </c>
      <c r="AG93" t="s">
        <v>347</v>
      </c>
    </row>
    <row r="94" spans="1:60" x14ac:dyDescent="0.25">
      <c r="A94" s="256" t="s">
        <v>753</v>
      </c>
      <c r="B94" s="256"/>
      <c r="C94" s="253"/>
      <c r="D94" s="6"/>
      <c r="E94" s="3"/>
      <c r="F94" s="3"/>
      <c r="G94" s="3"/>
      <c r="H94" s="3"/>
      <c r="I94" s="3"/>
      <c r="J94" s="3"/>
      <c r="K94" s="3"/>
      <c r="L94" s="3"/>
      <c r="M94" s="3"/>
      <c r="N94" s="3"/>
      <c r="O94" s="3"/>
      <c r="P94" s="3"/>
      <c r="Q94" s="3"/>
      <c r="R94" s="3"/>
      <c r="S94" s="3"/>
      <c r="T94" s="3"/>
      <c r="U94" s="3"/>
      <c r="V94" s="3"/>
      <c r="W94" s="3"/>
      <c r="X94" s="3"/>
      <c r="Y94" s="3"/>
    </row>
    <row r="95" spans="1:60" x14ac:dyDescent="0.25">
      <c r="A95" s="3"/>
      <c r="B95" s="4" t="s">
        <v>754</v>
      </c>
      <c r="C95" s="253" t="s">
        <v>755</v>
      </c>
      <c r="D95" s="6"/>
      <c r="E95" s="3"/>
      <c r="F95" s="3"/>
      <c r="G95" s="3"/>
      <c r="H95" s="3"/>
      <c r="I95" s="3"/>
      <c r="J95" s="3"/>
      <c r="K95" s="3"/>
      <c r="L95" s="3"/>
      <c r="M95" s="3"/>
      <c r="N95" s="3"/>
      <c r="O95" s="3"/>
      <c r="P95" s="3"/>
      <c r="Q95" s="3"/>
      <c r="R95" s="3"/>
      <c r="S95" s="3"/>
      <c r="T95" s="3"/>
      <c r="U95" s="3"/>
      <c r="V95" s="3"/>
      <c r="W95" s="3"/>
      <c r="X95" s="3"/>
      <c r="Y95" s="3"/>
      <c r="AG95" t="s">
        <v>756</v>
      </c>
    </row>
    <row r="96" spans="1:60" x14ac:dyDescent="0.25">
      <c r="A96" s="3"/>
      <c r="B96" s="4" t="s">
        <v>757</v>
      </c>
      <c r="C96" s="253" t="s">
        <v>758</v>
      </c>
      <c r="D96" s="6"/>
      <c r="E96" s="3"/>
      <c r="F96" s="3"/>
      <c r="G96" s="3"/>
      <c r="H96" s="3"/>
      <c r="I96" s="3"/>
      <c r="J96" s="3"/>
      <c r="K96" s="3"/>
      <c r="L96" s="3"/>
      <c r="M96" s="3"/>
      <c r="N96" s="3"/>
      <c r="O96" s="3"/>
      <c r="P96" s="3"/>
      <c r="Q96" s="3"/>
      <c r="R96" s="3"/>
      <c r="S96" s="3"/>
      <c r="T96" s="3"/>
      <c r="U96" s="3"/>
      <c r="V96" s="3"/>
      <c r="W96" s="3"/>
      <c r="X96" s="3"/>
      <c r="Y96" s="3"/>
      <c r="AG96" t="s">
        <v>759</v>
      </c>
    </row>
    <row r="97" spans="1:33" x14ac:dyDescent="0.25">
      <c r="A97" s="3"/>
      <c r="B97" s="4"/>
      <c r="C97" s="253" t="s">
        <v>760</v>
      </c>
      <c r="D97" s="6"/>
      <c r="E97" s="3"/>
      <c r="F97" s="3"/>
      <c r="G97" s="3"/>
      <c r="H97" s="3"/>
      <c r="I97" s="3"/>
      <c r="J97" s="3"/>
      <c r="K97" s="3"/>
      <c r="L97" s="3"/>
      <c r="M97" s="3"/>
      <c r="N97" s="3"/>
      <c r="O97" s="3"/>
      <c r="P97" s="3"/>
      <c r="Q97" s="3"/>
      <c r="R97" s="3"/>
      <c r="S97" s="3"/>
      <c r="T97" s="3"/>
      <c r="U97" s="3"/>
      <c r="V97" s="3"/>
      <c r="W97" s="3"/>
      <c r="X97" s="3"/>
      <c r="Y97" s="3"/>
      <c r="AG97" t="s">
        <v>761</v>
      </c>
    </row>
    <row r="98" spans="1:33" x14ac:dyDescent="0.25">
      <c r="A98" s="3"/>
      <c r="B98" s="4"/>
      <c r="C98" s="253"/>
      <c r="D98" s="6"/>
      <c r="E98" s="3"/>
      <c r="F98" s="3"/>
      <c r="G98" s="3"/>
      <c r="H98" s="3"/>
      <c r="I98" s="3"/>
      <c r="J98" s="3"/>
      <c r="K98" s="3"/>
      <c r="L98" s="3"/>
      <c r="M98" s="3"/>
      <c r="N98" s="3"/>
      <c r="O98" s="3"/>
      <c r="P98" s="3"/>
      <c r="Q98" s="3"/>
      <c r="R98" s="3"/>
      <c r="S98" s="3"/>
      <c r="T98" s="3"/>
      <c r="U98" s="3"/>
      <c r="V98" s="3"/>
      <c r="W98" s="3"/>
      <c r="X98" s="3"/>
      <c r="Y98" s="3"/>
    </row>
    <row r="99" spans="1:33" x14ac:dyDescent="0.25">
      <c r="C99" s="255"/>
      <c r="D99" s="10"/>
      <c r="AG99" t="s">
        <v>348</v>
      </c>
    </row>
    <row r="100" spans="1:33" x14ac:dyDescent="0.25">
      <c r="D100" s="10"/>
    </row>
    <row r="101" spans="1:33" x14ac:dyDescent="0.25">
      <c r="D101" s="10"/>
    </row>
    <row r="102" spans="1:33" x14ac:dyDescent="0.25">
      <c r="D102" s="10"/>
    </row>
    <row r="103" spans="1:33" x14ac:dyDescent="0.25">
      <c r="D103" s="10"/>
    </row>
    <row r="104" spans="1:33" x14ac:dyDescent="0.25">
      <c r="D104" s="10"/>
    </row>
    <row r="105" spans="1:33" x14ac:dyDescent="0.25">
      <c r="D105" s="10"/>
    </row>
    <row r="106" spans="1:33" x14ac:dyDescent="0.25">
      <c r="D106" s="10"/>
    </row>
    <row r="107" spans="1:33" x14ac:dyDescent="0.25">
      <c r="D107" s="10"/>
    </row>
    <row r="108" spans="1:33" x14ac:dyDescent="0.25">
      <c r="D108" s="10"/>
    </row>
    <row r="109" spans="1:33" x14ac:dyDescent="0.25">
      <c r="D109" s="10"/>
    </row>
    <row r="110" spans="1:33" x14ac:dyDescent="0.25">
      <c r="D110" s="10"/>
    </row>
    <row r="111" spans="1:33" x14ac:dyDescent="0.25">
      <c r="D111" s="10"/>
    </row>
    <row r="112" spans="1: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9dTcP+EFOi1r/UXZJklJYDB2HzMc4CNHFYp7Pohb9QM8FX5NMGU0Wfp1odjLFcggRqvGhsSJndx1kJKHHHexkQ==" saltValue="aVrpYCd5qak0BPaKEkYNPw==" spinCount="100000" sheet="1" formatRows="0"/>
  <mergeCells count="49">
    <mergeCell ref="C86:G86"/>
    <mergeCell ref="C88:G88"/>
    <mergeCell ref="C91:G91"/>
    <mergeCell ref="C69:G69"/>
    <mergeCell ref="C74:G74"/>
    <mergeCell ref="C77:G77"/>
    <mergeCell ref="C79:G79"/>
    <mergeCell ref="C81:G81"/>
    <mergeCell ref="C84:G84"/>
    <mergeCell ref="C60:G60"/>
    <mergeCell ref="C62:G62"/>
    <mergeCell ref="C63:G63"/>
    <mergeCell ref="C64:G64"/>
    <mergeCell ref="C67:G67"/>
    <mergeCell ref="C68:G68"/>
    <mergeCell ref="C49:G49"/>
    <mergeCell ref="C50:G50"/>
    <mergeCell ref="C51:G51"/>
    <mergeCell ref="C53:G53"/>
    <mergeCell ref="C54:G54"/>
    <mergeCell ref="C57:G57"/>
    <mergeCell ref="C38:G38"/>
    <mergeCell ref="C40:G40"/>
    <mergeCell ref="C42:G42"/>
    <mergeCell ref="C44:G44"/>
    <mergeCell ref="C46:G46"/>
    <mergeCell ref="C47:G47"/>
    <mergeCell ref="C30:G30"/>
    <mergeCell ref="C31:G31"/>
    <mergeCell ref="C32:G32"/>
    <mergeCell ref="C33:G33"/>
    <mergeCell ref="C34:G34"/>
    <mergeCell ref="C36:G36"/>
    <mergeCell ref="C19:G19"/>
    <mergeCell ref="C21:G21"/>
    <mergeCell ref="C23:G23"/>
    <mergeCell ref="C24:G24"/>
    <mergeCell ref="C26:G26"/>
    <mergeCell ref="C28:G28"/>
    <mergeCell ref="A1:G1"/>
    <mergeCell ref="C2:G2"/>
    <mergeCell ref="C3:G3"/>
    <mergeCell ref="C4:G4"/>
    <mergeCell ref="A94:B94"/>
    <mergeCell ref="C10:G10"/>
    <mergeCell ref="C11:G11"/>
    <mergeCell ref="C12:G12"/>
    <mergeCell ref="C14:G14"/>
    <mergeCell ref="C17:G1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765FB-2300-4F56-A517-BDFEF742FA8D}">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74</v>
      </c>
      <c r="C4" s="204" t="s">
        <v>75</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211</v>
      </c>
      <c r="C8" s="246" t="s">
        <v>212</v>
      </c>
      <c r="D8" s="229"/>
      <c r="E8" s="230"/>
      <c r="F8" s="231"/>
      <c r="G8" s="231">
        <f>SUMIF(AG9:AG19,"&lt;&gt;NOR",G9:G19)</f>
        <v>0</v>
      </c>
      <c r="H8" s="231"/>
      <c r="I8" s="231">
        <f>SUM(I9:I19)</f>
        <v>0</v>
      </c>
      <c r="J8" s="231"/>
      <c r="K8" s="231">
        <f>SUM(K9:K19)</f>
        <v>0</v>
      </c>
      <c r="L8" s="231"/>
      <c r="M8" s="231">
        <f>SUM(M9:M19)</f>
        <v>0</v>
      </c>
      <c r="N8" s="230"/>
      <c r="O8" s="230">
        <f>SUM(O9:O19)</f>
        <v>0.05</v>
      </c>
      <c r="P8" s="230"/>
      <c r="Q8" s="230">
        <f>SUM(Q9:Q19)</f>
        <v>0.01</v>
      </c>
      <c r="R8" s="231"/>
      <c r="S8" s="231"/>
      <c r="T8" s="232"/>
      <c r="U8" s="226"/>
      <c r="V8" s="226">
        <f>SUM(V9:V19)</f>
        <v>4.4800000000000004</v>
      </c>
      <c r="W8" s="226"/>
      <c r="X8" s="226"/>
      <c r="Y8" s="226"/>
      <c r="AG8" t="s">
        <v>284</v>
      </c>
    </row>
    <row r="9" spans="1:60" ht="20.399999999999999" outlineLevel="1" x14ac:dyDescent="0.25">
      <c r="A9" s="234">
        <v>1</v>
      </c>
      <c r="B9" s="235" t="s">
        <v>2060</v>
      </c>
      <c r="C9" s="247" t="s">
        <v>2061</v>
      </c>
      <c r="D9" s="236" t="s">
        <v>386</v>
      </c>
      <c r="E9" s="237">
        <v>10</v>
      </c>
      <c r="F9" s="238"/>
      <c r="G9" s="239">
        <f>ROUND(E9*F9,2)</f>
        <v>0</v>
      </c>
      <c r="H9" s="238"/>
      <c r="I9" s="239">
        <f>ROUND(E9*H9,2)</f>
        <v>0</v>
      </c>
      <c r="J9" s="238"/>
      <c r="K9" s="239">
        <f>ROUND(E9*J9,2)</f>
        <v>0</v>
      </c>
      <c r="L9" s="239">
        <v>21</v>
      </c>
      <c r="M9" s="239">
        <f>G9*(1+L9/100)</f>
        <v>0</v>
      </c>
      <c r="N9" s="237">
        <v>5.3800000000000002E-3</v>
      </c>
      <c r="O9" s="237">
        <f>ROUND(E9*N9,2)</f>
        <v>0.05</v>
      </c>
      <c r="P9" s="237">
        <v>0</v>
      </c>
      <c r="Q9" s="237">
        <f>ROUND(E9*P9,2)</f>
        <v>0</v>
      </c>
      <c r="R9" s="239"/>
      <c r="S9" s="239" t="s">
        <v>288</v>
      </c>
      <c r="T9" s="240" t="s">
        <v>289</v>
      </c>
      <c r="U9" s="222">
        <v>0.36</v>
      </c>
      <c r="V9" s="222">
        <f>ROUND(E9*U9,2)</f>
        <v>3.6</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2032</v>
      </c>
      <c r="D10" s="243"/>
      <c r="E10" s="243"/>
      <c r="F10" s="243"/>
      <c r="G10" s="24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301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c r="D11" s="241"/>
      <c r="E11" s="241"/>
      <c r="F11" s="241"/>
      <c r="G11" s="241"/>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293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4">
        <v>2</v>
      </c>
      <c r="B12" s="235" t="s">
        <v>2062</v>
      </c>
      <c r="C12" s="247" t="s">
        <v>2063</v>
      </c>
      <c r="D12" s="236" t="s">
        <v>386</v>
      </c>
      <c r="E12" s="237">
        <v>10</v>
      </c>
      <c r="F12" s="238"/>
      <c r="G12" s="239">
        <f>ROUND(E12*F12,2)</f>
        <v>0</v>
      </c>
      <c r="H12" s="238"/>
      <c r="I12" s="239">
        <f>ROUND(E12*H12,2)</f>
        <v>0</v>
      </c>
      <c r="J12" s="238"/>
      <c r="K12" s="239">
        <f>ROUND(E12*J12,2)</f>
        <v>0</v>
      </c>
      <c r="L12" s="239">
        <v>21</v>
      </c>
      <c r="M12" s="239">
        <f>G12*(1+L12/100)</f>
        <v>0</v>
      </c>
      <c r="N12" s="237">
        <v>2.0000000000000002E-5</v>
      </c>
      <c r="O12" s="237">
        <f>ROUND(E12*N12,2)</f>
        <v>0</v>
      </c>
      <c r="P12" s="237">
        <v>1E-3</v>
      </c>
      <c r="Q12" s="237">
        <f>ROUND(E12*P12,2)</f>
        <v>0.01</v>
      </c>
      <c r="R12" s="239"/>
      <c r="S12" s="239" t="s">
        <v>288</v>
      </c>
      <c r="T12" s="240" t="s">
        <v>289</v>
      </c>
      <c r="U12" s="222">
        <v>5.0999999999999997E-2</v>
      </c>
      <c r="V12" s="222">
        <f>ROUND(E12*U12,2)</f>
        <v>0.51</v>
      </c>
      <c r="W12" s="222"/>
      <c r="X12" s="222" t="s">
        <v>290</v>
      </c>
      <c r="Y12" s="222" t="s">
        <v>291</v>
      </c>
      <c r="Z12" s="212"/>
      <c r="AA12" s="212"/>
      <c r="AB12" s="212"/>
      <c r="AC12" s="212"/>
      <c r="AD12" s="212"/>
      <c r="AE12" s="212"/>
      <c r="AF12" s="212"/>
      <c r="AG12" s="212" t="s">
        <v>354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48"/>
      <c r="D13" s="242"/>
      <c r="E13" s="242"/>
      <c r="F13" s="242"/>
      <c r="G13" s="24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293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3</v>
      </c>
      <c r="B14" s="235" t="s">
        <v>2064</v>
      </c>
      <c r="C14" s="247" t="s">
        <v>2065</v>
      </c>
      <c r="D14" s="236" t="s">
        <v>386</v>
      </c>
      <c r="E14" s="237">
        <v>10</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c r="S14" s="239" t="s">
        <v>288</v>
      </c>
      <c r="T14" s="240" t="s">
        <v>289</v>
      </c>
      <c r="U14" s="222">
        <v>1.7999999999999999E-2</v>
      </c>
      <c r="V14" s="222">
        <f>ROUND(E14*U14,2)</f>
        <v>0.18</v>
      </c>
      <c r="W14" s="222"/>
      <c r="X14" s="222" t="s">
        <v>290</v>
      </c>
      <c r="Y14" s="222" t="s">
        <v>291</v>
      </c>
      <c r="Z14" s="212"/>
      <c r="AA14" s="212"/>
      <c r="AB14" s="212"/>
      <c r="AC14" s="212"/>
      <c r="AD14" s="212"/>
      <c r="AE14" s="212"/>
      <c r="AF14" s="212"/>
      <c r="AG14" s="212" t="s">
        <v>354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49" t="s">
        <v>1836</v>
      </c>
      <c r="D15" s="243"/>
      <c r="E15" s="243"/>
      <c r="F15" s="243"/>
      <c r="G15" s="24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301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5" t="s">
        <v>2066</v>
      </c>
      <c r="D16" s="257"/>
      <c r="E16" s="258">
        <v>10</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50"/>
      <c r="D17" s="241"/>
      <c r="E17" s="241"/>
      <c r="F17" s="241"/>
      <c r="G17" s="241"/>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293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4</v>
      </c>
      <c r="B18" s="235" t="s">
        <v>2067</v>
      </c>
      <c r="C18" s="247" t="s">
        <v>2068</v>
      </c>
      <c r="D18" s="236" t="s">
        <v>647</v>
      </c>
      <c r="E18" s="237">
        <v>5.3999999999999999E-2</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288</v>
      </c>
      <c r="T18" s="240" t="s">
        <v>289</v>
      </c>
      <c r="U18" s="222">
        <v>3.5630000000000002</v>
      </c>
      <c r="V18" s="222">
        <f>ROUND(E18*U18,2)</f>
        <v>0.19</v>
      </c>
      <c r="W18" s="222"/>
      <c r="X18" s="222" t="s">
        <v>290</v>
      </c>
      <c r="Y18" s="222" t="s">
        <v>291</v>
      </c>
      <c r="Z18" s="212"/>
      <c r="AA18" s="212"/>
      <c r="AB18" s="212"/>
      <c r="AC18" s="212"/>
      <c r="AD18" s="212"/>
      <c r="AE18" s="212"/>
      <c r="AF18" s="212"/>
      <c r="AG18" s="212" t="s">
        <v>1680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8"/>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227" t="s">
        <v>283</v>
      </c>
      <c r="B20" s="228" t="s">
        <v>213</v>
      </c>
      <c r="C20" s="246" t="s">
        <v>214</v>
      </c>
      <c r="D20" s="229"/>
      <c r="E20" s="230"/>
      <c r="F20" s="231"/>
      <c r="G20" s="231">
        <f>SUMIF(AG21:AG30,"&lt;&gt;NOR",G21:G30)</f>
        <v>0</v>
      </c>
      <c r="H20" s="231"/>
      <c r="I20" s="231">
        <f>SUM(I21:I30)</f>
        <v>0</v>
      </c>
      <c r="J20" s="231"/>
      <c r="K20" s="231">
        <f>SUM(K21:K30)</f>
        <v>0</v>
      </c>
      <c r="L20" s="231"/>
      <c r="M20" s="231">
        <f>SUM(M21:M30)</f>
        <v>0</v>
      </c>
      <c r="N20" s="230"/>
      <c r="O20" s="230">
        <f>SUM(O21:O30)</f>
        <v>0.01</v>
      </c>
      <c r="P20" s="230"/>
      <c r="Q20" s="230">
        <f>SUM(Q21:Q30)</f>
        <v>0</v>
      </c>
      <c r="R20" s="231"/>
      <c r="S20" s="231"/>
      <c r="T20" s="232"/>
      <c r="U20" s="226"/>
      <c r="V20" s="226">
        <f>SUM(V21:V30)</f>
        <v>3.28</v>
      </c>
      <c r="W20" s="226"/>
      <c r="X20" s="226"/>
      <c r="Y20" s="226"/>
      <c r="AG20" t="s">
        <v>284</v>
      </c>
    </row>
    <row r="21" spans="1:60" outlineLevel="1" x14ac:dyDescent="0.25">
      <c r="A21" s="234">
        <v>5</v>
      </c>
      <c r="B21" s="235" t="s">
        <v>2069</v>
      </c>
      <c r="C21" s="247" t="s">
        <v>2070</v>
      </c>
      <c r="D21" s="236" t="s">
        <v>287</v>
      </c>
      <c r="E21" s="237">
        <v>5</v>
      </c>
      <c r="F21" s="238"/>
      <c r="G21" s="239">
        <f>ROUND(E21*F21,2)</f>
        <v>0</v>
      </c>
      <c r="H21" s="238"/>
      <c r="I21" s="239">
        <f>ROUND(E21*H21,2)</f>
        <v>0</v>
      </c>
      <c r="J21" s="238"/>
      <c r="K21" s="239">
        <f>ROUND(E21*J21,2)</f>
        <v>0</v>
      </c>
      <c r="L21" s="239">
        <v>21</v>
      </c>
      <c r="M21" s="239">
        <f>G21*(1+L21/100)</f>
        <v>0</v>
      </c>
      <c r="N21" s="237">
        <v>9.0000000000000006E-5</v>
      </c>
      <c r="O21" s="237">
        <f>ROUND(E21*N21,2)</f>
        <v>0</v>
      </c>
      <c r="P21" s="237">
        <v>4.4999999999999999E-4</v>
      </c>
      <c r="Q21" s="237">
        <f>ROUND(E21*P21,2)</f>
        <v>0</v>
      </c>
      <c r="R21" s="239"/>
      <c r="S21" s="239" t="s">
        <v>288</v>
      </c>
      <c r="T21" s="240" t="s">
        <v>289</v>
      </c>
      <c r="U21" s="222">
        <v>0.16600000000000001</v>
      </c>
      <c r="V21" s="222">
        <f>ROUND(E21*U21,2)</f>
        <v>0.83</v>
      </c>
      <c r="W21" s="222"/>
      <c r="X21" s="222" t="s">
        <v>290</v>
      </c>
      <c r="Y21" s="222" t="s">
        <v>291</v>
      </c>
      <c r="Z21" s="212"/>
      <c r="AA21" s="212"/>
      <c r="AB21" s="212"/>
      <c r="AC21" s="212"/>
      <c r="AD21" s="212"/>
      <c r="AE21" s="212"/>
      <c r="AF21" s="212"/>
      <c r="AG21" s="212" t="s">
        <v>354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8"/>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293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6</v>
      </c>
      <c r="B23" s="235" t="s">
        <v>2071</v>
      </c>
      <c r="C23" s="247" t="s">
        <v>2072</v>
      </c>
      <c r="D23" s="236" t="s">
        <v>287</v>
      </c>
      <c r="E23" s="237">
        <v>5</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c r="S23" s="239" t="s">
        <v>288</v>
      </c>
      <c r="T23" s="240" t="s">
        <v>289</v>
      </c>
      <c r="U23" s="222">
        <v>0.16500000000000001</v>
      </c>
      <c r="V23" s="222">
        <f>ROUND(E23*U23,2)</f>
        <v>0.83</v>
      </c>
      <c r="W23" s="222"/>
      <c r="X23" s="222" t="s">
        <v>290</v>
      </c>
      <c r="Y23" s="222" t="s">
        <v>291</v>
      </c>
      <c r="Z23" s="212"/>
      <c r="AA23" s="212"/>
      <c r="AB23" s="212"/>
      <c r="AC23" s="212"/>
      <c r="AD23" s="212"/>
      <c r="AE23" s="212"/>
      <c r="AF23" s="212"/>
      <c r="AG23" s="212" t="s">
        <v>354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8"/>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7</v>
      </c>
      <c r="B25" s="235" t="s">
        <v>2073</v>
      </c>
      <c r="C25" s="247" t="s">
        <v>2074</v>
      </c>
      <c r="D25" s="236" t="s">
        <v>287</v>
      </c>
      <c r="E25" s="237">
        <v>5</v>
      </c>
      <c r="F25" s="238"/>
      <c r="G25" s="239">
        <f>ROUND(E25*F25,2)</f>
        <v>0</v>
      </c>
      <c r="H25" s="238"/>
      <c r="I25" s="239">
        <f>ROUND(E25*H25,2)</f>
        <v>0</v>
      </c>
      <c r="J25" s="238"/>
      <c r="K25" s="239">
        <f>ROUND(E25*J25,2)</f>
        <v>0</v>
      </c>
      <c r="L25" s="239">
        <v>21</v>
      </c>
      <c r="M25" s="239">
        <f>G25*(1+L25/100)</f>
        <v>0</v>
      </c>
      <c r="N25" s="237">
        <v>1.3999999999999999E-4</v>
      </c>
      <c r="O25" s="237">
        <f>ROUND(E25*N25,2)</f>
        <v>0</v>
      </c>
      <c r="P25" s="237">
        <v>0</v>
      </c>
      <c r="Q25" s="237">
        <f>ROUND(E25*P25,2)</f>
        <v>0</v>
      </c>
      <c r="R25" s="239"/>
      <c r="S25" s="239" t="s">
        <v>288</v>
      </c>
      <c r="T25" s="240" t="s">
        <v>289</v>
      </c>
      <c r="U25" s="222">
        <v>7.1999999999999995E-2</v>
      </c>
      <c r="V25" s="222">
        <f>ROUND(E25*U25,2)</f>
        <v>0.36</v>
      </c>
      <c r="W25" s="222"/>
      <c r="X25" s="222" t="s">
        <v>290</v>
      </c>
      <c r="Y25" s="222" t="s">
        <v>291</v>
      </c>
      <c r="Z25" s="212"/>
      <c r="AA25" s="212"/>
      <c r="AB25" s="212"/>
      <c r="AC25" s="212"/>
      <c r="AD25" s="212"/>
      <c r="AE25" s="212"/>
      <c r="AF25" s="212"/>
      <c r="AG25" s="212" t="s">
        <v>354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0.399999999999999" outlineLevel="1" x14ac:dyDescent="0.25">
      <c r="A27" s="234">
        <v>8</v>
      </c>
      <c r="B27" s="235" t="s">
        <v>2075</v>
      </c>
      <c r="C27" s="247" t="s">
        <v>2076</v>
      </c>
      <c r="D27" s="236" t="s">
        <v>287</v>
      </c>
      <c r="E27" s="237">
        <v>5</v>
      </c>
      <c r="F27" s="238"/>
      <c r="G27" s="239">
        <f>ROUND(E27*F27,2)</f>
        <v>0</v>
      </c>
      <c r="H27" s="238"/>
      <c r="I27" s="239">
        <f>ROUND(E27*H27,2)</f>
        <v>0</v>
      </c>
      <c r="J27" s="238"/>
      <c r="K27" s="239">
        <f>ROUND(E27*J27,2)</f>
        <v>0</v>
      </c>
      <c r="L27" s="239">
        <v>21</v>
      </c>
      <c r="M27" s="239">
        <f>G27*(1+L27/100)</f>
        <v>0</v>
      </c>
      <c r="N27" s="237">
        <v>1.1000000000000001E-3</v>
      </c>
      <c r="O27" s="237">
        <f>ROUND(E27*N27,2)</f>
        <v>0.01</v>
      </c>
      <c r="P27" s="237">
        <v>0</v>
      </c>
      <c r="Q27" s="237">
        <f>ROUND(E27*P27,2)</f>
        <v>0</v>
      </c>
      <c r="R27" s="239"/>
      <c r="S27" s="239" t="s">
        <v>288</v>
      </c>
      <c r="T27" s="240" t="s">
        <v>289</v>
      </c>
      <c r="U27" s="222">
        <v>0.247</v>
      </c>
      <c r="V27" s="222">
        <f>ROUND(E27*U27,2)</f>
        <v>1.24</v>
      </c>
      <c r="W27" s="222"/>
      <c r="X27" s="222" t="s">
        <v>290</v>
      </c>
      <c r="Y27" s="222" t="s">
        <v>291</v>
      </c>
      <c r="Z27" s="212"/>
      <c r="AA27" s="212"/>
      <c r="AB27" s="212"/>
      <c r="AC27" s="212"/>
      <c r="AD27" s="212"/>
      <c r="AE27" s="212"/>
      <c r="AF27" s="212"/>
      <c r="AG27" s="212" t="s">
        <v>354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9</v>
      </c>
      <c r="B29" s="235" t="s">
        <v>2077</v>
      </c>
      <c r="C29" s="247" t="s">
        <v>2078</v>
      </c>
      <c r="D29" s="236" t="s">
        <v>647</v>
      </c>
      <c r="E29" s="237">
        <v>6.6499999999999997E-3</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c r="S29" s="239" t="s">
        <v>288</v>
      </c>
      <c r="T29" s="240" t="s">
        <v>289</v>
      </c>
      <c r="U29" s="222">
        <v>2.5750000000000002</v>
      </c>
      <c r="V29" s="222">
        <f>ROUND(E29*U29,2)</f>
        <v>0.02</v>
      </c>
      <c r="W29" s="222"/>
      <c r="X29" s="222" t="s">
        <v>290</v>
      </c>
      <c r="Y29" s="222" t="s">
        <v>291</v>
      </c>
      <c r="Z29" s="212"/>
      <c r="AA29" s="212"/>
      <c r="AB29" s="212"/>
      <c r="AC29" s="212"/>
      <c r="AD29" s="212"/>
      <c r="AE29" s="212"/>
      <c r="AF29" s="212"/>
      <c r="AG29" s="212" t="s">
        <v>1680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8"/>
      <c r="D30" s="242"/>
      <c r="E30" s="242"/>
      <c r="F30" s="242"/>
      <c r="G30" s="24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5">
      <c r="A31" s="227" t="s">
        <v>283</v>
      </c>
      <c r="B31" s="228" t="s">
        <v>215</v>
      </c>
      <c r="C31" s="246" t="s">
        <v>216</v>
      </c>
      <c r="D31" s="229"/>
      <c r="E31" s="230"/>
      <c r="F31" s="231"/>
      <c r="G31" s="231">
        <f>SUMIF(AG32:AG37,"&lt;&gt;NOR",G32:G37)</f>
        <v>0</v>
      </c>
      <c r="H31" s="231"/>
      <c r="I31" s="231">
        <f>SUM(I32:I37)</f>
        <v>0</v>
      </c>
      <c r="J31" s="231"/>
      <c r="K31" s="231">
        <f>SUM(K32:K37)</f>
        <v>0</v>
      </c>
      <c r="L31" s="231"/>
      <c r="M31" s="231">
        <f>SUM(M32:M37)</f>
        <v>0</v>
      </c>
      <c r="N31" s="230"/>
      <c r="O31" s="230">
        <f>SUM(O32:O37)</f>
        <v>1.2</v>
      </c>
      <c r="P31" s="230"/>
      <c r="Q31" s="230">
        <f>SUM(Q32:Q37)</f>
        <v>0</v>
      </c>
      <c r="R31" s="231"/>
      <c r="S31" s="231"/>
      <c r="T31" s="232"/>
      <c r="U31" s="226"/>
      <c r="V31" s="226">
        <f>SUM(V32:V37)</f>
        <v>5.85</v>
      </c>
      <c r="W31" s="226"/>
      <c r="X31" s="226"/>
      <c r="Y31" s="226"/>
      <c r="AG31" t="s">
        <v>284</v>
      </c>
    </row>
    <row r="32" spans="1:60" outlineLevel="1" x14ac:dyDescent="0.25">
      <c r="A32" s="234">
        <v>10</v>
      </c>
      <c r="B32" s="235" t="s">
        <v>2079</v>
      </c>
      <c r="C32" s="247" t="s">
        <v>2080</v>
      </c>
      <c r="D32" s="236" t="s">
        <v>287</v>
      </c>
      <c r="E32" s="237">
        <v>15</v>
      </c>
      <c r="F32" s="238"/>
      <c r="G32" s="239">
        <f>ROUND(E32*F32,2)</f>
        <v>0</v>
      </c>
      <c r="H32" s="238"/>
      <c r="I32" s="239">
        <f>ROUND(E32*H32,2)</f>
        <v>0</v>
      </c>
      <c r="J32" s="238"/>
      <c r="K32" s="239">
        <f>ROUND(E32*J32,2)</f>
        <v>0</v>
      </c>
      <c r="L32" s="239">
        <v>21</v>
      </c>
      <c r="M32" s="239">
        <f>G32*(1+L32/100)</f>
        <v>0</v>
      </c>
      <c r="N32" s="237">
        <v>0.08</v>
      </c>
      <c r="O32" s="237">
        <f>ROUND(E32*N32,2)</f>
        <v>1.2</v>
      </c>
      <c r="P32" s="237">
        <v>0</v>
      </c>
      <c r="Q32" s="237">
        <f>ROUND(E32*P32,2)</f>
        <v>0</v>
      </c>
      <c r="R32" s="239"/>
      <c r="S32" s="239" t="s">
        <v>288</v>
      </c>
      <c r="T32" s="240" t="s">
        <v>289</v>
      </c>
      <c r="U32" s="222">
        <v>0.14000000000000001</v>
      </c>
      <c r="V32" s="222">
        <f>ROUND(E32*U32,2)</f>
        <v>2.1</v>
      </c>
      <c r="W32" s="222"/>
      <c r="X32" s="222" t="s">
        <v>290</v>
      </c>
      <c r="Y32" s="222" t="s">
        <v>291</v>
      </c>
      <c r="Z32" s="212"/>
      <c r="AA32" s="212"/>
      <c r="AB32" s="212"/>
      <c r="AC32" s="212"/>
      <c r="AD32" s="212"/>
      <c r="AE32" s="212"/>
      <c r="AF32" s="212"/>
      <c r="AG32" s="212" t="s">
        <v>354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48"/>
      <c r="D33" s="242"/>
      <c r="E33" s="242"/>
      <c r="F33" s="242"/>
      <c r="G33" s="24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4">
        <v>11</v>
      </c>
      <c r="B34" s="235" t="s">
        <v>2081</v>
      </c>
      <c r="C34" s="247" t="s">
        <v>2082</v>
      </c>
      <c r="D34" s="236" t="s">
        <v>1791</v>
      </c>
      <c r="E34" s="237">
        <v>1</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c r="S34" s="239" t="s">
        <v>288</v>
      </c>
      <c r="T34" s="240" t="s">
        <v>289</v>
      </c>
      <c r="U34" s="222">
        <v>0.06</v>
      </c>
      <c r="V34" s="222">
        <f>ROUND(E34*U34,2)</f>
        <v>0.06</v>
      </c>
      <c r="W34" s="222"/>
      <c r="X34" s="222" t="s">
        <v>290</v>
      </c>
      <c r="Y34" s="222" t="s">
        <v>291</v>
      </c>
      <c r="Z34" s="212"/>
      <c r="AA34" s="212"/>
      <c r="AB34" s="212"/>
      <c r="AC34" s="212"/>
      <c r="AD34" s="212"/>
      <c r="AE34" s="212"/>
      <c r="AF34" s="212"/>
      <c r="AG34" s="212" t="s">
        <v>354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48"/>
      <c r="D35" s="242"/>
      <c r="E35" s="242"/>
      <c r="F35" s="242"/>
      <c r="G35" s="24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293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4">
        <v>12</v>
      </c>
      <c r="B36" s="235" t="s">
        <v>2083</v>
      </c>
      <c r="C36" s="247" t="s">
        <v>2084</v>
      </c>
      <c r="D36" s="236" t="s">
        <v>647</v>
      </c>
      <c r="E36" s="237">
        <v>1.2</v>
      </c>
      <c r="F36" s="238"/>
      <c r="G36" s="239">
        <f>ROUND(E36*F36,2)</f>
        <v>0</v>
      </c>
      <c r="H36" s="238"/>
      <c r="I36" s="239">
        <f>ROUND(E36*H36,2)</f>
        <v>0</v>
      </c>
      <c r="J36" s="238"/>
      <c r="K36" s="239">
        <f>ROUND(E36*J36,2)</f>
        <v>0</v>
      </c>
      <c r="L36" s="239">
        <v>21</v>
      </c>
      <c r="M36" s="239">
        <f>G36*(1+L36/100)</f>
        <v>0</v>
      </c>
      <c r="N36" s="237">
        <v>0</v>
      </c>
      <c r="O36" s="237">
        <f>ROUND(E36*N36,2)</f>
        <v>0</v>
      </c>
      <c r="P36" s="237">
        <v>0</v>
      </c>
      <c r="Q36" s="237">
        <f>ROUND(E36*P36,2)</f>
        <v>0</v>
      </c>
      <c r="R36" s="239"/>
      <c r="S36" s="239" t="s">
        <v>288</v>
      </c>
      <c r="T36" s="240" t="s">
        <v>289</v>
      </c>
      <c r="U36" s="222">
        <v>3.0750000000000002</v>
      </c>
      <c r="V36" s="222">
        <f>ROUND(E36*U36,2)</f>
        <v>3.69</v>
      </c>
      <c r="W36" s="222"/>
      <c r="X36" s="222" t="s">
        <v>290</v>
      </c>
      <c r="Y36" s="222" t="s">
        <v>291</v>
      </c>
      <c r="Z36" s="212"/>
      <c r="AA36" s="212"/>
      <c r="AB36" s="212"/>
      <c r="AC36" s="212"/>
      <c r="AD36" s="212"/>
      <c r="AE36" s="212"/>
      <c r="AF36" s="212"/>
      <c r="AG36" s="212" t="s">
        <v>1680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48"/>
      <c r="D37" s="242"/>
      <c r="E37" s="242"/>
      <c r="F37" s="242"/>
      <c r="G37" s="24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5">
      <c r="A38" s="227" t="s">
        <v>283</v>
      </c>
      <c r="B38" s="228" t="s">
        <v>242</v>
      </c>
      <c r="C38" s="246" t="s">
        <v>243</v>
      </c>
      <c r="D38" s="229"/>
      <c r="E38" s="230"/>
      <c r="F38" s="231"/>
      <c r="G38" s="231">
        <f>SUMIF(AG39:AG48,"&lt;&gt;NOR",G39:G48)</f>
        <v>0</v>
      </c>
      <c r="H38" s="231"/>
      <c r="I38" s="231">
        <f>SUM(I39:I48)</f>
        <v>0</v>
      </c>
      <c r="J38" s="231"/>
      <c r="K38" s="231">
        <f>SUM(K39:K48)</f>
        <v>0</v>
      </c>
      <c r="L38" s="231"/>
      <c r="M38" s="231">
        <f>SUM(M39:M48)</f>
        <v>0</v>
      </c>
      <c r="N38" s="230"/>
      <c r="O38" s="230">
        <f>SUM(O39:O48)</f>
        <v>0</v>
      </c>
      <c r="P38" s="230"/>
      <c r="Q38" s="230">
        <f>SUM(Q39:Q48)</f>
        <v>0</v>
      </c>
      <c r="R38" s="231"/>
      <c r="S38" s="231"/>
      <c r="T38" s="232"/>
      <c r="U38" s="226"/>
      <c r="V38" s="226">
        <f>SUM(V39:V48)</f>
        <v>8.27</v>
      </c>
      <c r="W38" s="226"/>
      <c r="X38" s="226"/>
      <c r="Y38" s="226"/>
      <c r="AG38" t="s">
        <v>284</v>
      </c>
    </row>
    <row r="39" spans="1:60" ht="20.399999999999999" outlineLevel="1" x14ac:dyDescent="0.25">
      <c r="A39" s="234">
        <v>13</v>
      </c>
      <c r="B39" s="235" t="s">
        <v>2085</v>
      </c>
      <c r="C39" s="247" t="s">
        <v>2086</v>
      </c>
      <c r="D39" s="236" t="s">
        <v>391</v>
      </c>
      <c r="E39" s="237">
        <v>15</v>
      </c>
      <c r="F39" s="238"/>
      <c r="G39" s="239">
        <f>ROUND(E39*F39,2)</f>
        <v>0</v>
      </c>
      <c r="H39" s="238"/>
      <c r="I39" s="239">
        <f>ROUND(E39*H39,2)</f>
        <v>0</v>
      </c>
      <c r="J39" s="238"/>
      <c r="K39" s="239">
        <f>ROUND(E39*J39,2)</f>
        <v>0</v>
      </c>
      <c r="L39" s="239">
        <v>21</v>
      </c>
      <c r="M39" s="239">
        <f>G39*(1+L39/100)</f>
        <v>0</v>
      </c>
      <c r="N39" s="237">
        <v>2.9999999999999997E-4</v>
      </c>
      <c r="O39" s="237">
        <f>ROUND(E39*N39,2)</f>
        <v>0</v>
      </c>
      <c r="P39" s="237">
        <v>0</v>
      </c>
      <c r="Q39" s="237">
        <f>ROUND(E39*P39,2)</f>
        <v>0</v>
      </c>
      <c r="R39" s="239" t="s">
        <v>721</v>
      </c>
      <c r="S39" s="239" t="s">
        <v>305</v>
      </c>
      <c r="T39" s="240" t="s">
        <v>289</v>
      </c>
      <c r="U39" s="222">
        <v>0.246</v>
      </c>
      <c r="V39" s="222">
        <f>ROUND(E39*U39,2)</f>
        <v>3.69</v>
      </c>
      <c r="W39" s="222"/>
      <c r="X39" s="222" t="s">
        <v>290</v>
      </c>
      <c r="Y39" s="222" t="s">
        <v>291</v>
      </c>
      <c r="Z39" s="212"/>
      <c r="AA39" s="212"/>
      <c r="AB39" s="212"/>
      <c r="AC39" s="212"/>
      <c r="AD39" s="212"/>
      <c r="AE39" s="212"/>
      <c r="AF39" s="212"/>
      <c r="AG39" s="212" t="s">
        <v>354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14</v>
      </c>
      <c r="B41" s="235" t="s">
        <v>2085</v>
      </c>
      <c r="C41" s="247" t="s">
        <v>2086</v>
      </c>
      <c r="D41" s="236" t="s">
        <v>391</v>
      </c>
      <c r="E41" s="237">
        <v>15</v>
      </c>
      <c r="F41" s="238"/>
      <c r="G41" s="239">
        <f>ROUND(E41*F41,2)</f>
        <v>0</v>
      </c>
      <c r="H41" s="238"/>
      <c r="I41" s="239">
        <f>ROUND(E41*H41,2)</f>
        <v>0</v>
      </c>
      <c r="J41" s="238"/>
      <c r="K41" s="239">
        <f>ROUND(E41*J41,2)</f>
        <v>0</v>
      </c>
      <c r="L41" s="239">
        <v>21</v>
      </c>
      <c r="M41" s="239">
        <f>G41*(1+L41/100)</f>
        <v>0</v>
      </c>
      <c r="N41" s="237">
        <v>2.9999999999999997E-4</v>
      </c>
      <c r="O41" s="237">
        <f>ROUND(E41*N41,2)</f>
        <v>0</v>
      </c>
      <c r="P41" s="237">
        <v>0</v>
      </c>
      <c r="Q41" s="237">
        <f>ROUND(E41*P41,2)</f>
        <v>0</v>
      </c>
      <c r="R41" s="239" t="s">
        <v>721</v>
      </c>
      <c r="S41" s="239" t="s">
        <v>305</v>
      </c>
      <c r="T41" s="240" t="s">
        <v>289</v>
      </c>
      <c r="U41" s="222">
        <v>0.246</v>
      </c>
      <c r="V41" s="222">
        <f>ROUND(E41*U41,2)</f>
        <v>3.69</v>
      </c>
      <c r="W41" s="222"/>
      <c r="X41" s="222" t="s">
        <v>290</v>
      </c>
      <c r="Y41" s="222" t="s">
        <v>291</v>
      </c>
      <c r="Z41" s="212"/>
      <c r="AA41" s="212"/>
      <c r="AB41" s="212"/>
      <c r="AC41" s="212"/>
      <c r="AD41" s="212"/>
      <c r="AE41" s="212"/>
      <c r="AF41" s="212"/>
      <c r="AG41" s="212" t="s">
        <v>354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5" t="s">
        <v>2087</v>
      </c>
      <c r="D42" s="257"/>
      <c r="E42" s="258">
        <v>15</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0"/>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293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399999999999999" outlineLevel="1" x14ac:dyDescent="0.25">
      <c r="A44" s="234">
        <v>15</v>
      </c>
      <c r="B44" s="235" t="s">
        <v>2088</v>
      </c>
      <c r="C44" s="247" t="s">
        <v>2089</v>
      </c>
      <c r="D44" s="236" t="s">
        <v>386</v>
      </c>
      <c r="E44" s="237">
        <v>10</v>
      </c>
      <c r="F44" s="238"/>
      <c r="G44" s="239">
        <f>ROUND(E44*F44,2)</f>
        <v>0</v>
      </c>
      <c r="H44" s="238"/>
      <c r="I44" s="239">
        <f>ROUND(E44*H44,2)</f>
        <v>0</v>
      </c>
      <c r="J44" s="238"/>
      <c r="K44" s="239">
        <f>ROUND(E44*J44,2)</f>
        <v>0</v>
      </c>
      <c r="L44" s="239">
        <v>21</v>
      </c>
      <c r="M44" s="239">
        <f>G44*(1+L44/100)</f>
        <v>0</v>
      </c>
      <c r="N44" s="237">
        <v>6.9999999999999994E-5</v>
      </c>
      <c r="O44" s="237">
        <f>ROUND(E44*N44,2)</f>
        <v>0</v>
      </c>
      <c r="P44" s="237">
        <v>0</v>
      </c>
      <c r="Q44" s="237">
        <f>ROUND(E44*P44,2)</f>
        <v>0</v>
      </c>
      <c r="R44" s="239" t="s">
        <v>721</v>
      </c>
      <c r="S44" s="239" t="s">
        <v>305</v>
      </c>
      <c r="T44" s="240" t="s">
        <v>289</v>
      </c>
      <c r="U44" s="222">
        <v>8.8999999999999996E-2</v>
      </c>
      <c r="V44" s="222">
        <f>ROUND(E44*U44,2)</f>
        <v>0.89</v>
      </c>
      <c r="W44" s="222"/>
      <c r="X44" s="222" t="s">
        <v>290</v>
      </c>
      <c r="Y44" s="222" t="s">
        <v>291</v>
      </c>
      <c r="Z44" s="212"/>
      <c r="AA44" s="212"/>
      <c r="AB44" s="212"/>
      <c r="AC44" s="212"/>
      <c r="AD44" s="212"/>
      <c r="AE44" s="212"/>
      <c r="AF44" s="212"/>
      <c r="AG44" s="212" t="s">
        <v>354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4" t="s">
        <v>1524</v>
      </c>
      <c r="D45" s="263"/>
      <c r="E45" s="263"/>
      <c r="F45" s="263"/>
      <c r="G45" s="26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2" t="s">
        <v>1524</v>
      </c>
      <c r="D46" s="245"/>
      <c r="E46" s="245"/>
      <c r="F46" s="245"/>
      <c r="G46" s="245"/>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5" t="s">
        <v>2066</v>
      </c>
      <c r="D47" s="257"/>
      <c r="E47" s="258">
        <v>10</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358</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0"/>
      <c r="D48" s="241"/>
      <c r="E48" s="241"/>
      <c r="F48" s="241"/>
      <c r="G48" s="241"/>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33" x14ac:dyDescent="0.25">
      <c r="A49" s="3"/>
      <c r="B49" s="4"/>
      <c r="C49" s="253"/>
      <c r="D49" s="6"/>
      <c r="E49" s="3"/>
      <c r="F49" s="3"/>
      <c r="G49" s="3"/>
      <c r="H49" s="3"/>
      <c r="I49" s="3"/>
      <c r="J49" s="3"/>
      <c r="K49" s="3"/>
      <c r="L49" s="3"/>
      <c r="M49" s="3"/>
      <c r="N49" s="3"/>
      <c r="O49" s="3"/>
      <c r="P49" s="3"/>
      <c r="Q49" s="3"/>
      <c r="R49" s="3"/>
      <c r="S49" s="3"/>
      <c r="T49" s="3"/>
      <c r="U49" s="3"/>
      <c r="V49" s="3"/>
      <c r="W49" s="3"/>
      <c r="X49" s="3"/>
      <c r="Y49" s="3"/>
      <c r="AE49">
        <v>12</v>
      </c>
      <c r="AF49">
        <v>21</v>
      </c>
      <c r="AG49" t="s">
        <v>269</v>
      </c>
    </row>
    <row r="50" spans="1:33" x14ac:dyDescent="0.25">
      <c r="A50" s="215"/>
      <c r="B50" s="216" t="s">
        <v>29</v>
      </c>
      <c r="C50" s="254"/>
      <c r="D50" s="217"/>
      <c r="E50" s="218"/>
      <c r="F50" s="218"/>
      <c r="G50" s="233">
        <f>G8+G20+G31+G38</f>
        <v>0</v>
      </c>
      <c r="H50" s="3"/>
      <c r="I50" s="3"/>
      <c r="J50" s="3"/>
      <c r="K50" s="3"/>
      <c r="L50" s="3"/>
      <c r="M50" s="3"/>
      <c r="N50" s="3"/>
      <c r="O50" s="3"/>
      <c r="P50" s="3"/>
      <c r="Q50" s="3"/>
      <c r="R50" s="3"/>
      <c r="S50" s="3"/>
      <c r="T50" s="3"/>
      <c r="U50" s="3"/>
      <c r="V50" s="3"/>
      <c r="W50" s="3"/>
      <c r="X50" s="3"/>
      <c r="Y50" s="3"/>
      <c r="AE50">
        <f>SUMIF(L7:L48,AE49,G7:G48)</f>
        <v>0</v>
      </c>
      <c r="AF50">
        <f>SUMIF(L7:L48,AF49,G7:G48)</f>
        <v>0</v>
      </c>
      <c r="AG50" t="s">
        <v>347</v>
      </c>
    </row>
    <row r="51" spans="1:33" x14ac:dyDescent="0.25">
      <c r="A51" s="256" t="s">
        <v>753</v>
      </c>
      <c r="B51" s="256"/>
      <c r="C51" s="253"/>
      <c r="D51" s="6"/>
      <c r="E51" s="3"/>
      <c r="F51" s="3"/>
      <c r="G51" s="3"/>
      <c r="H51" s="3"/>
      <c r="I51" s="3"/>
      <c r="J51" s="3"/>
      <c r="K51" s="3"/>
      <c r="L51" s="3"/>
      <c r="M51" s="3"/>
      <c r="N51" s="3"/>
      <c r="O51" s="3"/>
      <c r="P51" s="3"/>
      <c r="Q51" s="3"/>
      <c r="R51" s="3"/>
      <c r="S51" s="3"/>
      <c r="T51" s="3"/>
      <c r="U51" s="3"/>
      <c r="V51" s="3"/>
      <c r="W51" s="3"/>
      <c r="X51" s="3"/>
      <c r="Y51" s="3"/>
    </row>
    <row r="52" spans="1:33" x14ac:dyDescent="0.25">
      <c r="A52" s="3"/>
      <c r="B52" s="4" t="s">
        <v>754</v>
      </c>
      <c r="C52" s="253" t="s">
        <v>755</v>
      </c>
      <c r="D52" s="6"/>
      <c r="E52" s="3"/>
      <c r="F52" s="3"/>
      <c r="G52" s="3"/>
      <c r="H52" s="3"/>
      <c r="I52" s="3"/>
      <c r="J52" s="3"/>
      <c r="K52" s="3"/>
      <c r="L52" s="3"/>
      <c r="M52" s="3"/>
      <c r="N52" s="3"/>
      <c r="O52" s="3"/>
      <c r="P52" s="3"/>
      <c r="Q52" s="3"/>
      <c r="R52" s="3"/>
      <c r="S52" s="3"/>
      <c r="T52" s="3"/>
      <c r="U52" s="3"/>
      <c r="V52" s="3"/>
      <c r="W52" s="3"/>
      <c r="X52" s="3"/>
      <c r="Y52" s="3"/>
      <c r="AG52" t="s">
        <v>756</v>
      </c>
    </row>
    <row r="53" spans="1:33" x14ac:dyDescent="0.25">
      <c r="A53" s="3"/>
      <c r="B53" s="4" t="s">
        <v>757</v>
      </c>
      <c r="C53" s="253" t="s">
        <v>758</v>
      </c>
      <c r="D53" s="6"/>
      <c r="E53" s="3"/>
      <c r="F53" s="3"/>
      <c r="G53" s="3"/>
      <c r="H53" s="3"/>
      <c r="I53" s="3"/>
      <c r="J53" s="3"/>
      <c r="K53" s="3"/>
      <c r="L53" s="3"/>
      <c r="M53" s="3"/>
      <c r="N53" s="3"/>
      <c r="O53" s="3"/>
      <c r="P53" s="3"/>
      <c r="Q53" s="3"/>
      <c r="R53" s="3"/>
      <c r="S53" s="3"/>
      <c r="T53" s="3"/>
      <c r="U53" s="3"/>
      <c r="V53" s="3"/>
      <c r="W53" s="3"/>
      <c r="X53" s="3"/>
      <c r="Y53" s="3"/>
      <c r="AG53" t="s">
        <v>759</v>
      </c>
    </row>
    <row r="54" spans="1:33" x14ac:dyDescent="0.25">
      <c r="A54" s="3"/>
      <c r="B54" s="4"/>
      <c r="C54" s="253" t="s">
        <v>760</v>
      </c>
      <c r="D54" s="6"/>
      <c r="E54" s="3"/>
      <c r="F54" s="3"/>
      <c r="G54" s="3"/>
      <c r="H54" s="3"/>
      <c r="I54" s="3"/>
      <c r="J54" s="3"/>
      <c r="K54" s="3"/>
      <c r="L54" s="3"/>
      <c r="M54" s="3"/>
      <c r="N54" s="3"/>
      <c r="O54" s="3"/>
      <c r="P54" s="3"/>
      <c r="Q54" s="3"/>
      <c r="R54" s="3"/>
      <c r="S54" s="3"/>
      <c r="T54" s="3"/>
      <c r="U54" s="3"/>
      <c r="V54" s="3"/>
      <c r="W54" s="3"/>
      <c r="X54" s="3"/>
      <c r="Y54" s="3"/>
      <c r="AG54" t="s">
        <v>761</v>
      </c>
    </row>
    <row r="55" spans="1:33" x14ac:dyDescent="0.25">
      <c r="A55" s="3"/>
      <c r="B55" s="4"/>
      <c r="C55" s="253"/>
      <c r="D55" s="6"/>
      <c r="E55" s="3"/>
      <c r="F55" s="3"/>
      <c r="G55" s="3"/>
      <c r="H55" s="3"/>
      <c r="I55" s="3"/>
      <c r="J55" s="3"/>
      <c r="K55" s="3"/>
      <c r="L55" s="3"/>
      <c r="M55" s="3"/>
      <c r="N55" s="3"/>
      <c r="O55" s="3"/>
      <c r="P55" s="3"/>
      <c r="Q55" s="3"/>
      <c r="R55" s="3"/>
      <c r="S55" s="3"/>
      <c r="T55" s="3"/>
      <c r="U55" s="3"/>
      <c r="V55" s="3"/>
      <c r="W55" s="3"/>
      <c r="X55" s="3"/>
      <c r="Y55" s="3"/>
    </row>
    <row r="56" spans="1:33" x14ac:dyDescent="0.25">
      <c r="C56" s="255"/>
      <c r="D56" s="10"/>
      <c r="AG56" t="s">
        <v>348</v>
      </c>
    </row>
    <row r="57" spans="1:33" x14ac:dyDescent="0.25">
      <c r="D57" s="10"/>
    </row>
    <row r="58" spans="1:33" x14ac:dyDescent="0.25">
      <c r="D58" s="10"/>
    </row>
    <row r="59" spans="1:33" x14ac:dyDescent="0.25">
      <c r="D59" s="10"/>
    </row>
    <row r="60" spans="1:33" x14ac:dyDescent="0.25">
      <c r="D60" s="10"/>
    </row>
    <row r="61" spans="1:33" x14ac:dyDescent="0.25">
      <c r="D61" s="10"/>
    </row>
    <row r="62" spans="1:33" x14ac:dyDescent="0.25">
      <c r="D62" s="10"/>
    </row>
    <row r="63" spans="1:33" x14ac:dyDescent="0.25">
      <c r="D63" s="10"/>
    </row>
    <row r="64" spans="1:33"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VYV8NS1N3YxGKKCOZEGO2tCHxpcc/0oMus/xbI5JfUpujegaPKyi1HI33ekpnrEB9VWtt78t0I3FJ3lGscog==" saltValue="ryVAa5TV6ONRdbkp47PmFA==" spinCount="100000" sheet="1" formatRows="0"/>
  <mergeCells count="24">
    <mergeCell ref="C46:G46"/>
    <mergeCell ref="C48:G48"/>
    <mergeCell ref="C33:G33"/>
    <mergeCell ref="C35:G35"/>
    <mergeCell ref="C37:G37"/>
    <mergeCell ref="C40:G40"/>
    <mergeCell ref="C43:G43"/>
    <mergeCell ref="C45:G45"/>
    <mergeCell ref="C19:G19"/>
    <mergeCell ref="C22:G22"/>
    <mergeCell ref="C24:G24"/>
    <mergeCell ref="C26:G26"/>
    <mergeCell ref="C28:G28"/>
    <mergeCell ref="C30:G30"/>
    <mergeCell ref="A1:G1"/>
    <mergeCell ref="C2:G2"/>
    <mergeCell ref="C3:G3"/>
    <mergeCell ref="C4:G4"/>
    <mergeCell ref="A51:B51"/>
    <mergeCell ref="C10:G10"/>
    <mergeCell ref="C11:G11"/>
    <mergeCell ref="C13:G13"/>
    <mergeCell ref="C15:G15"/>
    <mergeCell ref="C17:G1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BD23E-B0B0-45B7-86DB-435C5338A54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76</v>
      </c>
      <c r="C4" s="204" t="s">
        <v>77</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156</v>
      </c>
      <c r="C8" s="246" t="s">
        <v>157</v>
      </c>
      <c r="D8" s="229"/>
      <c r="E8" s="230"/>
      <c r="F8" s="231"/>
      <c r="G8" s="231">
        <f>SUMIF(AG9:AG24,"&lt;&gt;NOR",G9:G24)</f>
        <v>0</v>
      </c>
      <c r="H8" s="231"/>
      <c r="I8" s="231">
        <f>SUM(I9:I24)</f>
        <v>0</v>
      </c>
      <c r="J8" s="231"/>
      <c r="K8" s="231">
        <f>SUM(K9:K24)</f>
        <v>0</v>
      </c>
      <c r="L8" s="231"/>
      <c r="M8" s="231">
        <f>SUM(M9:M24)</f>
        <v>0</v>
      </c>
      <c r="N8" s="230"/>
      <c r="O8" s="230">
        <f>SUM(O9:O24)</f>
        <v>0.52</v>
      </c>
      <c r="P8" s="230"/>
      <c r="Q8" s="230">
        <f>SUM(Q9:Q24)</f>
        <v>0</v>
      </c>
      <c r="R8" s="231"/>
      <c r="S8" s="231"/>
      <c r="T8" s="232"/>
      <c r="U8" s="226"/>
      <c r="V8" s="226">
        <f>SUM(V9:V24)</f>
        <v>27.759999999999998</v>
      </c>
      <c r="W8" s="226"/>
      <c r="X8" s="226"/>
      <c r="Y8" s="226"/>
      <c r="AG8" t="s">
        <v>284</v>
      </c>
    </row>
    <row r="9" spans="1:60" outlineLevel="1" x14ac:dyDescent="0.25">
      <c r="A9" s="234">
        <v>1</v>
      </c>
      <c r="B9" s="235" t="s">
        <v>2090</v>
      </c>
      <c r="C9" s="247" t="s">
        <v>2091</v>
      </c>
      <c r="D9" s="236" t="s">
        <v>386</v>
      </c>
      <c r="E9" s="237">
        <v>20</v>
      </c>
      <c r="F9" s="238"/>
      <c r="G9" s="239">
        <f>ROUND(E9*F9,2)</f>
        <v>0</v>
      </c>
      <c r="H9" s="238"/>
      <c r="I9" s="239">
        <f>ROUND(E9*H9,2)</f>
        <v>0</v>
      </c>
      <c r="J9" s="238"/>
      <c r="K9" s="239">
        <f>ROUND(E9*J9,2)</f>
        <v>0</v>
      </c>
      <c r="L9" s="239">
        <v>21</v>
      </c>
      <c r="M9" s="239">
        <f>G9*(1+L9/100)</f>
        <v>0</v>
      </c>
      <c r="N9" s="237">
        <v>1.47E-3</v>
      </c>
      <c r="O9" s="237">
        <f>ROUND(E9*N9,2)</f>
        <v>0.03</v>
      </c>
      <c r="P9" s="237">
        <v>0</v>
      </c>
      <c r="Q9" s="237">
        <f>ROUND(E9*P9,2)</f>
        <v>0</v>
      </c>
      <c r="R9" s="239" t="s">
        <v>439</v>
      </c>
      <c r="S9" s="239" t="s">
        <v>305</v>
      </c>
      <c r="T9" s="240" t="s">
        <v>289</v>
      </c>
      <c r="U9" s="222">
        <v>0.12</v>
      </c>
      <c r="V9" s="222">
        <f>ROUND(E9*U9,2)</f>
        <v>2.4</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963</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963</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2092</v>
      </c>
      <c r="C13" s="247" t="s">
        <v>2093</v>
      </c>
      <c r="D13" s="236" t="s">
        <v>287</v>
      </c>
      <c r="E13" s="237">
        <v>10</v>
      </c>
      <c r="F13" s="238"/>
      <c r="G13" s="239">
        <f>ROUND(E13*F13,2)</f>
        <v>0</v>
      </c>
      <c r="H13" s="238"/>
      <c r="I13" s="239">
        <f>ROUND(E13*H13,2)</f>
        <v>0</v>
      </c>
      <c r="J13" s="238"/>
      <c r="K13" s="239">
        <f>ROUND(E13*J13,2)</f>
        <v>0</v>
      </c>
      <c r="L13" s="239">
        <v>21</v>
      </c>
      <c r="M13" s="239">
        <f>G13*(1+L13/100)</f>
        <v>0</v>
      </c>
      <c r="N13" s="237">
        <v>1.091E-2</v>
      </c>
      <c r="O13" s="237">
        <f>ROUND(E13*N13,2)</f>
        <v>0.11</v>
      </c>
      <c r="P13" s="237">
        <v>0</v>
      </c>
      <c r="Q13" s="237">
        <f>ROUND(E13*P13,2)</f>
        <v>0</v>
      </c>
      <c r="R13" s="239" t="s">
        <v>439</v>
      </c>
      <c r="S13" s="239" t="s">
        <v>305</v>
      </c>
      <c r="T13" s="240" t="s">
        <v>289</v>
      </c>
      <c r="U13" s="222">
        <v>0.51171</v>
      </c>
      <c r="V13" s="222">
        <f>ROUND(E13*U13,2)</f>
        <v>5.12</v>
      </c>
      <c r="W13" s="222"/>
      <c r="X13" s="222" t="s">
        <v>290</v>
      </c>
      <c r="Y13" s="222" t="s">
        <v>291</v>
      </c>
      <c r="Z13" s="212"/>
      <c r="AA13" s="212"/>
      <c r="AB13" s="212"/>
      <c r="AC13" s="212"/>
      <c r="AD13" s="212"/>
      <c r="AE13" s="212"/>
      <c r="AF13" s="212"/>
      <c r="AG13" s="212" t="s">
        <v>354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4" t="s">
        <v>2094</v>
      </c>
      <c r="D14" s="263"/>
      <c r="E14" s="263"/>
      <c r="F14" s="263"/>
      <c r="G14" s="26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356</v>
      </c>
      <c r="AH14" s="212"/>
      <c r="AI14" s="212"/>
      <c r="AJ14" s="212"/>
      <c r="AK14" s="212"/>
      <c r="AL14" s="212"/>
      <c r="AM14" s="212"/>
      <c r="AN14" s="212"/>
      <c r="AO14" s="212"/>
      <c r="AP14" s="212"/>
      <c r="AQ14" s="212"/>
      <c r="AR14" s="212"/>
      <c r="AS14" s="212"/>
      <c r="AT14" s="212"/>
      <c r="AU14" s="212"/>
      <c r="AV14" s="212"/>
      <c r="AW14" s="212"/>
      <c r="AX14" s="212"/>
      <c r="AY14" s="212"/>
      <c r="AZ14" s="212"/>
      <c r="BA14" s="244" t="str">
        <f>C14</f>
        <v>jakoukoliv maltou, z pomocného pracovního lešení o výšce podlahy do 1900 mm a pro zatížení do 1,5 kPa,</v>
      </c>
      <c r="BB14" s="212"/>
      <c r="BC14" s="212"/>
      <c r="BD14" s="212"/>
      <c r="BE14" s="212"/>
      <c r="BF14" s="212"/>
      <c r="BG14" s="212"/>
      <c r="BH14" s="212"/>
    </row>
    <row r="15" spans="1:60" outlineLevel="2" x14ac:dyDescent="0.25">
      <c r="A15" s="219"/>
      <c r="B15" s="220"/>
      <c r="C15" s="252" t="s">
        <v>2094</v>
      </c>
      <c r="D15" s="245"/>
      <c r="E15" s="245"/>
      <c r="F15" s="245"/>
      <c r="G15" s="245"/>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301</v>
      </c>
      <c r="AH15" s="212"/>
      <c r="AI15" s="212"/>
      <c r="AJ15" s="212"/>
      <c r="AK15" s="212"/>
      <c r="AL15" s="212"/>
      <c r="AM15" s="212"/>
      <c r="AN15" s="212"/>
      <c r="AO15" s="212"/>
      <c r="AP15" s="212"/>
      <c r="AQ15" s="212"/>
      <c r="AR15" s="212"/>
      <c r="AS15" s="212"/>
      <c r="AT15" s="212"/>
      <c r="AU15" s="212"/>
      <c r="AV15" s="212"/>
      <c r="AW15" s="212"/>
      <c r="AX15" s="212"/>
      <c r="AY15" s="212"/>
      <c r="AZ15" s="212"/>
      <c r="BA15" s="244" t="str">
        <f>C15</f>
        <v>jakoukoliv maltou, z pomocného pracovního lešení o výšce podlahy do 1900 mm a pro zatížení do 1,5 kPa,</v>
      </c>
      <c r="BB15" s="212"/>
      <c r="BC15" s="212"/>
      <c r="BD15" s="212"/>
      <c r="BE15" s="212"/>
      <c r="BF15" s="212"/>
      <c r="BG15" s="212"/>
      <c r="BH15" s="212"/>
    </row>
    <row r="16" spans="1:60" outlineLevel="2" x14ac:dyDescent="0.25">
      <c r="A16" s="219"/>
      <c r="B16" s="220"/>
      <c r="C16" s="250"/>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2095</v>
      </c>
      <c r="C17" s="247" t="s">
        <v>2096</v>
      </c>
      <c r="D17" s="236" t="s">
        <v>287</v>
      </c>
      <c r="E17" s="237">
        <v>50</v>
      </c>
      <c r="F17" s="238"/>
      <c r="G17" s="239">
        <f>ROUND(E17*F17,2)</f>
        <v>0</v>
      </c>
      <c r="H17" s="238"/>
      <c r="I17" s="239">
        <f>ROUND(E17*H17,2)</f>
        <v>0</v>
      </c>
      <c r="J17" s="238"/>
      <c r="K17" s="239">
        <f>ROUND(E17*J17,2)</f>
        <v>0</v>
      </c>
      <c r="L17" s="239">
        <v>21</v>
      </c>
      <c r="M17" s="239">
        <f>G17*(1+L17/100)</f>
        <v>0</v>
      </c>
      <c r="N17" s="237">
        <v>3.2799999999999999E-3</v>
      </c>
      <c r="O17" s="237">
        <f>ROUND(E17*N17,2)</f>
        <v>0.16</v>
      </c>
      <c r="P17" s="237">
        <v>0</v>
      </c>
      <c r="Q17" s="237">
        <f>ROUND(E17*P17,2)</f>
        <v>0</v>
      </c>
      <c r="R17" s="239" t="s">
        <v>439</v>
      </c>
      <c r="S17" s="239" t="s">
        <v>305</v>
      </c>
      <c r="T17" s="240" t="s">
        <v>289</v>
      </c>
      <c r="U17" s="222">
        <v>0.22498000000000001</v>
      </c>
      <c r="V17" s="222">
        <f>ROUND(E17*U17,2)</f>
        <v>11.25</v>
      </c>
      <c r="W17" s="222"/>
      <c r="X17" s="222" t="s">
        <v>290</v>
      </c>
      <c r="Y17" s="222" t="s">
        <v>291</v>
      </c>
      <c r="Z17" s="212"/>
      <c r="AA17" s="212"/>
      <c r="AB17" s="212"/>
      <c r="AC17" s="212"/>
      <c r="AD17" s="212"/>
      <c r="AE17" s="212"/>
      <c r="AF17" s="212"/>
      <c r="AG17" s="212" t="s">
        <v>354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4" t="s">
        <v>2094</v>
      </c>
      <c r="D18" s="263"/>
      <c r="E18" s="263"/>
      <c r="F18" s="263"/>
      <c r="G18" s="26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356</v>
      </c>
      <c r="AH18" s="212"/>
      <c r="AI18" s="212"/>
      <c r="AJ18" s="212"/>
      <c r="AK18" s="212"/>
      <c r="AL18" s="212"/>
      <c r="AM18" s="212"/>
      <c r="AN18" s="212"/>
      <c r="AO18" s="212"/>
      <c r="AP18" s="212"/>
      <c r="AQ18" s="212"/>
      <c r="AR18" s="212"/>
      <c r="AS18" s="212"/>
      <c r="AT18" s="212"/>
      <c r="AU18" s="212"/>
      <c r="AV18" s="212"/>
      <c r="AW18" s="212"/>
      <c r="AX18" s="212"/>
      <c r="AY18" s="212"/>
      <c r="AZ18" s="212"/>
      <c r="BA18" s="244" t="str">
        <f>C18</f>
        <v>jakoukoliv maltou, z pomocného pracovního lešení o výšce podlahy do 1900 mm a pro zatížení do 1,5 kPa,</v>
      </c>
      <c r="BB18" s="212"/>
      <c r="BC18" s="212"/>
      <c r="BD18" s="212"/>
      <c r="BE18" s="212"/>
      <c r="BF18" s="212"/>
      <c r="BG18" s="212"/>
      <c r="BH18" s="212"/>
    </row>
    <row r="19" spans="1:60" outlineLevel="2" x14ac:dyDescent="0.25">
      <c r="A19" s="219"/>
      <c r="B19" s="220"/>
      <c r="C19" s="252" t="s">
        <v>2094</v>
      </c>
      <c r="D19" s="245"/>
      <c r="E19" s="245"/>
      <c r="F19" s="245"/>
      <c r="G19" s="245"/>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301</v>
      </c>
      <c r="AH19" s="212"/>
      <c r="AI19" s="212"/>
      <c r="AJ19" s="212"/>
      <c r="AK19" s="212"/>
      <c r="AL19" s="212"/>
      <c r="AM19" s="212"/>
      <c r="AN19" s="212"/>
      <c r="AO19" s="212"/>
      <c r="AP19" s="212"/>
      <c r="AQ19" s="212"/>
      <c r="AR19" s="212"/>
      <c r="AS19" s="212"/>
      <c r="AT19" s="212"/>
      <c r="AU19" s="212"/>
      <c r="AV19" s="212"/>
      <c r="AW19" s="212"/>
      <c r="AX19" s="212"/>
      <c r="AY19" s="212"/>
      <c r="AZ19" s="212"/>
      <c r="BA19" s="244" t="str">
        <f>C19</f>
        <v>jakoukoliv maltou, z pomocného pracovního lešení o výšce podlahy do 1900 mm a pro zatížení do 1,5 kPa,</v>
      </c>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4</v>
      </c>
      <c r="B21" s="235" t="s">
        <v>2097</v>
      </c>
      <c r="C21" s="247" t="s">
        <v>2098</v>
      </c>
      <c r="D21" s="236" t="s">
        <v>287</v>
      </c>
      <c r="E21" s="237">
        <v>25</v>
      </c>
      <c r="F21" s="238"/>
      <c r="G21" s="239">
        <f>ROUND(E21*F21,2)</f>
        <v>0</v>
      </c>
      <c r="H21" s="238"/>
      <c r="I21" s="239">
        <f>ROUND(E21*H21,2)</f>
        <v>0</v>
      </c>
      <c r="J21" s="238"/>
      <c r="K21" s="239">
        <f>ROUND(E21*J21,2)</f>
        <v>0</v>
      </c>
      <c r="L21" s="239">
        <v>21</v>
      </c>
      <c r="M21" s="239">
        <f>G21*(1+L21/100)</f>
        <v>0</v>
      </c>
      <c r="N21" s="237">
        <v>8.8699999999999994E-3</v>
      </c>
      <c r="O21" s="237">
        <f>ROUND(E21*N21,2)</f>
        <v>0.22</v>
      </c>
      <c r="P21" s="237">
        <v>0</v>
      </c>
      <c r="Q21" s="237">
        <f>ROUND(E21*P21,2)</f>
        <v>0</v>
      </c>
      <c r="R21" s="239" t="s">
        <v>439</v>
      </c>
      <c r="S21" s="239" t="s">
        <v>305</v>
      </c>
      <c r="T21" s="240" t="s">
        <v>289</v>
      </c>
      <c r="U21" s="222">
        <v>0.35974</v>
      </c>
      <c r="V21" s="222">
        <f>ROUND(E21*U21,2)</f>
        <v>8.99</v>
      </c>
      <c r="W21" s="222"/>
      <c r="X21" s="222" t="s">
        <v>290</v>
      </c>
      <c r="Y21" s="222" t="s">
        <v>291</v>
      </c>
      <c r="Z21" s="212"/>
      <c r="AA21" s="212"/>
      <c r="AB21" s="212"/>
      <c r="AC21" s="212"/>
      <c r="AD21" s="212"/>
      <c r="AE21" s="212"/>
      <c r="AF21" s="212"/>
      <c r="AG21" s="212" t="s">
        <v>354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2094</v>
      </c>
      <c r="D22" s="263"/>
      <c r="E22" s="263"/>
      <c r="F22" s="263"/>
      <c r="G22" s="26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356</v>
      </c>
      <c r="AH22" s="212"/>
      <c r="AI22" s="212"/>
      <c r="AJ22" s="212"/>
      <c r="AK22" s="212"/>
      <c r="AL22" s="212"/>
      <c r="AM22" s="212"/>
      <c r="AN22" s="212"/>
      <c r="AO22" s="212"/>
      <c r="AP22" s="212"/>
      <c r="AQ22" s="212"/>
      <c r="AR22" s="212"/>
      <c r="AS22" s="212"/>
      <c r="AT22" s="212"/>
      <c r="AU22" s="212"/>
      <c r="AV22" s="212"/>
      <c r="AW22" s="212"/>
      <c r="AX22" s="212"/>
      <c r="AY22" s="212"/>
      <c r="AZ22" s="212"/>
      <c r="BA22" s="244" t="str">
        <f>C22</f>
        <v>jakoukoliv maltou, z pomocného pracovního lešení o výšce podlahy do 1900 mm a pro zatížení do 1,5 kPa,</v>
      </c>
      <c r="BB22" s="212"/>
      <c r="BC22" s="212"/>
      <c r="BD22" s="212"/>
      <c r="BE22" s="212"/>
      <c r="BF22" s="212"/>
      <c r="BG22" s="212"/>
      <c r="BH22" s="212"/>
    </row>
    <row r="23" spans="1:60" outlineLevel="2" x14ac:dyDescent="0.25">
      <c r="A23" s="219"/>
      <c r="B23" s="220"/>
      <c r="C23" s="252" t="s">
        <v>2094</v>
      </c>
      <c r="D23" s="245"/>
      <c r="E23" s="245"/>
      <c r="F23" s="245"/>
      <c r="G23" s="24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44" t="str">
        <f>C23</f>
        <v>jakoukoliv maltou, z pomocného pracovního lešení o výšce podlahy do 1900 mm a pro zatížení do 1,5 kPa,</v>
      </c>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5">
      <c r="A25" s="227" t="s">
        <v>283</v>
      </c>
      <c r="B25" s="228" t="s">
        <v>166</v>
      </c>
      <c r="C25" s="246" t="s">
        <v>167</v>
      </c>
      <c r="D25" s="229"/>
      <c r="E25" s="230"/>
      <c r="F25" s="231"/>
      <c r="G25" s="231">
        <f>SUMIF(AG26:AG27,"&lt;&gt;NOR",G26:G27)</f>
        <v>0</v>
      </c>
      <c r="H25" s="231"/>
      <c r="I25" s="231">
        <f>SUM(I26:I27)</f>
        <v>0</v>
      </c>
      <c r="J25" s="231"/>
      <c r="K25" s="231">
        <f>SUM(K26:K27)</f>
        <v>0</v>
      </c>
      <c r="L25" s="231"/>
      <c r="M25" s="231">
        <f>SUM(M26:M27)</f>
        <v>0</v>
      </c>
      <c r="N25" s="230"/>
      <c r="O25" s="230">
        <f>SUM(O26:O27)</f>
        <v>0.02</v>
      </c>
      <c r="P25" s="230"/>
      <c r="Q25" s="230">
        <f>SUM(Q26:Q27)</f>
        <v>0</v>
      </c>
      <c r="R25" s="231"/>
      <c r="S25" s="231"/>
      <c r="T25" s="232"/>
      <c r="U25" s="226"/>
      <c r="V25" s="226">
        <f>SUM(V26:V27)</f>
        <v>2.14</v>
      </c>
      <c r="W25" s="226"/>
      <c r="X25" s="226"/>
      <c r="Y25" s="226"/>
      <c r="AG25" t="s">
        <v>284</v>
      </c>
    </row>
    <row r="26" spans="1:60" outlineLevel="1" x14ac:dyDescent="0.25">
      <c r="A26" s="234">
        <v>5</v>
      </c>
      <c r="B26" s="235" t="s">
        <v>389</v>
      </c>
      <c r="C26" s="247" t="s">
        <v>390</v>
      </c>
      <c r="D26" s="236" t="s">
        <v>391</v>
      </c>
      <c r="E26" s="237">
        <v>10</v>
      </c>
      <c r="F26" s="238"/>
      <c r="G26" s="239">
        <f>ROUND(E26*F26,2)</f>
        <v>0</v>
      </c>
      <c r="H26" s="238"/>
      <c r="I26" s="239">
        <f>ROUND(E26*H26,2)</f>
        <v>0</v>
      </c>
      <c r="J26" s="238"/>
      <c r="K26" s="239">
        <f>ROUND(E26*J26,2)</f>
        <v>0</v>
      </c>
      <c r="L26" s="239">
        <v>21</v>
      </c>
      <c r="M26" s="239">
        <f>G26*(1+L26/100)</f>
        <v>0</v>
      </c>
      <c r="N26" s="237">
        <v>1.58E-3</v>
      </c>
      <c r="O26" s="237">
        <f>ROUND(E26*N26,2)</f>
        <v>0.02</v>
      </c>
      <c r="P26" s="237">
        <v>0</v>
      </c>
      <c r="Q26" s="237">
        <f>ROUND(E26*P26,2)</f>
        <v>0</v>
      </c>
      <c r="R26" s="239" t="s">
        <v>392</v>
      </c>
      <c r="S26" s="239" t="s">
        <v>305</v>
      </c>
      <c r="T26" s="240" t="s">
        <v>289</v>
      </c>
      <c r="U26" s="222">
        <v>0.214</v>
      </c>
      <c r="V26" s="222">
        <f>ROUND(E26*U26,2)</f>
        <v>2.14</v>
      </c>
      <c r="W26" s="222"/>
      <c r="X26" s="222" t="s">
        <v>290</v>
      </c>
      <c r="Y26" s="222" t="s">
        <v>291</v>
      </c>
      <c r="Z26" s="212"/>
      <c r="AA26" s="212"/>
      <c r="AB26" s="212"/>
      <c r="AC26" s="212"/>
      <c r="AD26" s="212"/>
      <c r="AE26" s="212"/>
      <c r="AF26" s="212"/>
      <c r="AG26" s="212" t="s">
        <v>354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48"/>
      <c r="D27" s="242"/>
      <c r="E27" s="242"/>
      <c r="F27" s="242"/>
      <c r="G27" s="24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293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5">
      <c r="A28" s="227" t="s">
        <v>283</v>
      </c>
      <c r="B28" s="228" t="s">
        <v>172</v>
      </c>
      <c r="C28" s="246" t="s">
        <v>173</v>
      </c>
      <c r="D28" s="229"/>
      <c r="E28" s="230"/>
      <c r="F28" s="231"/>
      <c r="G28" s="231">
        <f>SUMIF(AG29:AG49,"&lt;&gt;NOR",G29:G49)</f>
        <v>0</v>
      </c>
      <c r="H28" s="231"/>
      <c r="I28" s="231">
        <f>SUM(I29:I49)</f>
        <v>0</v>
      </c>
      <c r="J28" s="231"/>
      <c r="K28" s="231">
        <f>SUM(K29:K49)</f>
        <v>0</v>
      </c>
      <c r="L28" s="231"/>
      <c r="M28" s="231">
        <f>SUM(M29:M49)</f>
        <v>0</v>
      </c>
      <c r="N28" s="230"/>
      <c r="O28" s="230">
        <f>SUM(O29:O49)</f>
        <v>0.03</v>
      </c>
      <c r="P28" s="230"/>
      <c r="Q28" s="230">
        <f>SUM(Q29:Q49)</f>
        <v>4.09</v>
      </c>
      <c r="R28" s="231"/>
      <c r="S28" s="231"/>
      <c r="T28" s="232"/>
      <c r="U28" s="226"/>
      <c r="V28" s="226">
        <f>SUM(V29:V49)</f>
        <v>32.64</v>
      </c>
      <c r="W28" s="226"/>
      <c r="X28" s="226"/>
      <c r="Y28" s="226"/>
      <c r="AG28" t="s">
        <v>284</v>
      </c>
    </row>
    <row r="29" spans="1:60" ht="20.399999999999999" outlineLevel="1" x14ac:dyDescent="0.25">
      <c r="A29" s="234">
        <v>6</v>
      </c>
      <c r="B29" s="235" t="s">
        <v>1596</v>
      </c>
      <c r="C29" s="247" t="s">
        <v>1597</v>
      </c>
      <c r="D29" s="236" t="s">
        <v>287</v>
      </c>
      <c r="E29" s="237">
        <v>10</v>
      </c>
      <c r="F29" s="238"/>
      <c r="G29" s="239">
        <f>ROUND(E29*F29,2)</f>
        <v>0</v>
      </c>
      <c r="H29" s="238"/>
      <c r="I29" s="239">
        <f>ROUND(E29*H29,2)</f>
        <v>0</v>
      </c>
      <c r="J29" s="238"/>
      <c r="K29" s="239">
        <f>ROUND(E29*J29,2)</f>
        <v>0</v>
      </c>
      <c r="L29" s="239">
        <v>21</v>
      </c>
      <c r="M29" s="239">
        <f>G29*(1+L29/100)</f>
        <v>0</v>
      </c>
      <c r="N29" s="237">
        <v>0</v>
      </c>
      <c r="O29" s="237">
        <f>ROUND(E29*N29,2)</f>
        <v>0</v>
      </c>
      <c r="P29" s="237">
        <v>4.0000000000000001E-3</v>
      </c>
      <c r="Q29" s="237">
        <f>ROUND(E29*P29,2)</f>
        <v>0.04</v>
      </c>
      <c r="R29" s="239" t="s">
        <v>442</v>
      </c>
      <c r="S29" s="239" t="s">
        <v>305</v>
      </c>
      <c r="T29" s="240" t="s">
        <v>289</v>
      </c>
      <c r="U29" s="222">
        <v>0.16</v>
      </c>
      <c r="V29" s="222">
        <f>ROUND(E29*U29,2)</f>
        <v>1.6</v>
      </c>
      <c r="W29" s="222"/>
      <c r="X29" s="222" t="s">
        <v>290</v>
      </c>
      <c r="Y29" s="222" t="s">
        <v>291</v>
      </c>
      <c r="Z29" s="212"/>
      <c r="AA29" s="212"/>
      <c r="AB29" s="212"/>
      <c r="AC29" s="212"/>
      <c r="AD29" s="212"/>
      <c r="AE29" s="212"/>
      <c r="AF29" s="212"/>
      <c r="AG29" s="212" t="s">
        <v>354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581</v>
      </c>
      <c r="D30" s="263"/>
      <c r="E30" s="263"/>
      <c r="F30" s="263"/>
      <c r="G30" s="26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356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2" t="s">
        <v>581</v>
      </c>
      <c r="D31" s="245"/>
      <c r="E31" s="245"/>
      <c r="F31" s="245"/>
      <c r="G31" s="24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301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0"/>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0.399999999999999" outlineLevel="1" x14ac:dyDescent="0.25">
      <c r="A33" s="234">
        <v>7</v>
      </c>
      <c r="B33" s="235" t="s">
        <v>2099</v>
      </c>
      <c r="C33" s="247" t="s">
        <v>2100</v>
      </c>
      <c r="D33" s="236" t="s">
        <v>287</v>
      </c>
      <c r="E33" s="237">
        <v>40</v>
      </c>
      <c r="F33" s="238"/>
      <c r="G33" s="239">
        <f>ROUND(E33*F33,2)</f>
        <v>0</v>
      </c>
      <c r="H33" s="238"/>
      <c r="I33" s="239">
        <f>ROUND(E33*H33,2)</f>
        <v>0</v>
      </c>
      <c r="J33" s="238"/>
      <c r="K33" s="239">
        <f>ROUND(E33*J33,2)</f>
        <v>0</v>
      </c>
      <c r="L33" s="239">
        <v>21</v>
      </c>
      <c r="M33" s="239">
        <f>G33*(1+L33/100)</f>
        <v>0</v>
      </c>
      <c r="N33" s="237">
        <v>3.4000000000000002E-4</v>
      </c>
      <c r="O33" s="237">
        <f>ROUND(E33*N33,2)</f>
        <v>0.01</v>
      </c>
      <c r="P33" s="237">
        <v>2.5000000000000001E-2</v>
      </c>
      <c r="Q33" s="237">
        <f>ROUND(E33*P33,2)</f>
        <v>1</v>
      </c>
      <c r="R33" s="239" t="s">
        <v>442</v>
      </c>
      <c r="S33" s="239" t="s">
        <v>305</v>
      </c>
      <c r="T33" s="240" t="s">
        <v>289</v>
      </c>
      <c r="U33" s="222">
        <v>0.21299999999999999</v>
      </c>
      <c r="V33" s="222">
        <f>ROUND(E33*U33,2)</f>
        <v>8.52</v>
      </c>
      <c r="W33" s="222"/>
      <c r="X33" s="222" t="s">
        <v>290</v>
      </c>
      <c r="Y33" s="222" t="s">
        <v>291</v>
      </c>
      <c r="Z33" s="212"/>
      <c r="AA33" s="212"/>
      <c r="AB33" s="212"/>
      <c r="AC33" s="212"/>
      <c r="AD33" s="212"/>
      <c r="AE33" s="212"/>
      <c r="AF33" s="212"/>
      <c r="AG33" s="212" t="s">
        <v>354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4" t="s">
        <v>581</v>
      </c>
      <c r="D34" s="263"/>
      <c r="E34" s="263"/>
      <c r="F34" s="263"/>
      <c r="G34" s="263"/>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52" t="s">
        <v>581</v>
      </c>
      <c r="D35" s="245"/>
      <c r="E35" s="245"/>
      <c r="F35" s="245"/>
      <c r="G35" s="245"/>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301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2" t="s">
        <v>2101</v>
      </c>
      <c r="D36" s="245"/>
      <c r="E36" s="245"/>
      <c r="F36" s="245"/>
      <c r="G36" s="245"/>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399999999999999" outlineLevel="1" x14ac:dyDescent="0.25">
      <c r="A38" s="234">
        <v>8</v>
      </c>
      <c r="B38" s="235" t="s">
        <v>2102</v>
      </c>
      <c r="C38" s="247" t="s">
        <v>2103</v>
      </c>
      <c r="D38" s="236" t="s">
        <v>287</v>
      </c>
      <c r="E38" s="237">
        <v>20</v>
      </c>
      <c r="F38" s="238"/>
      <c r="G38" s="239">
        <f>ROUND(E38*F38,2)</f>
        <v>0</v>
      </c>
      <c r="H38" s="238"/>
      <c r="I38" s="239">
        <f>ROUND(E38*H38,2)</f>
        <v>0</v>
      </c>
      <c r="J38" s="238"/>
      <c r="K38" s="239">
        <f>ROUND(E38*J38,2)</f>
        <v>0</v>
      </c>
      <c r="L38" s="239">
        <v>21</v>
      </c>
      <c r="M38" s="239">
        <f>G38*(1+L38/100)</f>
        <v>0</v>
      </c>
      <c r="N38" s="237">
        <v>3.4000000000000002E-4</v>
      </c>
      <c r="O38" s="237">
        <f>ROUND(E38*N38,2)</f>
        <v>0.01</v>
      </c>
      <c r="P38" s="237">
        <v>5.3999999999999999E-2</v>
      </c>
      <c r="Q38" s="237">
        <f>ROUND(E38*P38,2)</f>
        <v>1.08</v>
      </c>
      <c r="R38" s="239" t="s">
        <v>442</v>
      </c>
      <c r="S38" s="239" t="s">
        <v>305</v>
      </c>
      <c r="T38" s="240" t="s">
        <v>289</v>
      </c>
      <c r="U38" s="222">
        <v>0.38100000000000001</v>
      </c>
      <c r="V38" s="222">
        <f>ROUND(E38*U38,2)</f>
        <v>7.62</v>
      </c>
      <c r="W38" s="222"/>
      <c r="X38" s="222" t="s">
        <v>290</v>
      </c>
      <c r="Y38" s="222" t="s">
        <v>291</v>
      </c>
      <c r="Z38" s="212"/>
      <c r="AA38" s="212"/>
      <c r="AB38" s="212"/>
      <c r="AC38" s="212"/>
      <c r="AD38" s="212"/>
      <c r="AE38" s="212"/>
      <c r="AF38" s="212"/>
      <c r="AG38" s="212" t="s">
        <v>354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4" t="s">
        <v>581</v>
      </c>
      <c r="D39" s="263"/>
      <c r="E39" s="263"/>
      <c r="F39" s="263"/>
      <c r="G39" s="26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2" t="s">
        <v>581</v>
      </c>
      <c r="D40" s="245"/>
      <c r="E40" s="245"/>
      <c r="F40" s="245"/>
      <c r="G40" s="245"/>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301</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2" t="s">
        <v>2101</v>
      </c>
      <c r="D41" s="245"/>
      <c r="E41" s="245"/>
      <c r="F41" s="245"/>
      <c r="G41" s="245"/>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301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0.399999999999999" outlineLevel="1" x14ac:dyDescent="0.25">
      <c r="A43" s="234">
        <v>9</v>
      </c>
      <c r="B43" s="235" t="s">
        <v>2104</v>
      </c>
      <c r="C43" s="247" t="s">
        <v>2105</v>
      </c>
      <c r="D43" s="236" t="s">
        <v>287</v>
      </c>
      <c r="E43" s="237">
        <v>14</v>
      </c>
      <c r="F43" s="238"/>
      <c r="G43" s="239">
        <f>ROUND(E43*F43,2)</f>
        <v>0</v>
      </c>
      <c r="H43" s="238"/>
      <c r="I43" s="239">
        <f>ROUND(E43*H43,2)</f>
        <v>0</v>
      </c>
      <c r="J43" s="238"/>
      <c r="K43" s="239">
        <f>ROUND(E43*J43,2)</f>
        <v>0</v>
      </c>
      <c r="L43" s="239">
        <v>21</v>
      </c>
      <c r="M43" s="239">
        <f>G43*(1+L43/100)</f>
        <v>0</v>
      </c>
      <c r="N43" s="237">
        <v>3.4000000000000002E-4</v>
      </c>
      <c r="O43" s="237">
        <f>ROUND(E43*N43,2)</f>
        <v>0</v>
      </c>
      <c r="P43" s="237">
        <v>0.13800000000000001</v>
      </c>
      <c r="Q43" s="237">
        <f>ROUND(E43*P43,2)</f>
        <v>1.93</v>
      </c>
      <c r="R43" s="239" t="s">
        <v>442</v>
      </c>
      <c r="S43" s="239" t="s">
        <v>305</v>
      </c>
      <c r="T43" s="240" t="s">
        <v>289</v>
      </c>
      <c r="U43" s="222">
        <v>0.81299999999999994</v>
      </c>
      <c r="V43" s="222">
        <f>ROUND(E43*U43,2)</f>
        <v>11.38</v>
      </c>
      <c r="W43" s="222"/>
      <c r="X43" s="222" t="s">
        <v>290</v>
      </c>
      <c r="Y43" s="222" t="s">
        <v>291</v>
      </c>
      <c r="Z43" s="212"/>
      <c r="AA43" s="212"/>
      <c r="AB43" s="212"/>
      <c r="AC43" s="212"/>
      <c r="AD43" s="212"/>
      <c r="AE43" s="212"/>
      <c r="AF43" s="212"/>
      <c r="AG43" s="212" t="s">
        <v>354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4" t="s">
        <v>581</v>
      </c>
      <c r="D44" s="263"/>
      <c r="E44" s="263"/>
      <c r="F44" s="263"/>
      <c r="G44" s="26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52" t="s">
        <v>581</v>
      </c>
      <c r="D45" s="245"/>
      <c r="E45" s="245"/>
      <c r="F45" s="245"/>
      <c r="G45" s="245"/>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301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10</v>
      </c>
      <c r="B47" s="235" t="s">
        <v>2106</v>
      </c>
      <c r="C47" s="247" t="s">
        <v>2107</v>
      </c>
      <c r="D47" s="236" t="s">
        <v>386</v>
      </c>
      <c r="E47" s="237">
        <v>20</v>
      </c>
      <c r="F47" s="238"/>
      <c r="G47" s="239">
        <f>ROUND(E47*F47,2)</f>
        <v>0</v>
      </c>
      <c r="H47" s="238"/>
      <c r="I47" s="239">
        <f>ROUND(E47*H47,2)</f>
        <v>0</v>
      </c>
      <c r="J47" s="238"/>
      <c r="K47" s="239">
        <f>ROUND(E47*J47,2)</f>
        <v>0</v>
      </c>
      <c r="L47" s="239">
        <v>21</v>
      </c>
      <c r="M47" s="239">
        <f>G47*(1+L47/100)</f>
        <v>0</v>
      </c>
      <c r="N47" s="237">
        <v>4.8999999999999998E-4</v>
      </c>
      <c r="O47" s="237">
        <f>ROUND(E47*N47,2)</f>
        <v>0.01</v>
      </c>
      <c r="P47" s="237">
        <v>2E-3</v>
      </c>
      <c r="Q47" s="237">
        <f>ROUND(E47*P47,2)</f>
        <v>0.04</v>
      </c>
      <c r="R47" s="239" t="s">
        <v>442</v>
      </c>
      <c r="S47" s="239" t="s">
        <v>305</v>
      </c>
      <c r="T47" s="240" t="s">
        <v>289</v>
      </c>
      <c r="U47" s="222">
        <v>0.17599999999999999</v>
      </c>
      <c r="V47" s="222">
        <f>ROUND(E47*U47,2)</f>
        <v>3.52</v>
      </c>
      <c r="W47" s="222"/>
      <c r="X47" s="222" t="s">
        <v>290</v>
      </c>
      <c r="Y47" s="222" t="s">
        <v>291</v>
      </c>
      <c r="Z47" s="212"/>
      <c r="AA47" s="212"/>
      <c r="AB47" s="212"/>
      <c r="AC47" s="212"/>
      <c r="AD47" s="212"/>
      <c r="AE47" s="212"/>
      <c r="AF47" s="212"/>
      <c r="AG47" s="212" t="s">
        <v>354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9" t="s">
        <v>2101</v>
      </c>
      <c r="D48" s="243"/>
      <c r="E48" s="243"/>
      <c r="F48" s="243"/>
      <c r="G48" s="24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301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0"/>
      <c r="D49" s="241"/>
      <c r="E49" s="241"/>
      <c r="F49" s="241"/>
      <c r="G49" s="241"/>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293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5">
      <c r="A50" s="227" t="s">
        <v>283</v>
      </c>
      <c r="B50" s="228" t="s">
        <v>174</v>
      </c>
      <c r="C50" s="246" t="s">
        <v>175</v>
      </c>
      <c r="D50" s="229"/>
      <c r="E50" s="230"/>
      <c r="F50" s="231"/>
      <c r="G50" s="231">
        <f>SUMIF(AG51:AG54,"&lt;&gt;NOR",G51:G54)</f>
        <v>0</v>
      </c>
      <c r="H50" s="231"/>
      <c r="I50" s="231">
        <f>SUM(I51:I54)</f>
        <v>0</v>
      </c>
      <c r="J50" s="231"/>
      <c r="K50" s="231">
        <f>SUM(K51:K54)</f>
        <v>0</v>
      </c>
      <c r="L50" s="231"/>
      <c r="M50" s="231">
        <f>SUM(M51:M54)</f>
        <v>0</v>
      </c>
      <c r="N50" s="230"/>
      <c r="O50" s="230">
        <f>SUM(O51:O54)</f>
        <v>0</v>
      </c>
      <c r="P50" s="230"/>
      <c r="Q50" s="230">
        <f>SUM(Q51:Q54)</f>
        <v>0</v>
      </c>
      <c r="R50" s="231"/>
      <c r="S50" s="231"/>
      <c r="T50" s="232"/>
      <c r="U50" s="226"/>
      <c r="V50" s="226">
        <f>SUM(V51:V54)</f>
        <v>0.54</v>
      </c>
      <c r="W50" s="226"/>
      <c r="X50" s="226"/>
      <c r="Y50" s="226"/>
      <c r="AG50" t="s">
        <v>284</v>
      </c>
    </row>
    <row r="51" spans="1:60" ht="20.399999999999999" outlineLevel="1" x14ac:dyDescent="0.25">
      <c r="A51" s="234">
        <v>11</v>
      </c>
      <c r="B51" s="235" t="s">
        <v>2108</v>
      </c>
      <c r="C51" s="247" t="s">
        <v>2109</v>
      </c>
      <c r="D51" s="236" t="s">
        <v>647</v>
      </c>
      <c r="E51" s="237">
        <v>0.57681000000000004</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t="s">
        <v>439</v>
      </c>
      <c r="S51" s="239" t="s">
        <v>305</v>
      </c>
      <c r="T51" s="240" t="s">
        <v>289</v>
      </c>
      <c r="U51" s="222">
        <v>0.9385</v>
      </c>
      <c r="V51" s="222">
        <f>ROUND(E51*U51,2)</f>
        <v>0.54</v>
      </c>
      <c r="W51" s="222"/>
      <c r="X51" s="222" t="s">
        <v>290</v>
      </c>
      <c r="Y51" s="222" t="s">
        <v>291</v>
      </c>
      <c r="Z51" s="212"/>
      <c r="AA51" s="212"/>
      <c r="AB51" s="212"/>
      <c r="AC51" s="212"/>
      <c r="AD51" s="212"/>
      <c r="AE51" s="212"/>
      <c r="AF51" s="212"/>
      <c r="AG51" s="212" t="s">
        <v>292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4" t="s">
        <v>650</v>
      </c>
      <c r="D52" s="263"/>
      <c r="E52" s="263"/>
      <c r="F52" s="263"/>
      <c r="G52" s="263"/>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2" t="s">
        <v>650</v>
      </c>
      <c r="D53" s="245"/>
      <c r="E53" s="245"/>
      <c r="F53" s="245"/>
      <c r="G53" s="245"/>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c r="D54" s="241"/>
      <c r="E54" s="241"/>
      <c r="F54" s="241"/>
      <c r="G54" s="241"/>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7" t="s">
        <v>283</v>
      </c>
      <c r="B55" s="228" t="s">
        <v>197</v>
      </c>
      <c r="C55" s="246" t="s">
        <v>198</v>
      </c>
      <c r="D55" s="229"/>
      <c r="E55" s="230"/>
      <c r="F55" s="231"/>
      <c r="G55" s="231">
        <f>SUMIF(AG56:AG78,"&lt;&gt;NOR",G56:G78)</f>
        <v>0</v>
      </c>
      <c r="H55" s="231"/>
      <c r="I55" s="231">
        <f>SUM(I56:I78)</f>
        <v>0</v>
      </c>
      <c r="J55" s="231"/>
      <c r="K55" s="231">
        <f>SUM(K56:K78)</f>
        <v>0</v>
      </c>
      <c r="L55" s="231"/>
      <c r="M55" s="231">
        <f>SUM(M56:M78)</f>
        <v>0</v>
      </c>
      <c r="N55" s="230"/>
      <c r="O55" s="230">
        <f>SUM(O56:O78)</f>
        <v>0.7</v>
      </c>
      <c r="P55" s="230"/>
      <c r="Q55" s="230">
        <f>SUM(Q56:Q78)</f>
        <v>0</v>
      </c>
      <c r="R55" s="231"/>
      <c r="S55" s="231"/>
      <c r="T55" s="232"/>
      <c r="U55" s="226"/>
      <c r="V55" s="226">
        <f>SUM(V56:V78)</f>
        <v>131.70000000000002</v>
      </c>
      <c r="W55" s="226"/>
      <c r="X55" s="226"/>
      <c r="Y55" s="226"/>
      <c r="AG55" t="s">
        <v>284</v>
      </c>
    </row>
    <row r="56" spans="1:60" ht="20.399999999999999" outlineLevel="1" x14ac:dyDescent="0.25">
      <c r="A56" s="234">
        <v>12</v>
      </c>
      <c r="B56" s="235" t="s">
        <v>2110</v>
      </c>
      <c r="C56" s="247" t="s">
        <v>2111</v>
      </c>
      <c r="D56" s="236" t="s">
        <v>391</v>
      </c>
      <c r="E56" s="237">
        <v>91</v>
      </c>
      <c r="F56" s="238"/>
      <c r="G56" s="239">
        <f>ROUND(E56*F56,2)</f>
        <v>0</v>
      </c>
      <c r="H56" s="238"/>
      <c r="I56" s="239">
        <f>ROUND(E56*H56,2)</f>
        <v>0</v>
      </c>
      <c r="J56" s="238"/>
      <c r="K56" s="239">
        <f>ROUND(E56*J56,2)</f>
        <v>0</v>
      </c>
      <c r="L56" s="239">
        <v>21</v>
      </c>
      <c r="M56" s="239">
        <f>G56*(1+L56/100)</f>
        <v>0</v>
      </c>
      <c r="N56" s="237">
        <v>4.4999999999999997E-3</v>
      </c>
      <c r="O56" s="237">
        <f>ROUND(E56*N56,2)</f>
        <v>0.41</v>
      </c>
      <c r="P56" s="237">
        <v>0</v>
      </c>
      <c r="Q56" s="237">
        <f>ROUND(E56*P56,2)</f>
        <v>0</v>
      </c>
      <c r="R56" s="239" t="s">
        <v>881</v>
      </c>
      <c r="S56" s="239" t="s">
        <v>305</v>
      </c>
      <c r="T56" s="240" t="s">
        <v>289</v>
      </c>
      <c r="U56" s="222">
        <v>0</v>
      </c>
      <c r="V56" s="222">
        <f>ROUND(E56*U56,2)</f>
        <v>0</v>
      </c>
      <c r="W56" s="222"/>
      <c r="X56" s="222" t="s">
        <v>882</v>
      </c>
      <c r="Y56" s="222" t="s">
        <v>291</v>
      </c>
      <c r="Z56" s="212"/>
      <c r="AA56" s="212"/>
      <c r="AB56" s="212"/>
      <c r="AC56" s="212"/>
      <c r="AD56" s="212"/>
      <c r="AE56" s="212"/>
      <c r="AF56" s="212"/>
      <c r="AG56" s="212" t="s">
        <v>883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5" t="s">
        <v>2112</v>
      </c>
      <c r="D57" s="257"/>
      <c r="E57" s="258">
        <v>62</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358</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65" t="s">
        <v>2113</v>
      </c>
      <c r="D58" s="257"/>
      <c r="E58" s="258">
        <v>29</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0"/>
      <c r="D59" s="241"/>
      <c r="E59" s="241"/>
      <c r="F59" s="241"/>
      <c r="G59" s="241"/>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293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0.399999999999999" outlineLevel="1" x14ac:dyDescent="0.25">
      <c r="A60" s="234">
        <v>13</v>
      </c>
      <c r="B60" s="235" t="s">
        <v>2114</v>
      </c>
      <c r="C60" s="247" t="s">
        <v>2115</v>
      </c>
      <c r="D60" s="236" t="s">
        <v>391</v>
      </c>
      <c r="E60" s="237">
        <v>91</v>
      </c>
      <c r="F60" s="238"/>
      <c r="G60" s="239">
        <f>ROUND(E60*F60,2)</f>
        <v>0</v>
      </c>
      <c r="H60" s="238"/>
      <c r="I60" s="239">
        <f>ROUND(E60*H60,2)</f>
        <v>0</v>
      </c>
      <c r="J60" s="238"/>
      <c r="K60" s="239">
        <f>ROUND(E60*J60,2)</f>
        <v>0</v>
      </c>
      <c r="L60" s="239">
        <v>21</v>
      </c>
      <c r="M60" s="239">
        <f>G60*(1+L60/100)</f>
        <v>0</v>
      </c>
      <c r="N60" s="237">
        <v>8.4000000000000003E-4</v>
      </c>
      <c r="O60" s="237">
        <f>ROUND(E60*N60,2)</f>
        <v>0.08</v>
      </c>
      <c r="P60" s="237">
        <v>0</v>
      </c>
      <c r="Q60" s="237">
        <f>ROUND(E60*P60,2)</f>
        <v>0</v>
      </c>
      <c r="R60" s="239" t="s">
        <v>1266</v>
      </c>
      <c r="S60" s="239" t="s">
        <v>305</v>
      </c>
      <c r="T60" s="240" t="s">
        <v>289</v>
      </c>
      <c r="U60" s="222">
        <v>0.59399999999999997</v>
      </c>
      <c r="V60" s="222">
        <f>ROUND(E60*U60,2)</f>
        <v>54.05</v>
      </c>
      <c r="W60" s="222"/>
      <c r="X60" s="222" t="s">
        <v>290</v>
      </c>
      <c r="Y60" s="222" t="s">
        <v>291</v>
      </c>
      <c r="Z60" s="212"/>
      <c r="AA60" s="212"/>
      <c r="AB60" s="212"/>
      <c r="AC60" s="212"/>
      <c r="AD60" s="212"/>
      <c r="AE60" s="212"/>
      <c r="AF60" s="212"/>
      <c r="AG60" s="212" t="s">
        <v>354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4" t="s">
        <v>2116</v>
      </c>
      <c r="D61" s="263"/>
      <c r="E61" s="263"/>
      <c r="F61" s="263"/>
      <c r="G61" s="263"/>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356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2" t="s">
        <v>1825</v>
      </c>
      <c r="D62" s="245"/>
      <c r="E62" s="245"/>
      <c r="F62" s="245"/>
      <c r="G62" s="245"/>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301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5" t="s">
        <v>2117</v>
      </c>
      <c r="D63" s="257"/>
      <c r="E63" s="258">
        <v>91</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0.399999999999999" outlineLevel="1" x14ac:dyDescent="0.25">
      <c r="A65" s="234">
        <v>14</v>
      </c>
      <c r="B65" s="235" t="s">
        <v>2118</v>
      </c>
      <c r="C65" s="247" t="s">
        <v>2119</v>
      </c>
      <c r="D65" s="236" t="s">
        <v>391</v>
      </c>
      <c r="E65" s="237">
        <v>72.8</v>
      </c>
      <c r="F65" s="238"/>
      <c r="G65" s="239">
        <f>ROUND(E65*F65,2)</f>
        <v>0</v>
      </c>
      <c r="H65" s="238"/>
      <c r="I65" s="239">
        <f>ROUND(E65*H65,2)</f>
        <v>0</v>
      </c>
      <c r="J65" s="238"/>
      <c r="K65" s="239">
        <f>ROUND(E65*J65,2)</f>
        <v>0</v>
      </c>
      <c r="L65" s="239">
        <v>21</v>
      </c>
      <c r="M65" s="239">
        <f>G65*(1+L65/100)</f>
        <v>0</v>
      </c>
      <c r="N65" s="237">
        <v>1.1E-4</v>
      </c>
      <c r="O65" s="237">
        <f>ROUND(E65*N65,2)</f>
        <v>0.01</v>
      </c>
      <c r="P65" s="237">
        <v>0</v>
      </c>
      <c r="Q65" s="237">
        <f>ROUND(E65*P65,2)</f>
        <v>0</v>
      </c>
      <c r="R65" s="239" t="s">
        <v>1266</v>
      </c>
      <c r="S65" s="239" t="s">
        <v>305</v>
      </c>
      <c r="T65" s="240" t="s">
        <v>289</v>
      </c>
      <c r="U65" s="222">
        <v>0.374</v>
      </c>
      <c r="V65" s="222">
        <f>ROUND(E65*U65,2)</f>
        <v>27.23</v>
      </c>
      <c r="W65" s="222"/>
      <c r="X65" s="222" t="s">
        <v>290</v>
      </c>
      <c r="Y65" s="222" t="s">
        <v>291</v>
      </c>
      <c r="Z65" s="212"/>
      <c r="AA65" s="212"/>
      <c r="AB65" s="212"/>
      <c r="AC65" s="212"/>
      <c r="AD65" s="212"/>
      <c r="AE65" s="212"/>
      <c r="AF65" s="212"/>
      <c r="AG65" s="212" t="s">
        <v>354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65" t="s">
        <v>2120</v>
      </c>
      <c r="D66" s="257"/>
      <c r="E66" s="258">
        <v>72.8</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358</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c r="D67" s="241"/>
      <c r="E67" s="241"/>
      <c r="F67" s="241"/>
      <c r="G67" s="241"/>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293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34">
        <v>15</v>
      </c>
      <c r="B68" s="235" t="s">
        <v>2121</v>
      </c>
      <c r="C68" s="247" t="s">
        <v>2122</v>
      </c>
      <c r="D68" s="236" t="s">
        <v>391</v>
      </c>
      <c r="E68" s="237">
        <v>18.2</v>
      </c>
      <c r="F68" s="238"/>
      <c r="G68" s="239">
        <f>ROUND(E68*F68,2)</f>
        <v>0</v>
      </c>
      <c r="H68" s="238"/>
      <c r="I68" s="239">
        <f>ROUND(E68*H68,2)</f>
        <v>0</v>
      </c>
      <c r="J68" s="238"/>
      <c r="K68" s="239">
        <f>ROUND(E68*J68,2)</f>
        <v>0</v>
      </c>
      <c r="L68" s="239">
        <v>21</v>
      </c>
      <c r="M68" s="239">
        <f>G68*(1+L68/100)</f>
        <v>0</v>
      </c>
      <c r="N68" s="237">
        <v>2.3000000000000001E-4</v>
      </c>
      <c r="O68" s="237">
        <f>ROUND(E68*N68,2)</f>
        <v>0</v>
      </c>
      <c r="P68" s="237">
        <v>0</v>
      </c>
      <c r="Q68" s="237">
        <f>ROUND(E68*P68,2)</f>
        <v>0</v>
      </c>
      <c r="R68" s="239" t="s">
        <v>1266</v>
      </c>
      <c r="S68" s="239" t="s">
        <v>305</v>
      </c>
      <c r="T68" s="240" t="s">
        <v>289</v>
      </c>
      <c r="U68" s="222">
        <v>2.7040000000000002</v>
      </c>
      <c r="V68" s="222">
        <f>ROUND(E68*U68,2)</f>
        <v>49.21</v>
      </c>
      <c r="W68" s="222"/>
      <c r="X68" s="222" t="s">
        <v>290</v>
      </c>
      <c r="Y68" s="222" t="s">
        <v>291</v>
      </c>
      <c r="Z68" s="212"/>
      <c r="AA68" s="212"/>
      <c r="AB68" s="212"/>
      <c r="AC68" s="212"/>
      <c r="AD68" s="212"/>
      <c r="AE68" s="212"/>
      <c r="AF68" s="212"/>
      <c r="AG68" s="212" t="s">
        <v>354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5" t="s">
        <v>2123</v>
      </c>
      <c r="D69" s="257"/>
      <c r="E69" s="258">
        <v>18.2</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358</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0"/>
      <c r="D70" s="241"/>
      <c r="E70" s="241"/>
      <c r="F70" s="241"/>
      <c r="G70" s="241"/>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293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4">
        <v>16</v>
      </c>
      <c r="B71" s="235" t="s">
        <v>2124</v>
      </c>
      <c r="C71" s="247" t="s">
        <v>2125</v>
      </c>
      <c r="D71" s="236" t="s">
        <v>681</v>
      </c>
      <c r="E71" s="237">
        <v>196.56</v>
      </c>
      <c r="F71" s="238"/>
      <c r="G71" s="239">
        <f>ROUND(E71*F71,2)</f>
        <v>0</v>
      </c>
      <c r="H71" s="238"/>
      <c r="I71" s="239">
        <f>ROUND(E71*H71,2)</f>
        <v>0</v>
      </c>
      <c r="J71" s="238"/>
      <c r="K71" s="239">
        <f>ROUND(E71*J71,2)</f>
        <v>0</v>
      </c>
      <c r="L71" s="239">
        <v>21</v>
      </c>
      <c r="M71" s="239">
        <f>G71*(1+L71/100)</f>
        <v>0</v>
      </c>
      <c r="N71" s="237">
        <v>1E-3</v>
      </c>
      <c r="O71" s="237">
        <f>ROUND(E71*N71,2)</f>
        <v>0.2</v>
      </c>
      <c r="P71" s="237">
        <v>0</v>
      </c>
      <c r="Q71" s="237">
        <f>ROUND(E71*P71,2)</f>
        <v>0</v>
      </c>
      <c r="R71" s="239"/>
      <c r="S71" s="239" t="s">
        <v>288</v>
      </c>
      <c r="T71" s="240" t="s">
        <v>289</v>
      </c>
      <c r="U71" s="222">
        <v>0</v>
      </c>
      <c r="V71" s="222">
        <f>ROUND(E71*U71,2)</f>
        <v>0</v>
      </c>
      <c r="W71" s="222"/>
      <c r="X71" s="222" t="s">
        <v>882</v>
      </c>
      <c r="Y71" s="222" t="s">
        <v>291</v>
      </c>
      <c r="Z71" s="212"/>
      <c r="AA71" s="212"/>
      <c r="AB71" s="212"/>
      <c r="AC71" s="212"/>
      <c r="AD71" s="212"/>
      <c r="AE71" s="212"/>
      <c r="AF71" s="212"/>
      <c r="AG71" s="212" t="s">
        <v>883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2126</v>
      </c>
      <c r="D72" s="257"/>
      <c r="E72" s="258">
        <v>133.91999999999999</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2127</v>
      </c>
      <c r="D73" s="257"/>
      <c r="E73" s="258">
        <v>62.64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17</v>
      </c>
      <c r="B75" s="235" t="s">
        <v>1678</v>
      </c>
      <c r="C75" s="247" t="s">
        <v>1679</v>
      </c>
      <c r="D75" s="236" t="s">
        <v>647</v>
      </c>
      <c r="E75" s="237">
        <v>0.69433</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1266</v>
      </c>
      <c r="S75" s="239" t="s">
        <v>305</v>
      </c>
      <c r="T75" s="240" t="s">
        <v>289</v>
      </c>
      <c r="U75" s="222">
        <v>1.74</v>
      </c>
      <c r="V75" s="222">
        <f>ROUND(E75*U75,2)</f>
        <v>1.21</v>
      </c>
      <c r="W75" s="222"/>
      <c r="X75" s="222" t="s">
        <v>290</v>
      </c>
      <c r="Y75" s="222" t="s">
        <v>291</v>
      </c>
      <c r="Z75" s="212"/>
      <c r="AA75" s="212"/>
      <c r="AB75" s="212"/>
      <c r="AC75" s="212"/>
      <c r="AD75" s="212"/>
      <c r="AE75" s="212"/>
      <c r="AF75" s="212"/>
      <c r="AG75" s="212" t="s">
        <v>1680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4" t="s">
        <v>1288</v>
      </c>
      <c r="D76" s="263"/>
      <c r="E76" s="263"/>
      <c r="F76" s="263"/>
      <c r="G76" s="263"/>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2" t="s">
        <v>1288</v>
      </c>
      <c r="D77" s="245"/>
      <c r="E77" s="245"/>
      <c r="F77" s="245"/>
      <c r="G77" s="245"/>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301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0"/>
      <c r="D78" s="241"/>
      <c r="E78" s="241"/>
      <c r="F78" s="241"/>
      <c r="G78" s="241"/>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293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5">
      <c r="A79" s="227" t="s">
        <v>283</v>
      </c>
      <c r="B79" s="228" t="s">
        <v>199</v>
      </c>
      <c r="C79" s="246" t="s">
        <v>200</v>
      </c>
      <c r="D79" s="229"/>
      <c r="E79" s="230"/>
      <c r="F79" s="231"/>
      <c r="G79" s="231">
        <f>SUMIF(AG80:AG92,"&lt;&gt;NOR",G80:G92)</f>
        <v>0</v>
      </c>
      <c r="H79" s="231"/>
      <c r="I79" s="231">
        <f>SUM(I80:I92)</f>
        <v>0</v>
      </c>
      <c r="J79" s="231"/>
      <c r="K79" s="231">
        <f>SUM(K80:K92)</f>
        <v>0</v>
      </c>
      <c r="L79" s="231"/>
      <c r="M79" s="231">
        <f>SUM(M80:M92)</f>
        <v>0</v>
      </c>
      <c r="N79" s="230"/>
      <c r="O79" s="230">
        <f>SUM(O80:O92)</f>
        <v>0</v>
      </c>
      <c r="P79" s="230"/>
      <c r="Q79" s="230">
        <f>SUM(Q80:Q92)</f>
        <v>0</v>
      </c>
      <c r="R79" s="231"/>
      <c r="S79" s="231"/>
      <c r="T79" s="232"/>
      <c r="U79" s="226"/>
      <c r="V79" s="226">
        <f>SUM(V80:V92)</f>
        <v>3.09</v>
      </c>
      <c r="W79" s="226"/>
      <c r="X79" s="226"/>
      <c r="Y79" s="226"/>
      <c r="AG79" t="s">
        <v>284</v>
      </c>
    </row>
    <row r="80" spans="1:60" outlineLevel="1" x14ac:dyDescent="0.25">
      <c r="A80" s="234">
        <v>18</v>
      </c>
      <c r="B80" s="235" t="s">
        <v>2128</v>
      </c>
      <c r="C80" s="247" t="s">
        <v>2129</v>
      </c>
      <c r="D80" s="236" t="s">
        <v>386</v>
      </c>
      <c r="E80" s="237">
        <v>4</v>
      </c>
      <c r="F80" s="238"/>
      <c r="G80" s="239">
        <f>ROUND(E80*F80,2)</f>
        <v>0</v>
      </c>
      <c r="H80" s="238"/>
      <c r="I80" s="239">
        <f>ROUND(E80*H80,2)</f>
        <v>0</v>
      </c>
      <c r="J80" s="238"/>
      <c r="K80" s="239">
        <f>ROUND(E80*J80,2)</f>
        <v>0</v>
      </c>
      <c r="L80" s="239">
        <v>21</v>
      </c>
      <c r="M80" s="239">
        <f>G80*(1+L80/100)</f>
        <v>0</v>
      </c>
      <c r="N80" s="237">
        <v>3.3E-4</v>
      </c>
      <c r="O80" s="237">
        <f>ROUND(E80*N80,2)</f>
        <v>0</v>
      </c>
      <c r="P80" s="237">
        <v>0</v>
      </c>
      <c r="Q80" s="237">
        <f>ROUND(E80*P80,2)</f>
        <v>0</v>
      </c>
      <c r="R80" s="239" t="s">
        <v>1686</v>
      </c>
      <c r="S80" s="239" t="s">
        <v>305</v>
      </c>
      <c r="T80" s="240" t="s">
        <v>289</v>
      </c>
      <c r="U80" s="222">
        <v>0.32</v>
      </c>
      <c r="V80" s="222">
        <f>ROUND(E80*U80,2)</f>
        <v>1.28</v>
      </c>
      <c r="W80" s="222"/>
      <c r="X80" s="222" t="s">
        <v>290</v>
      </c>
      <c r="Y80" s="222" t="s">
        <v>291</v>
      </c>
      <c r="Z80" s="212"/>
      <c r="AA80" s="212"/>
      <c r="AB80" s="212"/>
      <c r="AC80" s="212"/>
      <c r="AD80" s="212"/>
      <c r="AE80" s="212"/>
      <c r="AF80" s="212"/>
      <c r="AG80" s="212" t="s">
        <v>354</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4" t="s">
        <v>1720</v>
      </c>
      <c r="D81" s="263"/>
      <c r="E81" s="263"/>
      <c r="F81" s="263"/>
      <c r="G81" s="263"/>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2" t="s">
        <v>1720</v>
      </c>
      <c r="D82" s="245"/>
      <c r="E82" s="245"/>
      <c r="F82" s="245"/>
      <c r="G82" s="245"/>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301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2" t="s">
        <v>1721</v>
      </c>
      <c r="D83" s="245"/>
      <c r="E83" s="245"/>
      <c r="F83" s="245"/>
      <c r="G83" s="245"/>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301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c r="D84" s="241"/>
      <c r="E84" s="241"/>
      <c r="F84" s="241"/>
      <c r="G84" s="241"/>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19</v>
      </c>
      <c r="B85" s="235" t="s">
        <v>1718</v>
      </c>
      <c r="C85" s="247" t="s">
        <v>1719</v>
      </c>
      <c r="D85" s="236" t="s">
        <v>386</v>
      </c>
      <c r="E85" s="237">
        <v>5</v>
      </c>
      <c r="F85" s="238"/>
      <c r="G85" s="239">
        <f>ROUND(E85*F85,2)</f>
        <v>0</v>
      </c>
      <c r="H85" s="238"/>
      <c r="I85" s="239">
        <f>ROUND(E85*H85,2)</f>
        <v>0</v>
      </c>
      <c r="J85" s="238"/>
      <c r="K85" s="239">
        <f>ROUND(E85*J85,2)</f>
        <v>0</v>
      </c>
      <c r="L85" s="239">
        <v>21</v>
      </c>
      <c r="M85" s="239">
        <f>G85*(1+L85/100)</f>
        <v>0</v>
      </c>
      <c r="N85" s="237">
        <v>4.8000000000000001E-4</v>
      </c>
      <c r="O85" s="237">
        <f>ROUND(E85*N85,2)</f>
        <v>0</v>
      </c>
      <c r="P85" s="237">
        <v>0</v>
      </c>
      <c r="Q85" s="237">
        <f>ROUND(E85*P85,2)</f>
        <v>0</v>
      </c>
      <c r="R85" s="239" t="s">
        <v>1686</v>
      </c>
      <c r="S85" s="239" t="s">
        <v>305</v>
      </c>
      <c r="T85" s="240" t="s">
        <v>289</v>
      </c>
      <c r="U85" s="222">
        <v>0.35899999999999999</v>
      </c>
      <c r="V85" s="222">
        <f>ROUND(E85*U85,2)</f>
        <v>1.8</v>
      </c>
      <c r="W85" s="222"/>
      <c r="X85" s="222" t="s">
        <v>290</v>
      </c>
      <c r="Y85" s="222" t="s">
        <v>291</v>
      </c>
      <c r="Z85" s="212"/>
      <c r="AA85" s="212"/>
      <c r="AB85" s="212"/>
      <c r="AC85" s="212"/>
      <c r="AD85" s="212"/>
      <c r="AE85" s="212"/>
      <c r="AF85" s="212"/>
      <c r="AG85" s="212" t="s">
        <v>354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4" t="s">
        <v>1720</v>
      </c>
      <c r="D86" s="263"/>
      <c r="E86" s="263"/>
      <c r="F86" s="263"/>
      <c r="G86" s="263"/>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2" t="s">
        <v>1720</v>
      </c>
      <c r="D87" s="245"/>
      <c r="E87" s="245"/>
      <c r="F87" s="245"/>
      <c r="G87" s="245"/>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301</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2" t="s">
        <v>1721</v>
      </c>
      <c r="D88" s="245"/>
      <c r="E88" s="245"/>
      <c r="F88" s="245"/>
      <c r="G88" s="245"/>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301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0"/>
      <c r="D89" s="241"/>
      <c r="E89" s="241"/>
      <c r="F89" s="241"/>
      <c r="G89" s="241"/>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293</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4">
        <v>20</v>
      </c>
      <c r="B90" s="235" t="s">
        <v>1786</v>
      </c>
      <c r="C90" s="247" t="s">
        <v>1787</v>
      </c>
      <c r="D90" s="236" t="s">
        <v>647</v>
      </c>
      <c r="E90" s="237">
        <v>3.7100000000000002E-3</v>
      </c>
      <c r="F90" s="238"/>
      <c r="G90" s="239">
        <f>ROUND(E90*F90,2)</f>
        <v>0</v>
      </c>
      <c r="H90" s="238"/>
      <c r="I90" s="239">
        <f>ROUND(E90*H90,2)</f>
        <v>0</v>
      </c>
      <c r="J90" s="238"/>
      <c r="K90" s="239">
        <f>ROUND(E90*J90,2)</f>
        <v>0</v>
      </c>
      <c r="L90" s="239">
        <v>21</v>
      </c>
      <c r="M90" s="239">
        <f>G90*(1+L90/100)</f>
        <v>0</v>
      </c>
      <c r="N90" s="237">
        <v>0</v>
      </c>
      <c r="O90" s="237">
        <f>ROUND(E90*N90,2)</f>
        <v>0</v>
      </c>
      <c r="P90" s="237">
        <v>0</v>
      </c>
      <c r="Q90" s="237">
        <f>ROUND(E90*P90,2)</f>
        <v>0</v>
      </c>
      <c r="R90" s="239"/>
      <c r="S90" s="239" t="s">
        <v>288</v>
      </c>
      <c r="T90" s="240" t="s">
        <v>289</v>
      </c>
      <c r="U90" s="222">
        <v>1.47</v>
      </c>
      <c r="V90" s="222">
        <f>ROUND(E90*U90,2)</f>
        <v>0.01</v>
      </c>
      <c r="W90" s="222"/>
      <c r="X90" s="222" t="s">
        <v>290</v>
      </c>
      <c r="Y90" s="222" t="s">
        <v>291</v>
      </c>
      <c r="Z90" s="212"/>
      <c r="AA90" s="212"/>
      <c r="AB90" s="212"/>
      <c r="AC90" s="212"/>
      <c r="AD90" s="212"/>
      <c r="AE90" s="212"/>
      <c r="AF90" s="212"/>
      <c r="AG90" s="212" t="s">
        <v>1680</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9" t="s">
        <v>1788</v>
      </c>
      <c r="D91" s="243"/>
      <c r="E91" s="243"/>
      <c r="F91" s="243"/>
      <c r="G91" s="243"/>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301</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50"/>
      <c r="D92" s="241"/>
      <c r="E92" s="241"/>
      <c r="F92" s="241"/>
      <c r="G92" s="241"/>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293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5">
      <c r="A93" s="227" t="s">
        <v>283</v>
      </c>
      <c r="B93" s="228" t="s">
        <v>217</v>
      </c>
      <c r="C93" s="246" t="s">
        <v>218</v>
      </c>
      <c r="D93" s="229"/>
      <c r="E93" s="230"/>
      <c r="F93" s="231"/>
      <c r="G93" s="231">
        <f>SUMIF(AG94:AG101,"&lt;&gt;NOR",G94:G101)</f>
        <v>0</v>
      </c>
      <c r="H93" s="231"/>
      <c r="I93" s="231">
        <f>SUM(I94:I101)</f>
        <v>0</v>
      </c>
      <c r="J93" s="231"/>
      <c r="K93" s="231">
        <f>SUM(K94:K101)</f>
        <v>0</v>
      </c>
      <c r="L93" s="231"/>
      <c r="M93" s="231">
        <f>SUM(M94:M101)</f>
        <v>0</v>
      </c>
      <c r="N93" s="230"/>
      <c r="O93" s="230">
        <f>SUM(O94:O101)</f>
        <v>0</v>
      </c>
      <c r="P93" s="230"/>
      <c r="Q93" s="230">
        <f>SUM(Q94:Q101)</f>
        <v>0</v>
      </c>
      <c r="R93" s="231"/>
      <c r="S93" s="231"/>
      <c r="T93" s="232"/>
      <c r="U93" s="226"/>
      <c r="V93" s="226">
        <f>SUM(V94:V101)</f>
        <v>5.47</v>
      </c>
      <c r="W93" s="226"/>
      <c r="X93" s="226"/>
      <c r="Y93" s="226"/>
      <c r="AG93" t="s">
        <v>284</v>
      </c>
    </row>
    <row r="94" spans="1:60" ht="20.399999999999999" outlineLevel="1" x14ac:dyDescent="0.25">
      <c r="A94" s="234">
        <v>21</v>
      </c>
      <c r="B94" s="235" t="s">
        <v>2130</v>
      </c>
      <c r="C94" s="247" t="s">
        <v>2131</v>
      </c>
      <c r="D94" s="236" t="s">
        <v>287</v>
      </c>
      <c r="E94" s="237">
        <v>7</v>
      </c>
      <c r="F94" s="238"/>
      <c r="G94" s="239">
        <f>ROUND(E94*F94,2)</f>
        <v>0</v>
      </c>
      <c r="H94" s="238"/>
      <c r="I94" s="239">
        <f>ROUND(E94*H94,2)</f>
        <v>0</v>
      </c>
      <c r="J94" s="238"/>
      <c r="K94" s="239">
        <f>ROUND(E94*J94,2)</f>
        <v>0</v>
      </c>
      <c r="L94" s="239">
        <v>21</v>
      </c>
      <c r="M94" s="239">
        <f>G94*(1+L94/100)</f>
        <v>0</v>
      </c>
      <c r="N94" s="237">
        <v>4.8000000000000001E-4</v>
      </c>
      <c r="O94" s="237">
        <f>ROUND(E94*N94,2)</f>
        <v>0</v>
      </c>
      <c r="P94" s="237">
        <v>0</v>
      </c>
      <c r="Q94" s="237">
        <f>ROUND(E94*P94,2)</f>
        <v>0</v>
      </c>
      <c r="R94" s="239"/>
      <c r="S94" s="239" t="s">
        <v>288</v>
      </c>
      <c r="T94" s="240" t="s">
        <v>289</v>
      </c>
      <c r="U94" s="222">
        <v>0</v>
      </c>
      <c r="V94" s="222">
        <f>ROUND(E94*U94,2)</f>
        <v>0</v>
      </c>
      <c r="W94" s="222"/>
      <c r="X94" s="222" t="s">
        <v>882</v>
      </c>
      <c r="Y94" s="222" t="s">
        <v>291</v>
      </c>
      <c r="Z94" s="212"/>
      <c r="AA94" s="212"/>
      <c r="AB94" s="212"/>
      <c r="AC94" s="212"/>
      <c r="AD94" s="212"/>
      <c r="AE94" s="212"/>
      <c r="AF94" s="212"/>
      <c r="AG94" s="212" t="s">
        <v>883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48"/>
      <c r="D95" s="242"/>
      <c r="E95" s="242"/>
      <c r="F95" s="242"/>
      <c r="G95" s="24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293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4">
        <v>22</v>
      </c>
      <c r="B96" s="235" t="s">
        <v>2132</v>
      </c>
      <c r="C96" s="247" t="s">
        <v>2133</v>
      </c>
      <c r="D96" s="236" t="s">
        <v>287</v>
      </c>
      <c r="E96" s="237">
        <v>14</v>
      </c>
      <c r="F96" s="238"/>
      <c r="G96" s="239">
        <f>ROUND(E96*F96,2)</f>
        <v>0</v>
      </c>
      <c r="H96" s="238"/>
      <c r="I96" s="239">
        <f>ROUND(E96*H96,2)</f>
        <v>0</v>
      </c>
      <c r="J96" s="238"/>
      <c r="K96" s="239">
        <f>ROUND(E96*J96,2)</f>
        <v>0</v>
      </c>
      <c r="L96" s="239">
        <v>21</v>
      </c>
      <c r="M96" s="239">
        <f>G96*(1+L96/100)</f>
        <v>0</v>
      </c>
      <c r="N96" s="237">
        <v>0</v>
      </c>
      <c r="O96" s="237">
        <f>ROUND(E96*N96,2)</f>
        <v>0</v>
      </c>
      <c r="P96" s="237">
        <v>0</v>
      </c>
      <c r="Q96" s="237">
        <f>ROUND(E96*P96,2)</f>
        <v>0</v>
      </c>
      <c r="R96" s="239"/>
      <c r="S96" s="239" t="s">
        <v>288</v>
      </c>
      <c r="T96" s="240" t="s">
        <v>289</v>
      </c>
      <c r="U96" s="222">
        <v>0.39</v>
      </c>
      <c r="V96" s="222">
        <f>ROUND(E96*U96,2)</f>
        <v>5.46</v>
      </c>
      <c r="W96" s="222"/>
      <c r="X96" s="222" t="s">
        <v>290</v>
      </c>
      <c r="Y96" s="222" t="s">
        <v>291</v>
      </c>
      <c r="Z96" s="212"/>
      <c r="AA96" s="212"/>
      <c r="AB96" s="212"/>
      <c r="AC96" s="212"/>
      <c r="AD96" s="212"/>
      <c r="AE96" s="212"/>
      <c r="AF96" s="212"/>
      <c r="AG96" s="212" t="s">
        <v>354</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49" t="s">
        <v>2134</v>
      </c>
      <c r="D97" s="243"/>
      <c r="E97" s="243"/>
      <c r="F97" s="243"/>
      <c r="G97" s="243"/>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5" t="s">
        <v>2135</v>
      </c>
      <c r="D98" s="257"/>
      <c r="E98" s="258">
        <v>14</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358</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c r="D99" s="241"/>
      <c r="E99" s="241"/>
      <c r="F99" s="241"/>
      <c r="G99" s="241"/>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293</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4">
        <v>23</v>
      </c>
      <c r="B100" s="235" t="s">
        <v>2136</v>
      </c>
      <c r="C100" s="247" t="s">
        <v>2137</v>
      </c>
      <c r="D100" s="236" t="s">
        <v>647</v>
      </c>
      <c r="E100" s="237">
        <v>3.3600000000000001E-3</v>
      </c>
      <c r="F100" s="238"/>
      <c r="G100" s="239">
        <f>ROUND(E100*F100,2)</f>
        <v>0</v>
      </c>
      <c r="H100" s="238"/>
      <c r="I100" s="239">
        <f>ROUND(E100*H100,2)</f>
        <v>0</v>
      </c>
      <c r="J100" s="238"/>
      <c r="K100" s="239">
        <f>ROUND(E100*J100,2)</f>
        <v>0</v>
      </c>
      <c r="L100" s="239">
        <v>21</v>
      </c>
      <c r="M100" s="239">
        <f>G100*(1+L100/100)</f>
        <v>0</v>
      </c>
      <c r="N100" s="237">
        <v>0</v>
      </c>
      <c r="O100" s="237">
        <f>ROUND(E100*N100,2)</f>
        <v>0</v>
      </c>
      <c r="P100" s="237">
        <v>0</v>
      </c>
      <c r="Q100" s="237">
        <f>ROUND(E100*P100,2)</f>
        <v>0</v>
      </c>
      <c r="R100" s="239"/>
      <c r="S100" s="239" t="s">
        <v>288</v>
      </c>
      <c r="T100" s="240" t="s">
        <v>289</v>
      </c>
      <c r="U100" s="222">
        <v>3.7410000000000001</v>
      </c>
      <c r="V100" s="222">
        <f>ROUND(E100*U100,2)</f>
        <v>0.01</v>
      </c>
      <c r="W100" s="222"/>
      <c r="X100" s="222" t="s">
        <v>290</v>
      </c>
      <c r="Y100" s="222" t="s">
        <v>291</v>
      </c>
      <c r="Z100" s="212"/>
      <c r="AA100" s="212"/>
      <c r="AB100" s="212"/>
      <c r="AC100" s="212"/>
      <c r="AD100" s="212"/>
      <c r="AE100" s="212"/>
      <c r="AF100" s="212"/>
      <c r="AG100" s="212" t="s">
        <v>1680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48"/>
      <c r="D101" s="242"/>
      <c r="E101" s="242"/>
      <c r="F101" s="242"/>
      <c r="G101" s="24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293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x14ac:dyDescent="0.25">
      <c r="A102" s="227" t="s">
        <v>283</v>
      </c>
      <c r="B102" s="228" t="s">
        <v>219</v>
      </c>
      <c r="C102" s="246" t="s">
        <v>220</v>
      </c>
      <c r="D102" s="229"/>
      <c r="E102" s="230"/>
      <c r="F102" s="231"/>
      <c r="G102" s="231">
        <f>SUMIF(AG103:AG166,"&lt;&gt;NOR",G103:G166)</f>
        <v>0</v>
      </c>
      <c r="H102" s="231"/>
      <c r="I102" s="231">
        <f>SUM(I103:I166)</f>
        <v>0</v>
      </c>
      <c r="J102" s="231"/>
      <c r="K102" s="231">
        <f>SUM(K103:K166)</f>
        <v>0</v>
      </c>
      <c r="L102" s="231"/>
      <c r="M102" s="231">
        <f>SUM(M103:M166)</f>
        <v>0</v>
      </c>
      <c r="N102" s="230"/>
      <c r="O102" s="230">
        <f>SUM(O103:O166)</f>
        <v>0.03</v>
      </c>
      <c r="P102" s="230"/>
      <c r="Q102" s="230">
        <f>SUM(Q103:Q166)</f>
        <v>0</v>
      </c>
      <c r="R102" s="231"/>
      <c r="S102" s="231"/>
      <c r="T102" s="232"/>
      <c r="U102" s="226"/>
      <c r="V102" s="226">
        <f>SUM(V103:V166)</f>
        <v>9.93</v>
      </c>
      <c r="W102" s="226"/>
      <c r="X102" s="226"/>
      <c r="Y102" s="226"/>
      <c r="AG102" t="s">
        <v>284</v>
      </c>
    </row>
    <row r="103" spans="1:60" outlineLevel="1" x14ac:dyDescent="0.25">
      <c r="A103" s="234">
        <v>24</v>
      </c>
      <c r="B103" s="235" t="s">
        <v>2138</v>
      </c>
      <c r="C103" s="247" t="s">
        <v>2139</v>
      </c>
      <c r="D103" s="236" t="s">
        <v>386</v>
      </c>
      <c r="E103" s="237">
        <v>6.5</v>
      </c>
      <c r="F103" s="238"/>
      <c r="G103" s="239">
        <f>ROUND(E103*F103,2)</f>
        <v>0</v>
      </c>
      <c r="H103" s="238"/>
      <c r="I103" s="239">
        <f>ROUND(E103*H103,2)</f>
        <v>0</v>
      </c>
      <c r="J103" s="238"/>
      <c r="K103" s="239">
        <f>ROUND(E103*J103,2)</f>
        <v>0</v>
      </c>
      <c r="L103" s="239">
        <v>21</v>
      </c>
      <c r="M103" s="239">
        <f>G103*(1+L103/100)</f>
        <v>0</v>
      </c>
      <c r="N103" s="237">
        <v>2.2300000000000002E-3</v>
      </c>
      <c r="O103" s="237">
        <f>ROUND(E103*N103,2)</f>
        <v>0.01</v>
      </c>
      <c r="P103" s="237">
        <v>0</v>
      </c>
      <c r="Q103" s="237">
        <f>ROUND(E103*P103,2)</f>
        <v>0</v>
      </c>
      <c r="R103" s="239"/>
      <c r="S103" s="239" t="s">
        <v>288</v>
      </c>
      <c r="T103" s="240" t="s">
        <v>289</v>
      </c>
      <c r="U103" s="222">
        <v>0.39</v>
      </c>
      <c r="V103" s="222">
        <f>ROUND(E103*U103,2)</f>
        <v>2.54</v>
      </c>
      <c r="W103" s="222"/>
      <c r="X103" s="222" t="s">
        <v>290</v>
      </c>
      <c r="Y103" s="222" t="s">
        <v>291</v>
      </c>
      <c r="Z103" s="212"/>
      <c r="AA103" s="212"/>
      <c r="AB103" s="212"/>
      <c r="AC103" s="212"/>
      <c r="AD103" s="212"/>
      <c r="AE103" s="212"/>
      <c r="AF103" s="212"/>
      <c r="AG103" s="212" t="s">
        <v>354</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9" t="s">
        <v>2140</v>
      </c>
      <c r="D104" s="243"/>
      <c r="E104" s="243"/>
      <c r="F104" s="243"/>
      <c r="G104" s="243"/>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301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44" t="str">
        <f>C104</f>
        <v>Bez tvarovek, distribučních a technologických elemntů. Bez ukotvení, lešení a nákladů na zvedací mechanizmy.</v>
      </c>
      <c r="BB104" s="212"/>
      <c r="BC104" s="212"/>
      <c r="BD104" s="212"/>
      <c r="BE104" s="212"/>
      <c r="BF104" s="212"/>
      <c r="BG104" s="212"/>
      <c r="BH104" s="212"/>
    </row>
    <row r="105" spans="1:60" outlineLevel="3" x14ac:dyDescent="0.25">
      <c r="A105" s="219"/>
      <c r="B105" s="220"/>
      <c r="C105" s="252" t="s">
        <v>2141</v>
      </c>
      <c r="D105" s="245"/>
      <c r="E105" s="245"/>
      <c r="F105" s="245"/>
      <c r="G105" s="245"/>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301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c r="D106" s="241"/>
      <c r="E106" s="241"/>
      <c r="F106" s="241"/>
      <c r="G106" s="241"/>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25</v>
      </c>
      <c r="B107" s="235" t="s">
        <v>2142</v>
      </c>
      <c r="C107" s="247" t="s">
        <v>2143</v>
      </c>
      <c r="D107" s="236" t="s">
        <v>287</v>
      </c>
      <c r="E107" s="237">
        <v>2</v>
      </c>
      <c r="F107" s="238"/>
      <c r="G107" s="239">
        <f>ROUND(E107*F107,2)</f>
        <v>0</v>
      </c>
      <c r="H107" s="238"/>
      <c r="I107" s="239">
        <f>ROUND(E107*H107,2)</f>
        <v>0</v>
      </c>
      <c r="J107" s="238"/>
      <c r="K107" s="239">
        <f>ROUND(E107*J107,2)</f>
        <v>0</v>
      </c>
      <c r="L107" s="239">
        <v>21</v>
      </c>
      <c r="M107" s="239">
        <f>G107*(1+L107/100)</f>
        <v>0</v>
      </c>
      <c r="N107" s="237">
        <v>4.0000000000000002E-4</v>
      </c>
      <c r="O107" s="237">
        <f>ROUND(E107*N107,2)</f>
        <v>0</v>
      </c>
      <c r="P107" s="237">
        <v>0</v>
      </c>
      <c r="Q107" s="237">
        <f>ROUND(E107*P107,2)</f>
        <v>0</v>
      </c>
      <c r="R107" s="239"/>
      <c r="S107" s="239" t="s">
        <v>288</v>
      </c>
      <c r="T107" s="240" t="s">
        <v>289</v>
      </c>
      <c r="U107" s="222">
        <v>0</v>
      </c>
      <c r="V107" s="222">
        <f>ROUND(E107*U107,2)</f>
        <v>0</v>
      </c>
      <c r="W107" s="222"/>
      <c r="X107" s="222" t="s">
        <v>882</v>
      </c>
      <c r="Y107" s="222" t="s">
        <v>291</v>
      </c>
      <c r="Z107" s="212"/>
      <c r="AA107" s="212"/>
      <c r="AB107" s="212"/>
      <c r="AC107" s="212"/>
      <c r="AD107" s="212"/>
      <c r="AE107" s="212"/>
      <c r="AF107" s="212"/>
      <c r="AG107" s="212" t="s">
        <v>883</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4">
        <v>26</v>
      </c>
      <c r="B109" s="235" t="s">
        <v>2144</v>
      </c>
      <c r="C109" s="247" t="s">
        <v>2145</v>
      </c>
      <c r="D109" s="236" t="s">
        <v>287</v>
      </c>
      <c r="E109" s="237">
        <v>2</v>
      </c>
      <c r="F109" s="238"/>
      <c r="G109" s="239">
        <f>ROUND(E109*F109,2)</f>
        <v>0</v>
      </c>
      <c r="H109" s="238"/>
      <c r="I109" s="239">
        <f>ROUND(E109*H109,2)</f>
        <v>0</v>
      </c>
      <c r="J109" s="238"/>
      <c r="K109" s="239">
        <f>ROUND(E109*J109,2)</f>
        <v>0</v>
      </c>
      <c r="L109" s="239">
        <v>21</v>
      </c>
      <c r="M109" s="239">
        <f>G109*(1+L109/100)</f>
        <v>0</v>
      </c>
      <c r="N109" s="237">
        <v>0</v>
      </c>
      <c r="O109" s="237">
        <f>ROUND(E109*N109,2)</f>
        <v>0</v>
      </c>
      <c r="P109" s="237">
        <v>0</v>
      </c>
      <c r="Q109" s="237">
        <f>ROUND(E109*P109,2)</f>
        <v>0</v>
      </c>
      <c r="R109" s="239"/>
      <c r="S109" s="239" t="s">
        <v>288</v>
      </c>
      <c r="T109" s="240" t="s">
        <v>289</v>
      </c>
      <c r="U109" s="222">
        <v>0.27</v>
      </c>
      <c r="V109" s="222">
        <f>ROUND(E109*U109,2)</f>
        <v>0.54</v>
      </c>
      <c r="W109" s="222"/>
      <c r="X109" s="222" t="s">
        <v>290</v>
      </c>
      <c r="Y109" s="222" t="s">
        <v>291</v>
      </c>
      <c r="Z109" s="212"/>
      <c r="AA109" s="212"/>
      <c r="AB109" s="212"/>
      <c r="AC109" s="212"/>
      <c r="AD109" s="212"/>
      <c r="AE109" s="212"/>
      <c r="AF109" s="212"/>
      <c r="AG109" s="212" t="s">
        <v>354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9" t="s">
        <v>2146</v>
      </c>
      <c r="D110" s="243"/>
      <c r="E110" s="243"/>
      <c r="F110" s="243"/>
      <c r="G110" s="243"/>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301</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2147</v>
      </c>
      <c r="D111" s="257"/>
      <c r="E111" s="258">
        <v>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4">
        <v>27</v>
      </c>
      <c r="B113" s="235" t="s">
        <v>2148</v>
      </c>
      <c r="C113" s="247" t="s">
        <v>2149</v>
      </c>
      <c r="D113" s="236" t="s">
        <v>287</v>
      </c>
      <c r="E113" s="237">
        <v>1</v>
      </c>
      <c r="F113" s="238"/>
      <c r="G113" s="239">
        <f>ROUND(E113*F113,2)</f>
        <v>0</v>
      </c>
      <c r="H113" s="238"/>
      <c r="I113" s="239">
        <f>ROUND(E113*H113,2)</f>
        <v>0</v>
      </c>
      <c r="J113" s="238"/>
      <c r="K113" s="239">
        <f>ROUND(E113*J113,2)</f>
        <v>0</v>
      </c>
      <c r="L113" s="239">
        <v>21</v>
      </c>
      <c r="M113" s="239">
        <f>G113*(1+L113/100)</f>
        <v>0</v>
      </c>
      <c r="N113" s="237">
        <v>1.2999999999999999E-3</v>
      </c>
      <c r="O113" s="237">
        <f>ROUND(E113*N113,2)</f>
        <v>0</v>
      </c>
      <c r="P113" s="237">
        <v>0</v>
      </c>
      <c r="Q113" s="237">
        <f>ROUND(E113*P113,2)</f>
        <v>0</v>
      </c>
      <c r="R113" s="239" t="s">
        <v>881</v>
      </c>
      <c r="S113" s="239" t="s">
        <v>305</v>
      </c>
      <c r="T113" s="240" t="s">
        <v>289</v>
      </c>
      <c r="U113" s="222">
        <v>0</v>
      </c>
      <c r="V113" s="222">
        <f>ROUND(E113*U113,2)</f>
        <v>0</v>
      </c>
      <c r="W113" s="222"/>
      <c r="X113" s="222" t="s">
        <v>882</v>
      </c>
      <c r="Y113" s="222" t="s">
        <v>291</v>
      </c>
      <c r="Z113" s="212"/>
      <c r="AA113" s="212"/>
      <c r="AB113" s="212"/>
      <c r="AC113" s="212"/>
      <c r="AD113" s="212"/>
      <c r="AE113" s="212"/>
      <c r="AF113" s="212"/>
      <c r="AG113" s="212" t="s">
        <v>883</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8"/>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293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28</v>
      </c>
      <c r="B115" s="235" t="s">
        <v>2150</v>
      </c>
      <c r="C115" s="247" t="s">
        <v>2151</v>
      </c>
      <c r="D115" s="236" t="s">
        <v>287</v>
      </c>
      <c r="E115" s="237">
        <v>2</v>
      </c>
      <c r="F115" s="238"/>
      <c r="G115" s="239">
        <f>ROUND(E115*F115,2)</f>
        <v>0</v>
      </c>
      <c r="H115" s="238"/>
      <c r="I115" s="239">
        <f>ROUND(E115*H115,2)</f>
        <v>0</v>
      </c>
      <c r="J115" s="238"/>
      <c r="K115" s="239">
        <f>ROUND(E115*J115,2)</f>
        <v>0</v>
      </c>
      <c r="L115" s="239">
        <v>21</v>
      </c>
      <c r="M115" s="239">
        <f>G115*(1+L115/100)</f>
        <v>0</v>
      </c>
      <c r="N115" s="237">
        <v>1.1000000000000001E-3</v>
      </c>
      <c r="O115" s="237">
        <f>ROUND(E115*N115,2)</f>
        <v>0</v>
      </c>
      <c r="P115" s="237">
        <v>0</v>
      </c>
      <c r="Q115" s="237">
        <f>ROUND(E115*P115,2)</f>
        <v>0</v>
      </c>
      <c r="R115" s="239" t="s">
        <v>881</v>
      </c>
      <c r="S115" s="239" t="s">
        <v>305</v>
      </c>
      <c r="T115" s="240" t="s">
        <v>289</v>
      </c>
      <c r="U115" s="222">
        <v>0</v>
      </c>
      <c r="V115" s="222">
        <f>ROUND(E115*U115,2)</f>
        <v>0</v>
      </c>
      <c r="W115" s="222"/>
      <c r="X115" s="222" t="s">
        <v>882</v>
      </c>
      <c r="Y115" s="222" t="s">
        <v>291</v>
      </c>
      <c r="Z115" s="212"/>
      <c r="AA115" s="212"/>
      <c r="AB115" s="212"/>
      <c r="AC115" s="212"/>
      <c r="AD115" s="212"/>
      <c r="AE115" s="212"/>
      <c r="AF115" s="212"/>
      <c r="AG115" s="212" t="s">
        <v>883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48"/>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293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4">
        <v>29</v>
      </c>
      <c r="B117" s="235" t="s">
        <v>2152</v>
      </c>
      <c r="C117" s="247" t="s">
        <v>2153</v>
      </c>
      <c r="D117" s="236" t="s">
        <v>287</v>
      </c>
      <c r="E117" s="237">
        <v>1</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c r="S117" s="239" t="s">
        <v>288</v>
      </c>
      <c r="T117" s="240" t="s">
        <v>289</v>
      </c>
      <c r="U117" s="222">
        <v>0.5</v>
      </c>
      <c r="V117" s="222">
        <f>ROUND(E117*U117,2)</f>
        <v>0.5</v>
      </c>
      <c r="W117" s="222"/>
      <c r="X117" s="222" t="s">
        <v>290</v>
      </c>
      <c r="Y117" s="222" t="s">
        <v>291</v>
      </c>
      <c r="Z117" s="212"/>
      <c r="AA117" s="212"/>
      <c r="AB117" s="212"/>
      <c r="AC117" s="212"/>
      <c r="AD117" s="212"/>
      <c r="AE117" s="212"/>
      <c r="AF117" s="212"/>
      <c r="AG117" s="212" t="s">
        <v>354</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9" t="s">
        <v>2146</v>
      </c>
      <c r="D118" s="243"/>
      <c r="E118" s="243"/>
      <c r="F118" s="243"/>
      <c r="G118" s="243"/>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301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5" t="s">
        <v>2154</v>
      </c>
      <c r="D119" s="257"/>
      <c r="E119" s="258">
        <v>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358</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0"/>
      <c r="D120" s="241"/>
      <c r="E120" s="241"/>
      <c r="F120" s="241"/>
      <c r="G120" s="241"/>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293</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4">
        <v>30</v>
      </c>
      <c r="B121" s="235" t="s">
        <v>2155</v>
      </c>
      <c r="C121" s="247" t="s">
        <v>2156</v>
      </c>
      <c r="D121" s="236" t="s">
        <v>287</v>
      </c>
      <c r="E121" s="237">
        <v>2</v>
      </c>
      <c r="F121" s="238"/>
      <c r="G121" s="239">
        <f>ROUND(E121*F121,2)</f>
        <v>0</v>
      </c>
      <c r="H121" s="238"/>
      <c r="I121" s="239">
        <f>ROUND(E121*H121,2)</f>
        <v>0</v>
      </c>
      <c r="J121" s="238"/>
      <c r="K121" s="239">
        <f>ROUND(E121*J121,2)</f>
        <v>0</v>
      </c>
      <c r="L121" s="239">
        <v>21</v>
      </c>
      <c r="M121" s="239">
        <f>G121*(1+L121/100)</f>
        <v>0</v>
      </c>
      <c r="N121" s="237">
        <v>0</v>
      </c>
      <c r="O121" s="237">
        <f>ROUND(E121*N121,2)</f>
        <v>0</v>
      </c>
      <c r="P121" s="237">
        <v>0</v>
      </c>
      <c r="Q121" s="237">
        <f>ROUND(E121*P121,2)</f>
        <v>0</v>
      </c>
      <c r="R121" s="239"/>
      <c r="S121" s="239" t="s">
        <v>288</v>
      </c>
      <c r="T121" s="240" t="s">
        <v>289</v>
      </c>
      <c r="U121" s="222">
        <v>0.33</v>
      </c>
      <c r="V121" s="222">
        <f>ROUND(E121*U121,2)</f>
        <v>0.66</v>
      </c>
      <c r="W121" s="222"/>
      <c r="X121" s="222" t="s">
        <v>290</v>
      </c>
      <c r="Y121" s="222" t="s">
        <v>291</v>
      </c>
      <c r="Z121" s="212"/>
      <c r="AA121" s="212"/>
      <c r="AB121" s="212"/>
      <c r="AC121" s="212"/>
      <c r="AD121" s="212"/>
      <c r="AE121" s="212"/>
      <c r="AF121" s="212"/>
      <c r="AG121" s="212" t="s">
        <v>354</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49" t="s">
        <v>2146</v>
      </c>
      <c r="D122" s="243"/>
      <c r="E122" s="243"/>
      <c r="F122" s="243"/>
      <c r="G122" s="243"/>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301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5" t="s">
        <v>2157</v>
      </c>
      <c r="D123" s="257"/>
      <c r="E123" s="258">
        <v>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358</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50"/>
      <c r="D124" s="241"/>
      <c r="E124" s="241"/>
      <c r="F124" s="241"/>
      <c r="G124" s="241"/>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293</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34">
        <v>31</v>
      </c>
      <c r="B125" s="235" t="s">
        <v>2158</v>
      </c>
      <c r="C125" s="247" t="s">
        <v>2159</v>
      </c>
      <c r="D125" s="236" t="s">
        <v>287</v>
      </c>
      <c r="E125" s="237">
        <v>1</v>
      </c>
      <c r="F125" s="238"/>
      <c r="G125" s="239">
        <f>ROUND(E125*F125,2)</f>
        <v>0</v>
      </c>
      <c r="H125" s="238"/>
      <c r="I125" s="239">
        <f>ROUND(E125*H125,2)</f>
        <v>0</v>
      </c>
      <c r="J125" s="238"/>
      <c r="K125" s="239">
        <f>ROUND(E125*J125,2)</f>
        <v>0</v>
      </c>
      <c r="L125" s="239">
        <v>21</v>
      </c>
      <c r="M125" s="239">
        <f>G125*(1+L125/100)</f>
        <v>0</v>
      </c>
      <c r="N125" s="237">
        <v>3.0000000000000001E-3</v>
      </c>
      <c r="O125" s="237">
        <f>ROUND(E125*N125,2)</f>
        <v>0</v>
      </c>
      <c r="P125" s="237">
        <v>0</v>
      </c>
      <c r="Q125" s="237">
        <f>ROUND(E125*P125,2)</f>
        <v>0</v>
      </c>
      <c r="R125" s="239"/>
      <c r="S125" s="239" t="s">
        <v>288</v>
      </c>
      <c r="T125" s="240" t="s">
        <v>289</v>
      </c>
      <c r="U125" s="222">
        <v>0</v>
      </c>
      <c r="V125" s="222">
        <f>ROUND(E125*U125,2)</f>
        <v>0</v>
      </c>
      <c r="W125" s="222"/>
      <c r="X125" s="222" t="s">
        <v>882</v>
      </c>
      <c r="Y125" s="222" t="s">
        <v>291</v>
      </c>
      <c r="Z125" s="212"/>
      <c r="AA125" s="212"/>
      <c r="AB125" s="212"/>
      <c r="AC125" s="212"/>
      <c r="AD125" s="212"/>
      <c r="AE125" s="212"/>
      <c r="AF125" s="212"/>
      <c r="AG125" s="212" t="s">
        <v>883</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8"/>
      <c r="D126" s="242"/>
      <c r="E126" s="242"/>
      <c r="F126" s="242"/>
      <c r="G126" s="24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293</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4">
        <v>32</v>
      </c>
      <c r="B127" s="235" t="s">
        <v>2160</v>
      </c>
      <c r="C127" s="247" t="s">
        <v>2161</v>
      </c>
      <c r="D127" s="236" t="s">
        <v>287</v>
      </c>
      <c r="E127" s="237">
        <v>1</v>
      </c>
      <c r="F127" s="238"/>
      <c r="G127" s="239">
        <f>ROUND(E127*F127,2)</f>
        <v>0</v>
      </c>
      <c r="H127" s="238"/>
      <c r="I127" s="239">
        <f>ROUND(E127*H127,2)</f>
        <v>0</v>
      </c>
      <c r="J127" s="238"/>
      <c r="K127" s="239">
        <f>ROUND(E127*J127,2)</f>
        <v>0</v>
      </c>
      <c r="L127" s="239">
        <v>21</v>
      </c>
      <c r="M127" s="239">
        <f>G127*(1+L127/100)</f>
        <v>0</v>
      </c>
      <c r="N127" s="237">
        <v>0</v>
      </c>
      <c r="O127" s="237">
        <f>ROUND(E127*N127,2)</f>
        <v>0</v>
      </c>
      <c r="P127" s="237">
        <v>0</v>
      </c>
      <c r="Q127" s="237">
        <f>ROUND(E127*P127,2)</f>
        <v>0</v>
      </c>
      <c r="R127" s="239"/>
      <c r="S127" s="239" t="s">
        <v>288</v>
      </c>
      <c r="T127" s="240" t="s">
        <v>289</v>
      </c>
      <c r="U127" s="222">
        <v>0.15</v>
      </c>
      <c r="V127" s="222">
        <f>ROUND(E127*U127,2)</f>
        <v>0.15</v>
      </c>
      <c r="W127" s="222"/>
      <c r="X127" s="222" t="s">
        <v>290</v>
      </c>
      <c r="Y127" s="222" t="s">
        <v>291</v>
      </c>
      <c r="Z127" s="212"/>
      <c r="AA127" s="212"/>
      <c r="AB127" s="212"/>
      <c r="AC127" s="212"/>
      <c r="AD127" s="212"/>
      <c r="AE127" s="212"/>
      <c r="AF127" s="212"/>
      <c r="AG127" s="212" t="s">
        <v>354</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49" t="s">
        <v>2162</v>
      </c>
      <c r="D128" s="243"/>
      <c r="E128" s="243"/>
      <c r="F128" s="243"/>
      <c r="G128" s="243"/>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301</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5" t="s">
        <v>2163</v>
      </c>
      <c r="D129" s="257"/>
      <c r="E129" s="258">
        <v>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358</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0"/>
      <c r="D130" s="241"/>
      <c r="E130" s="241"/>
      <c r="F130" s="241"/>
      <c r="G130" s="241"/>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293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34">
        <v>33</v>
      </c>
      <c r="B131" s="235" t="s">
        <v>2164</v>
      </c>
      <c r="C131" s="247" t="s">
        <v>2165</v>
      </c>
      <c r="D131" s="236" t="s">
        <v>287</v>
      </c>
      <c r="E131" s="237">
        <v>1</v>
      </c>
      <c r="F131" s="238"/>
      <c r="G131" s="239">
        <f>ROUND(E131*F131,2)</f>
        <v>0</v>
      </c>
      <c r="H131" s="238"/>
      <c r="I131" s="239">
        <f>ROUND(E131*H131,2)</f>
        <v>0</v>
      </c>
      <c r="J131" s="238"/>
      <c r="K131" s="239">
        <f>ROUND(E131*J131,2)</f>
        <v>0</v>
      </c>
      <c r="L131" s="239">
        <v>21</v>
      </c>
      <c r="M131" s="239">
        <f>G131*(1+L131/100)</f>
        <v>0</v>
      </c>
      <c r="N131" s="237">
        <v>3.0000000000000001E-3</v>
      </c>
      <c r="O131" s="237">
        <f>ROUND(E131*N131,2)</f>
        <v>0</v>
      </c>
      <c r="P131" s="237">
        <v>0</v>
      </c>
      <c r="Q131" s="237">
        <f>ROUND(E131*P131,2)</f>
        <v>0</v>
      </c>
      <c r="R131" s="239"/>
      <c r="S131" s="239" t="s">
        <v>288</v>
      </c>
      <c r="T131" s="240" t="s">
        <v>289</v>
      </c>
      <c r="U131" s="222">
        <v>0</v>
      </c>
      <c r="V131" s="222">
        <f>ROUND(E131*U131,2)</f>
        <v>0</v>
      </c>
      <c r="W131" s="222"/>
      <c r="X131" s="222" t="s">
        <v>882</v>
      </c>
      <c r="Y131" s="222" t="s">
        <v>291</v>
      </c>
      <c r="Z131" s="212"/>
      <c r="AA131" s="212"/>
      <c r="AB131" s="212"/>
      <c r="AC131" s="212"/>
      <c r="AD131" s="212"/>
      <c r="AE131" s="212"/>
      <c r="AF131" s="212"/>
      <c r="AG131" s="212" t="s">
        <v>883</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48"/>
      <c r="D132" s="242"/>
      <c r="E132" s="242"/>
      <c r="F132" s="242"/>
      <c r="G132" s="24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293</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4">
        <v>34</v>
      </c>
      <c r="B133" s="235" t="s">
        <v>2166</v>
      </c>
      <c r="C133" s="247" t="s">
        <v>2167</v>
      </c>
      <c r="D133" s="236" t="s">
        <v>287</v>
      </c>
      <c r="E133" s="237">
        <v>2</v>
      </c>
      <c r="F133" s="238"/>
      <c r="G133" s="239">
        <f>ROUND(E133*F133,2)</f>
        <v>0</v>
      </c>
      <c r="H133" s="238"/>
      <c r="I133" s="239">
        <f>ROUND(E133*H133,2)</f>
        <v>0</v>
      </c>
      <c r="J133" s="238"/>
      <c r="K133" s="239">
        <f>ROUND(E133*J133,2)</f>
        <v>0</v>
      </c>
      <c r="L133" s="239">
        <v>21</v>
      </c>
      <c r="M133" s="239">
        <f>G133*(1+L133/100)</f>
        <v>0</v>
      </c>
      <c r="N133" s="237">
        <v>3.0000000000000001E-3</v>
      </c>
      <c r="O133" s="237">
        <f>ROUND(E133*N133,2)</f>
        <v>0.01</v>
      </c>
      <c r="P133" s="237">
        <v>0</v>
      </c>
      <c r="Q133" s="237">
        <f>ROUND(E133*P133,2)</f>
        <v>0</v>
      </c>
      <c r="R133" s="239"/>
      <c r="S133" s="239" t="s">
        <v>288</v>
      </c>
      <c r="T133" s="240" t="s">
        <v>289</v>
      </c>
      <c r="U133" s="222">
        <v>0</v>
      </c>
      <c r="V133" s="222">
        <f>ROUND(E133*U133,2)</f>
        <v>0</v>
      </c>
      <c r="W133" s="222"/>
      <c r="X133" s="222" t="s">
        <v>882</v>
      </c>
      <c r="Y133" s="222" t="s">
        <v>291</v>
      </c>
      <c r="Z133" s="212"/>
      <c r="AA133" s="212"/>
      <c r="AB133" s="212"/>
      <c r="AC133" s="212"/>
      <c r="AD133" s="212"/>
      <c r="AE133" s="212"/>
      <c r="AF133" s="212"/>
      <c r="AG133" s="212" t="s">
        <v>883</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48"/>
      <c r="D134" s="242"/>
      <c r="E134" s="242"/>
      <c r="F134" s="242"/>
      <c r="G134" s="24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293</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35</v>
      </c>
      <c r="B135" s="235" t="s">
        <v>2168</v>
      </c>
      <c r="C135" s="247" t="s">
        <v>2169</v>
      </c>
      <c r="D135" s="236" t="s">
        <v>287</v>
      </c>
      <c r="E135" s="237">
        <v>1</v>
      </c>
      <c r="F135" s="238"/>
      <c r="G135" s="239">
        <f>ROUND(E135*F135,2)</f>
        <v>0</v>
      </c>
      <c r="H135" s="238"/>
      <c r="I135" s="239">
        <f>ROUND(E135*H135,2)</f>
        <v>0</v>
      </c>
      <c r="J135" s="238"/>
      <c r="K135" s="239">
        <f>ROUND(E135*J135,2)</f>
        <v>0</v>
      </c>
      <c r="L135" s="239">
        <v>21</v>
      </c>
      <c r="M135" s="239">
        <f>G135*(1+L135/100)</f>
        <v>0</v>
      </c>
      <c r="N135" s="237">
        <v>0</v>
      </c>
      <c r="O135" s="237">
        <f>ROUND(E135*N135,2)</f>
        <v>0</v>
      </c>
      <c r="P135" s="237">
        <v>0</v>
      </c>
      <c r="Q135" s="237">
        <f>ROUND(E135*P135,2)</f>
        <v>0</v>
      </c>
      <c r="R135" s="239"/>
      <c r="S135" s="239" t="s">
        <v>288</v>
      </c>
      <c r="T135" s="240" t="s">
        <v>289</v>
      </c>
      <c r="U135" s="222">
        <v>1.38</v>
      </c>
      <c r="V135" s="222">
        <f>ROUND(E135*U135,2)</f>
        <v>1.38</v>
      </c>
      <c r="W135" s="222"/>
      <c r="X135" s="222" t="s">
        <v>290</v>
      </c>
      <c r="Y135" s="222" t="s">
        <v>291</v>
      </c>
      <c r="Z135" s="212"/>
      <c r="AA135" s="212"/>
      <c r="AB135" s="212"/>
      <c r="AC135" s="212"/>
      <c r="AD135" s="212"/>
      <c r="AE135" s="212"/>
      <c r="AF135" s="212"/>
      <c r="AG135" s="212" t="s">
        <v>354</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49" t="s">
        <v>2170</v>
      </c>
      <c r="D136" s="243"/>
      <c r="E136" s="243"/>
      <c r="F136" s="243"/>
      <c r="G136" s="243"/>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301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44" t="str">
        <f>C136</f>
        <v>Bez dodávky ventilátoru. Bez ukotvení, lešení a nákladů na zvedací mechanizmy. Bez napojení na zdroj energie.</v>
      </c>
      <c r="BB136" s="212"/>
      <c r="BC136" s="212"/>
      <c r="BD136" s="212"/>
      <c r="BE136" s="212"/>
      <c r="BF136" s="212"/>
      <c r="BG136" s="212"/>
      <c r="BH136" s="212"/>
    </row>
    <row r="137" spans="1:60" outlineLevel="2" x14ac:dyDescent="0.25">
      <c r="A137" s="219"/>
      <c r="B137" s="220"/>
      <c r="C137" s="265" t="s">
        <v>2171</v>
      </c>
      <c r="D137" s="257"/>
      <c r="E137" s="258">
        <v>1</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358</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50"/>
      <c r="D138" s="241"/>
      <c r="E138" s="241"/>
      <c r="F138" s="241"/>
      <c r="G138" s="241"/>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293</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4">
        <v>36</v>
      </c>
      <c r="B139" s="235" t="s">
        <v>2172</v>
      </c>
      <c r="C139" s="247" t="s">
        <v>2173</v>
      </c>
      <c r="D139" s="236" t="s">
        <v>287</v>
      </c>
      <c r="E139" s="237">
        <v>2</v>
      </c>
      <c r="F139" s="238"/>
      <c r="G139" s="239">
        <f>ROUND(E139*F139,2)</f>
        <v>0</v>
      </c>
      <c r="H139" s="238"/>
      <c r="I139" s="239">
        <f>ROUND(E139*H139,2)</f>
        <v>0</v>
      </c>
      <c r="J139" s="238"/>
      <c r="K139" s="239">
        <f>ROUND(E139*J139,2)</f>
        <v>0</v>
      </c>
      <c r="L139" s="239">
        <v>21</v>
      </c>
      <c r="M139" s="239">
        <f>G139*(1+L139/100)</f>
        <v>0</v>
      </c>
      <c r="N139" s="237">
        <v>4.0000000000000002E-4</v>
      </c>
      <c r="O139" s="237">
        <f>ROUND(E139*N139,2)</f>
        <v>0</v>
      </c>
      <c r="P139" s="237">
        <v>0</v>
      </c>
      <c r="Q139" s="237">
        <f>ROUND(E139*P139,2)</f>
        <v>0</v>
      </c>
      <c r="R139" s="239"/>
      <c r="S139" s="239" t="s">
        <v>288</v>
      </c>
      <c r="T139" s="240" t="s">
        <v>289</v>
      </c>
      <c r="U139" s="222">
        <v>0</v>
      </c>
      <c r="V139" s="222">
        <f>ROUND(E139*U139,2)</f>
        <v>0</v>
      </c>
      <c r="W139" s="222"/>
      <c r="X139" s="222" t="s">
        <v>882</v>
      </c>
      <c r="Y139" s="222" t="s">
        <v>291</v>
      </c>
      <c r="Z139" s="212"/>
      <c r="AA139" s="212"/>
      <c r="AB139" s="212"/>
      <c r="AC139" s="212"/>
      <c r="AD139" s="212"/>
      <c r="AE139" s="212"/>
      <c r="AF139" s="212"/>
      <c r="AG139" s="212" t="s">
        <v>883</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48"/>
      <c r="D140" s="242"/>
      <c r="E140" s="242"/>
      <c r="F140" s="242"/>
      <c r="G140" s="24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37</v>
      </c>
      <c r="B141" s="235" t="s">
        <v>2174</v>
      </c>
      <c r="C141" s="247" t="s">
        <v>2175</v>
      </c>
      <c r="D141" s="236" t="s">
        <v>287</v>
      </c>
      <c r="E141" s="237">
        <v>2</v>
      </c>
      <c r="F141" s="238"/>
      <c r="G141" s="239">
        <f>ROUND(E141*F141,2)</f>
        <v>0</v>
      </c>
      <c r="H141" s="238"/>
      <c r="I141" s="239">
        <f>ROUND(E141*H141,2)</f>
        <v>0</v>
      </c>
      <c r="J141" s="238"/>
      <c r="K141" s="239">
        <f>ROUND(E141*J141,2)</f>
        <v>0</v>
      </c>
      <c r="L141" s="239">
        <v>21</v>
      </c>
      <c r="M141" s="239">
        <f>G141*(1+L141/100)</f>
        <v>0</v>
      </c>
      <c r="N141" s="237">
        <v>0</v>
      </c>
      <c r="O141" s="237">
        <f>ROUND(E141*N141,2)</f>
        <v>0</v>
      </c>
      <c r="P141" s="237">
        <v>0</v>
      </c>
      <c r="Q141" s="237">
        <f>ROUND(E141*P141,2)</f>
        <v>0</v>
      </c>
      <c r="R141" s="239"/>
      <c r="S141" s="239" t="s">
        <v>288</v>
      </c>
      <c r="T141" s="240" t="s">
        <v>289</v>
      </c>
      <c r="U141" s="222">
        <v>0.17</v>
      </c>
      <c r="V141" s="222">
        <f>ROUND(E141*U141,2)</f>
        <v>0.34</v>
      </c>
      <c r="W141" s="222"/>
      <c r="X141" s="222" t="s">
        <v>290</v>
      </c>
      <c r="Y141" s="222" t="s">
        <v>291</v>
      </c>
      <c r="Z141" s="212"/>
      <c r="AA141" s="212"/>
      <c r="AB141" s="212"/>
      <c r="AC141" s="212"/>
      <c r="AD141" s="212"/>
      <c r="AE141" s="212"/>
      <c r="AF141" s="212"/>
      <c r="AG141" s="212" t="s">
        <v>354</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9" t="s">
        <v>2146</v>
      </c>
      <c r="D142" s="243"/>
      <c r="E142" s="243"/>
      <c r="F142" s="243"/>
      <c r="G142" s="243"/>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301</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65" t="s">
        <v>2176</v>
      </c>
      <c r="D143" s="257"/>
      <c r="E143" s="258">
        <v>2</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358</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50"/>
      <c r="D144" s="241"/>
      <c r="E144" s="241"/>
      <c r="F144" s="241"/>
      <c r="G144" s="241"/>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293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4">
        <v>38</v>
      </c>
      <c r="B145" s="235" t="s">
        <v>2177</v>
      </c>
      <c r="C145" s="247" t="s">
        <v>2178</v>
      </c>
      <c r="D145" s="236" t="s">
        <v>287</v>
      </c>
      <c r="E145" s="237">
        <v>2</v>
      </c>
      <c r="F145" s="238"/>
      <c r="G145" s="239">
        <f>ROUND(E145*F145,2)</f>
        <v>0</v>
      </c>
      <c r="H145" s="238"/>
      <c r="I145" s="239">
        <f>ROUND(E145*H145,2)</f>
        <v>0</v>
      </c>
      <c r="J145" s="238"/>
      <c r="K145" s="239">
        <f>ROUND(E145*J145,2)</f>
        <v>0</v>
      </c>
      <c r="L145" s="239">
        <v>21</v>
      </c>
      <c r="M145" s="239">
        <f>G145*(1+L145/100)</f>
        <v>0</v>
      </c>
      <c r="N145" s="237">
        <v>1E-3</v>
      </c>
      <c r="O145" s="237">
        <f>ROUND(E145*N145,2)</f>
        <v>0</v>
      </c>
      <c r="P145" s="237">
        <v>0</v>
      </c>
      <c r="Q145" s="237">
        <f>ROUND(E145*P145,2)</f>
        <v>0</v>
      </c>
      <c r="R145" s="239"/>
      <c r="S145" s="239" t="s">
        <v>288</v>
      </c>
      <c r="T145" s="240" t="s">
        <v>289</v>
      </c>
      <c r="U145" s="222">
        <v>0.17</v>
      </c>
      <c r="V145" s="222">
        <f>ROUND(E145*U145,2)</f>
        <v>0.34</v>
      </c>
      <c r="W145" s="222"/>
      <c r="X145" s="222" t="s">
        <v>290</v>
      </c>
      <c r="Y145" s="222" t="s">
        <v>291</v>
      </c>
      <c r="Z145" s="212"/>
      <c r="AA145" s="212"/>
      <c r="AB145" s="212"/>
      <c r="AC145" s="212"/>
      <c r="AD145" s="212"/>
      <c r="AE145" s="212"/>
      <c r="AF145" s="212"/>
      <c r="AG145" s="212" t="s">
        <v>354</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48"/>
      <c r="D146" s="242"/>
      <c r="E146" s="242"/>
      <c r="F146" s="242"/>
      <c r="G146" s="24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39</v>
      </c>
      <c r="B147" s="235" t="s">
        <v>2179</v>
      </c>
      <c r="C147" s="247" t="s">
        <v>2180</v>
      </c>
      <c r="D147" s="236" t="s">
        <v>287</v>
      </c>
      <c r="E147" s="237">
        <v>2</v>
      </c>
      <c r="F147" s="238"/>
      <c r="G147" s="239">
        <f>ROUND(E147*F147,2)</f>
        <v>0</v>
      </c>
      <c r="H147" s="238"/>
      <c r="I147" s="239">
        <f>ROUND(E147*H147,2)</f>
        <v>0</v>
      </c>
      <c r="J147" s="238"/>
      <c r="K147" s="239">
        <f>ROUND(E147*J147,2)</f>
        <v>0</v>
      </c>
      <c r="L147" s="239">
        <v>21</v>
      </c>
      <c r="M147" s="239">
        <f>G147*(1+L147/100)</f>
        <v>0</v>
      </c>
      <c r="N147" s="237">
        <v>0</v>
      </c>
      <c r="O147" s="237">
        <f>ROUND(E147*N147,2)</f>
        <v>0</v>
      </c>
      <c r="P147" s="237">
        <v>0</v>
      </c>
      <c r="Q147" s="237">
        <f>ROUND(E147*P147,2)</f>
        <v>0</v>
      </c>
      <c r="R147" s="239"/>
      <c r="S147" s="239" t="s">
        <v>288</v>
      </c>
      <c r="T147" s="240" t="s">
        <v>289</v>
      </c>
      <c r="U147" s="222">
        <v>0.33</v>
      </c>
      <c r="V147" s="222">
        <f>ROUND(E147*U147,2)</f>
        <v>0.66</v>
      </c>
      <c r="W147" s="222"/>
      <c r="X147" s="222" t="s">
        <v>290</v>
      </c>
      <c r="Y147" s="222" t="s">
        <v>291</v>
      </c>
      <c r="Z147" s="212"/>
      <c r="AA147" s="212"/>
      <c r="AB147" s="212"/>
      <c r="AC147" s="212"/>
      <c r="AD147" s="212"/>
      <c r="AE147" s="212"/>
      <c r="AF147" s="212"/>
      <c r="AG147" s="212" t="s">
        <v>354</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9" t="s">
        <v>2134</v>
      </c>
      <c r="D148" s="243"/>
      <c r="E148" s="243"/>
      <c r="F148" s="243"/>
      <c r="G148" s="243"/>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65" t="s">
        <v>2181</v>
      </c>
      <c r="D149" s="257"/>
      <c r="E149" s="258">
        <v>2</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358</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0"/>
      <c r="D150" s="241"/>
      <c r="E150" s="241"/>
      <c r="F150" s="241"/>
      <c r="G150" s="241"/>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293</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0.399999999999999" outlineLevel="1" x14ac:dyDescent="0.25">
      <c r="A151" s="234">
        <v>40</v>
      </c>
      <c r="B151" s="235" t="s">
        <v>2182</v>
      </c>
      <c r="C151" s="247" t="s">
        <v>2183</v>
      </c>
      <c r="D151" s="236" t="s">
        <v>287</v>
      </c>
      <c r="E151" s="237">
        <v>6</v>
      </c>
      <c r="F151" s="238"/>
      <c r="G151" s="239">
        <f>ROUND(E151*F151,2)</f>
        <v>0</v>
      </c>
      <c r="H151" s="238"/>
      <c r="I151" s="239">
        <f>ROUND(E151*H151,2)</f>
        <v>0</v>
      </c>
      <c r="J151" s="238"/>
      <c r="K151" s="239">
        <f>ROUND(E151*J151,2)</f>
        <v>0</v>
      </c>
      <c r="L151" s="239">
        <v>21</v>
      </c>
      <c r="M151" s="239">
        <f>G151*(1+L151/100)</f>
        <v>0</v>
      </c>
      <c r="N151" s="237">
        <v>2.9999999999999997E-4</v>
      </c>
      <c r="O151" s="237">
        <f>ROUND(E151*N151,2)</f>
        <v>0</v>
      </c>
      <c r="P151" s="237">
        <v>0</v>
      </c>
      <c r="Q151" s="237">
        <f>ROUND(E151*P151,2)</f>
        <v>0</v>
      </c>
      <c r="R151" s="239" t="s">
        <v>881</v>
      </c>
      <c r="S151" s="239" t="s">
        <v>305</v>
      </c>
      <c r="T151" s="240" t="s">
        <v>289</v>
      </c>
      <c r="U151" s="222">
        <v>0</v>
      </c>
      <c r="V151" s="222">
        <f>ROUND(E151*U151,2)</f>
        <v>0</v>
      </c>
      <c r="W151" s="222"/>
      <c r="X151" s="222" t="s">
        <v>882</v>
      </c>
      <c r="Y151" s="222" t="s">
        <v>291</v>
      </c>
      <c r="Z151" s="212"/>
      <c r="AA151" s="212"/>
      <c r="AB151" s="212"/>
      <c r="AC151" s="212"/>
      <c r="AD151" s="212"/>
      <c r="AE151" s="212"/>
      <c r="AF151" s="212"/>
      <c r="AG151" s="212" t="s">
        <v>883</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8"/>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293</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34">
        <v>41</v>
      </c>
      <c r="B153" s="235" t="s">
        <v>2184</v>
      </c>
      <c r="C153" s="247" t="s">
        <v>2185</v>
      </c>
      <c r="D153" s="236" t="s">
        <v>386</v>
      </c>
      <c r="E153" s="237">
        <v>4</v>
      </c>
      <c r="F153" s="238"/>
      <c r="G153" s="239">
        <f>ROUND(E153*F153,2)</f>
        <v>0</v>
      </c>
      <c r="H153" s="238"/>
      <c r="I153" s="239">
        <f>ROUND(E153*H153,2)</f>
        <v>0</v>
      </c>
      <c r="J153" s="238"/>
      <c r="K153" s="239">
        <f>ROUND(E153*J153,2)</f>
        <v>0</v>
      </c>
      <c r="L153" s="239">
        <v>21</v>
      </c>
      <c r="M153" s="239">
        <f>G153*(1+L153/100)</f>
        <v>0</v>
      </c>
      <c r="N153" s="237">
        <v>3.2000000000000003E-4</v>
      </c>
      <c r="O153" s="237">
        <f>ROUND(E153*N153,2)</f>
        <v>0</v>
      </c>
      <c r="P153" s="237">
        <v>0</v>
      </c>
      <c r="Q153" s="237">
        <f>ROUND(E153*P153,2)</f>
        <v>0</v>
      </c>
      <c r="R153" s="239" t="s">
        <v>881</v>
      </c>
      <c r="S153" s="239" t="s">
        <v>305</v>
      </c>
      <c r="T153" s="240" t="s">
        <v>289</v>
      </c>
      <c r="U153" s="222">
        <v>0</v>
      </c>
      <c r="V153" s="222">
        <f>ROUND(E153*U153,2)</f>
        <v>0</v>
      </c>
      <c r="W153" s="222"/>
      <c r="X153" s="222" t="s">
        <v>882</v>
      </c>
      <c r="Y153" s="222" t="s">
        <v>291</v>
      </c>
      <c r="Z153" s="212"/>
      <c r="AA153" s="212"/>
      <c r="AB153" s="212"/>
      <c r="AC153" s="212"/>
      <c r="AD153" s="212"/>
      <c r="AE153" s="212"/>
      <c r="AF153" s="212"/>
      <c r="AG153" s="212" t="s">
        <v>883</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8"/>
      <c r="D154" s="242"/>
      <c r="E154" s="242"/>
      <c r="F154" s="242"/>
      <c r="G154" s="24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4">
        <v>42</v>
      </c>
      <c r="B155" s="235" t="s">
        <v>2186</v>
      </c>
      <c r="C155" s="247" t="s">
        <v>2187</v>
      </c>
      <c r="D155" s="236" t="s">
        <v>1939</v>
      </c>
      <c r="E155" s="237">
        <v>6</v>
      </c>
      <c r="F155" s="238"/>
      <c r="G155" s="239">
        <f>ROUND(E155*F155,2)</f>
        <v>0</v>
      </c>
      <c r="H155" s="238"/>
      <c r="I155" s="239">
        <f>ROUND(E155*H155,2)</f>
        <v>0</v>
      </c>
      <c r="J155" s="238"/>
      <c r="K155" s="239">
        <f>ROUND(E155*J155,2)</f>
        <v>0</v>
      </c>
      <c r="L155" s="239">
        <v>21</v>
      </c>
      <c r="M155" s="239">
        <f>G155*(1+L155/100)</f>
        <v>0</v>
      </c>
      <c r="N155" s="237">
        <v>2.9999999999999997E-4</v>
      </c>
      <c r="O155" s="237">
        <f>ROUND(E155*N155,2)</f>
        <v>0</v>
      </c>
      <c r="P155" s="237">
        <v>0</v>
      </c>
      <c r="Q155" s="237">
        <f>ROUND(E155*P155,2)</f>
        <v>0</v>
      </c>
      <c r="R155" s="239"/>
      <c r="S155" s="239" t="s">
        <v>288</v>
      </c>
      <c r="T155" s="240" t="s">
        <v>289</v>
      </c>
      <c r="U155" s="222">
        <v>0.22</v>
      </c>
      <c r="V155" s="222">
        <f>ROUND(E155*U155,2)</f>
        <v>1.32</v>
      </c>
      <c r="W155" s="222"/>
      <c r="X155" s="222" t="s">
        <v>882</v>
      </c>
      <c r="Y155" s="222" t="s">
        <v>291</v>
      </c>
      <c r="Z155" s="212"/>
      <c r="AA155" s="212"/>
      <c r="AB155" s="212"/>
      <c r="AC155" s="212"/>
      <c r="AD155" s="212"/>
      <c r="AE155" s="212"/>
      <c r="AF155" s="212"/>
      <c r="AG155" s="212" t="s">
        <v>883</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48"/>
      <c r="D156" s="242"/>
      <c r="E156" s="242"/>
      <c r="F156" s="242"/>
      <c r="G156" s="24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293</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34">
        <v>43</v>
      </c>
      <c r="B157" s="235" t="s">
        <v>2188</v>
      </c>
      <c r="C157" s="247" t="s">
        <v>2189</v>
      </c>
      <c r="D157" s="236" t="s">
        <v>1939</v>
      </c>
      <c r="E157" s="237">
        <v>6</v>
      </c>
      <c r="F157" s="238"/>
      <c r="G157" s="239">
        <f>ROUND(E157*F157,2)</f>
        <v>0</v>
      </c>
      <c r="H157" s="238"/>
      <c r="I157" s="239">
        <f>ROUND(E157*H157,2)</f>
        <v>0</v>
      </c>
      <c r="J157" s="238"/>
      <c r="K157" s="239">
        <f>ROUND(E157*J157,2)</f>
        <v>0</v>
      </c>
      <c r="L157" s="239">
        <v>21</v>
      </c>
      <c r="M157" s="239">
        <f>G157*(1+L157/100)</f>
        <v>0</v>
      </c>
      <c r="N157" s="237">
        <v>2.9999999999999997E-4</v>
      </c>
      <c r="O157" s="237">
        <f>ROUND(E157*N157,2)</f>
        <v>0</v>
      </c>
      <c r="P157" s="237">
        <v>0</v>
      </c>
      <c r="Q157" s="237">
        <f>ROUND(E157*P157,2)</f>
        <v>0</v>
      </c>
      <c r="R157" s="239"/>
      <c r="S157" s="239" t="s">
        <v>288</v>
      </c>
      <c r="T157" s="240" t="s">
        <v>289</v>
      </c>
      <c r="U157" s="222">
        <v>0.22</v>
      </c>
      <c r="V157" s="222">
        <f>ROUND(E157*U157,2)</f>
        <v>1.32</v>
      </c>
      <c r="W157" s="222"/>
      <c r="X157" s="222" t="s">
        <v>882</v>
      </c>
      <c r="Y157" s="222" t="s">
        <v>291</v>
      </c>
      <c r="Z157" s="212"/>
      <c r="AA157" s="212"/>
      <c r="AB157" s="212"/>
      <c r="AC157" s="212"/>
      <c r="AD157" s="212"/>
      <c r="AE157" s="212"/>
      <c r="AF157" s="212"/>
      <c r="AG157" s="212" t="s">
        <v>883</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48"/>
      <c r="D158" s="242"/>
      <c r="E158" s="242"/>
      <c r="F158" s="242"/>
      <c r="G158" s="24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293</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34">
        <v>44</v>
      </c>
      <c r="B159" s="235" t="s">
        <v>2190</v>
      </c>
      <c r="C159" s="247" t="s">
        <v>2191</v>
      </c>
      <c r="D159" s="236" t="s">
        <v>1791</v>
      </c>
      <c r="E159" s="237">
        <v>1</v>
      </c>
      <c r="F159" s="238"/>
      <c r="G159" s="239">
        <f>ROUND(E159*F159,2)</f>
        <v>0</v>
      </c>
      <c r="H159" s="238"/>
      <c r="I159" s="239">
        <f>ROUND(E159*H159,2)</f>
        <v>0</v>
      </c>
      <c r="J159" s="238"/>
      <c r="K159" s="239">
        <f>ROUND(E159*J159,2)</f>
        <v>0</v>
      </c>
      <c r="L159" s="239">
        <v>21</v>
      </c>
      <c r="M159" s="239">
        <f>G159*(1+L159/100)</f>
        <v>0</v>
      </c>
      <c r="N159" s="237">
        <v>3.2000000000000003E-4</v>
      </c>
      <c r="O159" s="237">
        <f>ROUND(E159*N159,2)</f>
        <v>0</v>
      </c>
      <c r="P159" s="237">
        <v>0</v>
      </c>
      <c r="Q159" s="237">
        <f>ROUND(E159*P159,2)</f>
        <v>0</v>
      </c>
      <c r="R159" s="239"/>
      <c r="S159" s="239" t="s">
        <v>288</v>
      </c>
      <c r="T159" s="240" t="s">
        <v>289</v>
      </c>
      <c r="U159" s="222">
        <v>0</v>
      </c>
      <c r="V159" s="222">
        <f>ROUND(E159*U159,2)</f>
        <v>0</v>
      </c>
      <c r="W159" s="222"/>
      <c r="X159" s="222" t="s">
        <v>882</v>
      </c>
      <c r="Y159" s="222" t="s">
        <v>291</v>
      </c>
      <c r="Z159" s="212"/>
      <c r="AA159" s="212"/>
      <c r="AB159" s="212"/>
      <c r="AC159" s="212"/>
      <c r="AD159" s="212"/>
      <c r="AE159" s="212"/>
      <c r="AF159" s="212"/>
      <c r="AG159" s="212" t="s">
        <v>883</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48"/>
      <c r="D160" s="242"/>
      <c r="E160" s="242"/>
      <c r="F160" s="242"/>
      <c r="G160" s="24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34">
        <v>45</v>
      </c>
      <c r="B161" s="235" t="s">
        <v>2192</v>
      </c>
      <c r="C161" s="247" t="s">
        <v>2193</v>
      </c>
      <c r="D161" s="236" t="s">
        <v>287</v>
      </c>
      <c r="E161" s="237">
        <v>1</v>
      </c>
      <c r="F161" s="238"/>
      <c r="G161" s="239">
        <f>ROUND(E161*F161,2)</f>
        <v>0</v>
      </c>
      <c r="H161" s="238"/>
      <c r="I161" s="239">
        <f>ROUND(E161*H161,2)</f>
        <v>0</v>
      </c>
      <c r="J161" s="238"/>
      <c r="K161" s="239">
        <f>ROUND(E161*J161,2)</f>
        <v>0</v>
      </c>
      <c r="L161" s="239">
        <v>21</v>
      </c>
      <c r="M161" s="239">
        <f>G161*(1+L161/100)</f>
        <v>0</v>
      </c>
      <c r="N161" s="237">
        <v>6.4999999999999997E-3</v>
      </c>
      <c r="O161" s="237">
        <f>ROUND(E161*N161,2)</f>
        <v>0.01</v>
      </c>
      <c r="P161" s="237">
        <v>0</v>
      </c>
      <c r="Q161" s="237">
        <f>ROUND(E161*P161,2)</f>
        <v>0</v>
      </c>
      <c r="R161" s="239"/>
      <c r="S161" s="239" t="s">
        <v>288</v>
      </c>
      <c r="T161" s="240" t="s">
        <v>289</v>
      </c>
      <c r="U161" s="222">
        <v>0</v>
      </c>
      <c r="V161" s="222">
        <f>ROUND(E161*U161,2)</f>
        <v>0</v>
      </c>
      <c r="W161" s="222"/>
      <c r="X161" s="222" t="s">
        <v>882</v>
      </c>
      <c r="Y161" s="222" t="s">
        <v>291</v>
      </c>
      <c r="Z161" s="212"/>
      <c r="AA161" s="212"/>
      <c r="AB161" s="212"/>
      <c r="AC161" s="212"/>
      <c r="AD161" s="212"/>
      <c r="AE161" s="212"/>
      <c r="AF161" s="212"/>
      <c r="AG161" s="212" t="s">
        <v>883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48"/>
      <c r="D162" s="242"/>
      <c r="E162" s="242"/>
      <c r="F162" s="242"/>
      <c r="G162" s="24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293</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34">
        <v>46</v>
      </c>
      <c r="B163" s="235" t="s">
        <v>2194</v>
      </c>
      <c r="C163" s="247" t="s">
        <v>2195</v>
      </c>
      <c r="D163" s="236" t="s">
        <v>1791</v>
      </c>
      <c r="E163" s="237">
        <v>1</v>
      </c>
      <c r="F163" s="238"/>
      <c r="G163" s="239">
        <f>ROUND(E163*F163,2)</f>
        <v>0</v>
      </c>
      <c r="H163" s="238"/>
      <c r="I163" s="239">
        <f>ROUND(E163*H163,2)</f>
        <v>0</v>
      </c>
      <c r="J163" s="238"/>
      <c r="K163" s="239">
        <f>ROUND(E163*J163,2)</f>
        <v>0</v>
      </c>
      <c r="L163" s="239">
        <v>21</v>
      </c>
      <c r="M163" s="239">
        <f>G163*(1+L163/100)</f>
        <v>0</v>
      </c>
      <c r="N163" s="237">
        <v>0</v>
      </c>
      <c r="O163" s="237">
        <f>ROUND(E163*N163,2)</f>
        <v>0</v>
      </c>
      <c r="P163" s="237">
        <v>0</v>
      </c>
      <c r="Q163" s="237">
        <f>ROUND(E163*P163,2)</f>
        <v>0</v>
      </c>
      <c r="R163" s="239"/>
      <c r="S163" s="239" t="s">
        <v>288</v>
      </c>
      <c r="T163" s="240" t="s">
        <v>289</v>
      </c>
      <c r="U163" s="222">
        <v>0</v>
      </c>
      <c r="V163" s="222">
        <f>ROUND(E163*U163,2)</f>
        <v>0</v>
      </c>
      <c r="W163" s="222"/>
      <c r="X163" s="222" t="s">
        <v>290</v>
      </c>
      <c r="Y163" s="222" t="s">
        <v>291</v>
      </c>
      <c r="Z163" s="212"/>
      <c r="AA163" s="212"/>
      <c r="AB163" s="212"/>
      <c r="AC163" s="212"/>
      <c r="AD163" s="212"/>
      <c r="AE163" s="212"/>
      <c r="AF163" s="212"/>
      <c r="AG163" s="212" t="s">
        <v>354</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48"/>
      <c r="D164" s="242"/>
      <c r="E164" s="242"/>
      <c r="F164" s="242"/>
      <c r="G164" s="24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293</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34">
        <v>47</v>
      </c>
      <c r="B165" s="235" t="s">
        <v>2136</v>
      </c>
      <c r="C165" s="247" t="s">
        <v>2137</v>
      </c>
      <c r="D165" s="236" t="s">
        <v>647</v>
      </c>
      <c r="E165" s="237">
        <v>4.7100000000000003E-2</v>
      </c>
      <c r="F165" s="238"/>
      <c r="G165" s="239">
        <f>ROUND(E165*F165,2)</f>
        <v>0</v>
      </c>
      <c r="H165" s="238"/>
      <c r="I165" s="239">
        <f>ROUND(E165*H165,2)</f>
        <v>0</v>
      </c>
      <c r="J165" s="238"/>
      <c r="K165" s="239">
        <f>ROUND(E165*J165,2)</f>
        <v>0</v>
      </c>
      <c r="L165" s="239">
        <v>21</v>
      </c>
      <c r="M165" s="239">
        <f>G165*(1+L165/100)</f>
        <v>0</v>
      </c>
      <c r="N165" s="237">
        <v>0</v>
      </c>
      <c r="O165" s="237">
        <f>ROUND(E165*N165,2)</f>
        <v>0</v>
      </c>
      <c r="P165" s="237">
        <v>0</v>
      </c>
      <c r="Q165" s="237">
        <f>ROUND(E165*P165,2)</f>
        <v>0</v>
      </c>
      <c r="R165" s="239"/>
      <c r="S165" s="239" t="s">
        <v>288</v>
      </c>
      <c r="T165" s="240" t="s">
        <v>289</v>
      </c>
      <c r="U165" s="222">
        <v>3.7410000000000001</v>
      </c>
      <c r="V165" s="222">
        <f>ROUND(E165*U165,2)</f>
        <v>0.18</v>
      </c>
      <c r="W165" s="222"/>
      <c r="X165" s="222" t="s">
        <v>290</v>
      </c>
      <c r="Y165" s="222" t="s">
        <v>291</v>
      </c>
      <c r="Z165" s="212"/>
      <c r="AA165" s="212"/>
      <c r="AB165" s="212"/>
      <c r="AC165" s="212"/>
      <c r="AD165" s="212"/>
      <c r="AE165" s="212"/>
      <c r="AF165" s="212"/>
      <c r="AG165" s="212" t="s">
        <v>1680</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48"/>
      <c r="D166" s="242"/>
      <c r="E166" s="242"/>
      <c r="F166" s="242"/>
      <c r="G166" s="24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x14ac:dyDescent="0.25">
      <c r="A167" s="227" t="s">
        <v>283</v>
      </c>
      <c r="B167" s="228" t="s">
        <v>221</v>
      </c>
      <c r="C167" s="246" t="s">
        <v>222</v>
      </c>
      <c r="D167" s="229"/>
      <c r="E167" s="230"/>
      <c r="F167" s="231"/>
      <c r="G167" s="231">
        <f>SUMIF(AG168:AG293,"&lt;&gt;NOR",G168:G293)</f>
        <v>0</v>
      </c>
      <c r="H167" s="231"/>
      <c r="I167" s="231">
        <f>SUM(I168:I293)</f>
        <v>0</v>
      </c>
      <c r="J167" s="231"/>
      <c r="K167" s="231">
        <f>SUM(K168:K293)</f>
        <v>0</v>
      </c>
      <c r="L167" s="231"/>
      <c r="M167" s="231">
        <f>SUM(M168:M293)</f>
        <v>0</v>
      </c>
      <c r="N167" s="230"/>
      <c r="O167" s="230">
        <f>SUM(O168:O293)</f>
        <v>0.16</v>
      </c>
      <c r="P167" s="230"/>
      <c r="Q167" s="230">
        <f>SUM(Q168:Q293)</f>
        <v>0</v>
      </c>
      <c r="R167" s="231"/>
      <c r="S167" s="231"/>
      <c r="T167" s="232"/>
      <c r="U167" s="226"/>
      <c r="V167" s="226">
        <f>SUM(V168:V293)</f>
        <v>28.470000000000002</v>
      </c>
      <c r="W167" s="226"/>
      <c r="X167" s="226"/>
      <c r="Y167" s="226"/>
      <c r="AG167" t="s">
        <v>284</v>
      </c>
    </row>
    <row r="168" spans="1:60" outlineLevel="1" x14ac:dyDescent="0.25">
      <c r="A168" s="234">
        <v>48</v>
      </c>
      <c r="B168" s="235" t="s">
        <v>2138</v>
      </c>
      <c r="C168" s="247" t="s">
        <v>2139</v>
      </c>
      <c r="D168" s="236" t="s">
        <v>386</v>
      </c>
      <c r="E168" s="237">
        <v>7</v>
      </c>
      <c r="F168" s="238"/>
      <c r="G168" s="239">
        <f>ROUND(E168*F168,2)</f>
        <v>0</v>
      </c>
      <c r="H168" s="238"/>
      <c r="I168" s="239">
        <f>ROUND(E168*H168,2)</f>
        <v>0</v>
      </c>
      <c r="J168" s="238"/>
      <c r="K168" s="239">
        <f>ROUND(E168*J168,2)</f>
        <v>0</v>
      </c>
      <c r="L168" s="239">
        <v>21</v>
      </c>
      <c r="M168" s="239">
        <f>G168*(1+L168/100)</f>
        <v>0</v>
      </c>
      <c r="N168" s="237">
        <v>2.2300000000000002E-3</v>
      </c>
      <c r="O168" s="237">
        <f>ROUND(E168*N168,2)</f>
        <v>0.02</v>
      </c>
      <c r="P168" s="237">
        <v>0</v>
      </c>
      <c r="Q168" s="237">
        <f>ROUND(E168*P168,2)</f>
        <v>0</v>
      </c>
      <c r="R168" s="239"/>
      <c r="S168" s="239" t="s">
        <v>288</v>
      </c>
      <c r="T168" s="240" t="s">
        <v>289</v>
      </c>
      <c r="U168" s="222">
        <v>0.39</v>
      </c>
      <c r="V168" s="222">
        <f>ROUND(E168*U168,2)</f>
        <v>2.73</v>
      </c>
      <c r="W168" s="222"/>
      <c r="X168" s="222" t="s">
        <v>290</v>
      </c>
      <c r="Y168" s="222" t="s">
        <v>291</v>
      </c>
      <c r="Z168" s="212"/>
      <c r="AA168" s="212"/>
      <c r="AB168" s="212"/>
      <c r="AC168" s="212"/>
      <c r="AD168" s="212"/>
      <c r="AE168" s="212"/>
      <c r="AF168" s="212"/>
      <c r="AG168" s="212" t="s">
        <v>354</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49" t="s">
        <v>2140</v>
      </c>
      <c r="D169" s="243"/>
      <c r="E169" s="243"/>
      <c r="F169" s="243"/>
      <c r="G169" s="243"/>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301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44" t="str">
        <f>C169</f>
        <v>Bez tvarovek, distribučních a technologických elemntů. Bez ukotvení, lešení a nákladů na zvedací mechanizmy.</v>
      </c>
      <c r="BB169" s="212"/>
      <c r="BC169" s="212"/>
      <c r="BD169" s="212"/>
      <c r="BE169" s="212"/>
      <c r="BF169" s="212"/>
      <c r="BG169" s="212"/>
      <c r="BH169" s="212"/>
    </row>
    <row r="170" spans="1:60" outlineLevel="3" x14ac:dyDescent="0.25">
      <c r="A170" s="219"/>
      <c r="B170" s="220"/>
      <c r="C170" s="252" t="s">
        <v>2141</v>
      </c>
      <c r="D170" s="245"/>
      <c r="E170" s="245"/>
      <c r="F170" s="245"/>
      <c r="G170" s="245"/>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301</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65" t="s">
        <v>2196</v>
      </c>
      <c r="D171" s="257"/>
      <c r="E171" s="258">
        <v>7</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358</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50"/>
      <c r="D172" s="241"/>
      <c r="E172" s="241"/>
      <c r="F172" s="241"/>
      <c r="G172" s="241"/>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4">
        <v>49</v>
      </c>
      <c r="B173" s="235" t="s">
        <v>2197</v>
      </c>
      <c r="C173" s="247" t="s">
        <v>2198</v>
      </c>
      <c r="D173" s="236" t="s">
        <v>386</v>
      </c>
      <c r="E173" s="237">
        <v>3</v>
      </c>
      <c r="F173" s="238"/>
      <c r="G173" s="239">
        <f>ROUND(E173*F173,2)</f>
        <v>0</v>
      </c>
      <c r="H173" s="238"/>
      <c r="I173" s="239">
        <f>ROUND(E173*H173,2)</f>
        <v>0</v>
      </c>
      <c r="J173" s="238"/>
      <c r="K173" s="239">
        <f>ROUND(E173*J173,2)</f>
        <v>0</v>
      </c>
      <c r="L173" s="239">
        <v>21</v>
      </c>
      <c r="M173" s="239">
        <f>G173*(1+L173/100)</f>
        <v>0</v>
      </c>
      <c r="N173" s="237">
        <v>2.8600000000000001E-3</v>
      </c>
      <c r="O173" s="237">
        <f>ROUND(E173*N173,2)</f>
        <v>0.01</v>
      </c>
      <c r="P173" s="237">
        <v>0</v>
      </c>
      <c r="Q173" s="237">
        <f>ROUND(E173*P173,2)</f>
        <v>0</v>
      </c>
      <c r="R173" s="239"/>
      <c r="S173" s="239" t="s">
        <v>288</v>
      </c>
      <c r="T173" s="240" t="s">
        <v>289</v>
      </c>
      <c r="U173" s="222">
        <v>0.39</v>
      </c>
      <c r="V173" s="222">
        <f>ROUND(E173*U173,2)</f>
        <v>1.17</v>
      </c>
      <c r="W173" s="222"/>
      <c r="X173" s="222" t="s">
        <v>290</v>
      </c>
      <c r="Y173" s="222" t="s">
        <v>291</v>
      </c>
      <c r="Z173" s="212"/>
      <c r="AA173" s="212"/>
      <c r="AB173" s="212"/>
      <c r="AC173" s="212"/>
      <c r="AD173" s="212"/>
      <c r="AE173" s="212"/>
      <c r="AF173" s="212"/>
      <c r="AG173" s="212" t="s">
        <v>354</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49" t="s">
        <v>2140</v>
      </c>
      <c r="D174" s="243"/>
      <c r="E174" s="243"/>
      <c r="F174" s="243"/>
      <c r="G174" s="243"/>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301</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44" t="str">
        <f>C174</f>
        <v>Bez tvarovek, distribučních a technologických elemntů. Bez ukotvení, lešení a nákladů na zvedací mechanizmy.</v>
      </c>
      <c r="BB174" s="212"/>
      <c r="BC174" s="212"/>
      <c r="BD174" s="212"/>
      <c r="BE174" s="212"/>
      <c r="BF174" s="212"/>
      <c r="BG174" s="212"/>
      <c r="BH174" s="212"/>
    </row>
    <row r="175" spans="1:60" outlineLevel="3" x14ac:dyDescent="0.25">
      <c r="A175" s="219"/>
      <c r="B175" s="220"/>
      <c r="C175" s="252" t="s">
        <v>2141</v>
      </c>
      <c r="D175" s="245"/>
      <c r="E175" s="245"/>
      <c r="F175" s="245"/>
      <c r="G175" s="245"/>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301</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2199</v>
      </c>
      <c r="D176" s="257"/>
      <c r="E176" s="258">
        <v>3</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358</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c r="D177" s="241"/>
      <c r="E177" s="241"/>
      <c r="F177" s="241"/>
      <c r="G177" s="241"/>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293</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4">
        <v>50</v>
      </c>
      <c r="B178" s="235" t="s">
        <v>2200</v>
      </c>
      <c r="C178" s="247" t="s">
        <v>2201</v>
      </c>
      <c r="D178" s="236" t="s">
        <v>386</v>
      </c>
      <c r="E178" s="237">
        <v>8</v>
      </c>
      <c r="F178" s="238"/>
      <c r="G178" s="239">
        <f>ROUND(E178*F178,2)</f>
        <v>0</v>
      </c>
      <c r="H178" s="238"/>
      <c r="I178" s="239">
        <f>ROUND(E178*H178,2)</f>
        <v>0</v>
      </c>
      <c r="J178" s="238"/>
      <c r="K178" s="239">
        <f>ROUND(E178*J178,2)</f>
        <v>0</v>
      </c>
      <c r="L178" s="239">
        <v>21</v>
      </c>
      <c r="M178" s="239">
        <f>G178*(1+L178/100)</f>
        <v>0</v>
      </c>
      <c r="N178" s="237">
        <v>3.5000000000000001E-3</v>
      </c>
      <c r="O178" s="237">
        <f>ROUND(E178*N178,2)</f>
        <v>0.03</v>
      </c>
      <c r="P178" s="237">
        <v>0</v>
      </c>
      <c r="Q178" s="237">
        <f>ROUND(E178*P178,2)</f>
        <v>0</v>
      </c>
      <c r="R178" s="239"/>
      <c r="S178" s="239" t="s">
        <v>288</v>
      </c>
      <c r="T178" s="240" t="s">
        <v>289</v>
      </c>
      <c r="U178" s="222">
        <v>0.45</v>
      </c>
      <c r="V178" s="222">
        <f>ROUND(E178*U178,2)</f>
        <v>3.6</v>
      </c>
      <c r="W178" s="222"/>
      <c r="X178" s="222" t="s">
        <v>290</v>
      </c>
      <c r="Y178" s="222" t="s">
        <v>291</v>
      </c>
      <c r="Z178" s="212"/>
      <c r="AA178" s="212"/>
      <c r="AB178" s="212"/>
      <c r="AC178" s="212"/>
      <c r="AD178" s="212"/>
      <c r="AE178" s="212"/>
      <c r="AF178" s="212"/>
      <c r="AG178" s="212" t="s">
        <v>354</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49" t="s">
        <v>2140</v>
      </c>
      <c r="D179" s="243"/>
      <c r="E179" s="243"/>
      <c r="F179" s="243"/>
      <c r="G179" s="243"/>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301</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44" t="str">
        <f>C179</f>
        <v>Bez tvarovek, distribučních a technologických elemntů. Bez ukotvení, lešení a nákladů na zvedací mechanizmy.</v>
      </c>
      <c r="BB179" s="212"/>
      <c r="BC179" s="212"/>
      <c r="BD179" s="212"/>
      <c r="BE179" s="212"/>
      <c r="BF179" s="212"/>
      <c r="BG179" s="212"/>
      <c r="BH179" s="212"/>
    </row>
    <row r="180" spans="1:60" outlineLevel="3" x14ac:dyDescent="0.25">
      <c r="A180" s="219"/>
      <c r="B180" s="220"/>
      <c r="C180" s="252" t="s">
        <v>2141</v>
      </c>
      <c r="D180" s="245"/>
      <c r="E180" s="245"/>
      <c r="F180" s="245"/>
      <c r="G180" s="245"/>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301</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0"/>
      <c r="D181" s="241"/>
      <c r="E181" s="241"/>
      <c r="F181" s="241"/>
      <c r="G181" s="241"/>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293</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34">
        <v>51</v>
      </c>
      <c r="B182" s="235" t="s">
        <v>2202</v>
      </c>
      <c r="C182" s="247" t="s">
        <v>2203</v>
      </c>
      <c r="D182" s="236" t="s">
        <v>287</v>
      </c>
      <c r="E182" s="237">
        <v>3</v>
      </c>
      <c r="F182" s="238"/>
      <c r="G182" s="239">
        <f>ROUND(E182*F182,2)</f>
        <v>0</v>
      </c>
      <c r="H182" s="238"/>
      <c r="I182" s="239">
        <f>ROUND(E182*H182,2)</f>
        <v>0</v>
      </c>
      <c r="J182" s="238"/>
      <c r="K182" s="239">
        <f>ROUND(E182*J182,2)</f>
        <v>0</v>
      </c>
      <c r="L182" s="239">
        <v>21</v>
      </c>
      <c r="M182" s="239">
        <f>G182*(1+L182/100)</f>
        <v>0</v>
      </c>
      <c r="N182" s="237">
        <v>5.0000000000000001E-4</v>
      </c>
      <c r="O182" s="237">
        <f>ROUND(E182*N182,2)</f>
        <v>0</v>
      </c>
      <c r="P182" s="237">
        <v>0</v>
      </c>
      <c r="Q182" s="237">
        <f>ROUND(E182*P182,2)</f>
        <v>0</v>
      </c>
      <c r="R182" s="239"/>
      <c r="S182" s="239" t="s">
        <v>288</v>
      </c>
      <c r="T182" s="240" t="s">
        <v>289</v>
      </c>
      <c r="U182" s="222">
        <v>0</v>
      </c>
      <c r="V182" s="222">
        <f>ROUND(E182*U182,2)</f>
        <v>0</v>
      </c>
      <c r="W182" s="222"/>
      <c r="X182" s="222" t="s">
        <v>882</v>
      </c>
      <c r="Y182" s="222" t="s">
        <v>291</v>
      </c>
      <c r="Z182" s="212"/>
      <c r="AA182" s="212"/>
      <c r="AB182" s="212"/>
      <c r="AC182" s="212"/>
      <c r="AD182" s="212"/>
      <c r="AE182" s="212"/>
      <c r="AF182" s="212"/>
      <c r="AG182" s="212" t="s">
        <v>883</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48"/>
      <c r="D183" s="242"/>
      <c r="E183" s="242"/>
      <c r="F183" s="242"/>
      <c r="G183" s="24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293</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4">
        <v>52</v>
      </c>
      <c r="B184" s="235" t="s">
        <v>2204</v>
      </c>
      <c r="C184" s="247" t="s">
        <v>2205</v>
      </c>
      <c r="D184" s="236" t="s">
        <v>287</v>
      </c>
      <c r="E184" s="237">
        <v>2</v>
      </c>
      <c r="F184" s="238"/>
      <c r="G184" s="239">
        <f>ROUND(E184*F184,2)</f>
        <v>0</v>
      </c>
      <c r="H184" s="238"/>
      <c r="I184" s="239">
        <f>ROUND(E184*H184,2)</f>
        <v>0</v>
      </c>
      <c r="J184" s="238"/>
      <c r="K184" s="239">
        <f>ROUND(E184*J184,2)</f>
        <v>0</v>
      </c>
      <c r="L184" s="239">
        <v>21</v>
      </c>
      <c r="M184" s="239">
        <f>G184*(1+L184/100)</f>
        <v>0</v>
      </c>
      <c r="N184" s="237">
        <v>6.9999999999999999E-4</v>
      </c>
      <c r="O184" s="237">
        <f>ROUND(E184*N184,2)</f>
        <v>0</v>
      </c>
      <c r="P184" s="237">
        <v>0</v>
      </c>
      <c r="Q184" s="237">
        <f>ROUND(E184*P184,2)</f>
        <v>0</v>
      </c>
      <c r="R184" s="239"/>
      <c r="S184" s="239" t="s">
        <v>288</v>
      </c>
      <c r="T184" s="240" t="s">
        <v>289</v>
      </c>
      <c r="U184" s="222">
        <v>0</v>
      </c>
      <c r="V184" s="222">
        <f>ROUND(E184*U184,2)</f>
        <v>0</v>
      </c>
      <c r="W184" s="222"/>
      <c r="X184" s="222" t="s">
        <v>882</v>
      </c>
      <c r="Y184" s="222" t="s">
        <v>291</v>
      </c>
      <c r="Z184" s="212"/>
      <c r="AA184" s="212"/>
      <c r="AB184" s="212"/>
      <c r="AC184" s="212"/>
      <c r="AD184" s="212"/>
      <c r="AE184" s="212"/>
      <c r="AF184" s="212"/>
      <c r="AG184" s="212" t="s">
        <v>883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48"/>
      <c r="D185" s="242"/>
      <c r="E185" s="242"/>
      <c r="F185" s="242"/>
      <c r="G185" s="24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293</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20.399999999999999" outlineLevel="1" x14ac:dyDescent="0.25">
      <c r="A186" s="234">
        <v>53</v>
      </c>
      <c r="B186" s="235" t="s">
        <v>2144</v>
      </c>
      <c r="C186" s="247" t="s">
        <v>2145</v>
      </c>
      <c r="D186" s="236" t="s">
        <v>287</v>
      </c>
      <c r="E186" s="237">
        <v>3</v>
      </c>
      <c r="F186" s="238"/>
      <c r="G186" s="239">
        <f>ROUND(E186*F186,2)</f>
        <v>0</v>
      </c>
      <c r="H186" s="238"/>
      <c r="I186" s="239">
        <f>ROUND(E186*H186,2)</f>
        <v>0</v>
      </c>
      <c r="J186" s="238"/>
      <c r="K186" s="239">
        <f>ROUND(E186*J186,2)</f>
        <v>0</v>
      </c>
      <c r="L186" s="239">
        <v>21</v>
      </c>
      <c r="M186" s="239">
        <f>G186*(1+L186/100)</f>
        <v>0</v>
      </c>
      <c r="N186" s="237">
        <v>0</v>
      </c>
      <c r="O186" s="237">
        <f>ROUND(E186*N186,2)</f>
        <v>0</v>
      </c>
      <c r="P186" s="237">
        <v>0</v>
      </c>
      <c r="Q186" s="237">
        <f>ROUND(E186*P186,2)</f>
        <v>0</v>
      </c>
      <c r="R186" s="239"/>
      <c r="S186" s="239" t="s">
        <v>288</v>
      </c>
      <c r="T186" s="240" t="s">
        <v>289</v>
      </c>
      <c r="U186" s="222">
        <v>0.27</v>
      </c>
      <c r="V186" s="222">
        <f>ROUND(E186*U186,2)</f>
        <v>0.81</v>
      </c>
      <c r="W186" s="222"/>
      <c r="X186" s="222" t="s">
        <v>290</v>
      </c>
      <c r="Y186" s="222" t="s">
        <v>291</v>
      </c>
      <c r="Z186" s="212"/>
      <c r="AA186" s="212"/>
      <c r="AB186" s="212"/>
      <c r="AC186" s="212"/>
      <c r="AD186" s="212"/>
      <c r="AE186" s="212"/>
      <c r="AF186" s="212"/>
      <c r="AG186" s="212" t="s">
        <v>354</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49" t="s">
        <v>2146</v>
      </c>
      <c r="D187" s="243"/>
      <c r="E187" s="243"/>
      <c r="F187" s="243"/>
      <c r="G187" s="243"/>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301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65" t="s">
        <v>2206</v>
      </c>
      <c r="D188" s="257"/>
      <c r="E188" s="258">
        <v>3</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358</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0"/>
      <c r="D189" s="241"/>
      <c r="E189" s="241"/>
      <c r="F189" s="241"/>
      <c r="G189" s="241"/>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293</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20.399999999999999" outlineLevel="1" x14ac:dyDescent="0.25">
      <c r="A190" s="234">
        <v>54</v>
      </c>
      <c r="B190" s="235" t="s">
        <v>2207</v>
      </c>
      <c r="C190" s="247" t="s">
        <v>2208</v>
      </c>
      <c r="D190" s="236" t="s">
        <v>287</v>
      </c>
      <c r="E190" s="237">
        <v>2</v>
      </c>
      <c r="F190" s="238"/>
      <c r="G190" s="239">
        <f>ROUND(E190*F190,2)</f>
        <v>0</v>
      </c>
      <c r="H190" s="238"/>
      <c r="I190" s="239">
        <f>ROUND(E190*H190,2)</f>
        <v>0</v>
      </c>
      <c r="J190" s="238"/>
      <c r="K190" s="239">
        <f>ROUND(E190*J190,2)</f>
        <v>0</v>
      </c>
      <c r="L190" s="239">
        <v>21</v>
      </c>
      <c r="M190" s="239">
        <f>G190*(1+L190/100)</f>
        <v>0</v>
      </c>
      <c r="N190" s="237">
        <v>0</v>
      </c>
      <c r="O190" s="237">
        <f>ROUND(E190*N190,2)</f>
        <v>0</v>
      </c>
      <c r="P190" s="237">
        <v>0</v>
      </c>
      <c r="Q190" s="237">
        <f>ROUND(E190*P190,2)</f>
        <v>0</v>
      </c>
      <c r="R190" s="239"/>
      <c r="S190" s="239" t="s">
        <v>288</v>
      </c>
      <c r="T190" s="240" t="s">
        <v>289</v>
      </c>
      <c r="U190" s="222">
        <v>0.35</v>
      </c>
      <c r="V190" s="222">
        <f>ROUND(E190*U190,2)</f>
        <v>0.7</v>
      </c>
      <c r="W190" s="222"/>
      <c r="X190" s="222" t="s">
        <v>290</v>
      </c>
      <c r="Y190" s="222" t="s">
        <v>291</v>
      </c>
      <c r="Z190" s="212"/>
      <c r="AA190" s="212"/>
      <c r="AB190" s="212"/>
      <c r="AC190" s="212"/>
      <c r="AD190" s="212"/>
      <c r="AE190" s="212"/>
      <c r="AF190" s="212"/>
      <c r="AG190" s="212" t="s">
        <v>354</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49" t="s">
        <v>2146</v>
      </c>
      <c r="D191" s="243"/>
      <c r="E191" s="243"/>
      <c r="F191" s="243"/>
      <c r="G191" s="243"/>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301</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5" t="s">
        <v>2209</v>
      </c>
      <c r="D192" s="257"/>
      <c r="E192" s="258">
        <v>2</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358</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50"/>
      <c r="D193" s="241"/>
      <c r="E193" s="241"/>
      <c r="F193" s="241"/>
      <c r="G193" s="241"/>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293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34">
        <v>55</v>
      </c>
      <c r="B194" s="235" t="s">
        <v>2210</v>
      </c>
      <c r="C194" s="247" t="s">
        <v>2211</v>
      </c>
      <c r="D194" s="236" t="s">
        <v>287</v>
      </c>
      <c r="E194" s="237">
        <v>1</v>
      </c>
      <c r="F194" s="238"/>
      <c r="G194" s="239">
        <f>ROUND(E194*F194,2)</f>
        <v>0</v>
      </c>
      <c r="H194" s="238"/>
      <c r="I194" s="239">
        <f>ROUND(E194*H194,2)</f>
        <v>0</v>
      </c>
      <c r="J194" s="238"/>
      <c r="K194" s="239">
        <f>ROUND(E194*J194,2)</f>
        <v>0</v>
      </c>
      <c r="L194" s="239">
        <v>21</v>
      </c>
      <c r="M194" s="239">
        <f>G194*(1+L194/100)</f>
        <v>0</v>
      </c>
      <c r="N194" s="237">
        <v>2E-3</v>
      </c>
      <c r="O194" s="237">
        <f>ROUND(E194*N194,2)</f>
        <v>0</v>
      </c>
      <c r="P194" s="237">
        <v>0</v>
      </c>
      <c r="Q194" s="237">
        <f>ROUND(E194*P194,2)</f>
        <v>0</v>
      </c>
      <c r="R194" s="239"/>
      <c r="S194" s="239" t="s">
        <v>288</v>
      </c>
      <c r="T194" s="240" t="s">
        <v>289</v>
      </c>
      <c r="U194" s="222">
        <v>0</v>
      </c>
      <c r="V194" s="222">
        <f>ROUND(E194*U194,2)</f>
        <v>0</v>
      </c>
      <c r="W194" s="222"/>
      <c r="X194" s="222" t="s">
        <v>882</v>
      </c>
      <c r="Y194" s="222" t="s">
        <v>291</v>
      </c>
      <c r="Z194" s="212"/>
      <c r="AA194" s="212"/>
      <c r="AB194" s="212"/>
      <c r="AC194" s="212"/>
      <c r="AD194" s="212"/>
      <c r="AE194" s="212"/>
      <c r="AF194" s="212"/>
      <c r="AG194" s="212" t="s">
        <v>883</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48"/>
      <c r="D195" s="242"/>
      <c r="E195" s="242"/>
      <c r="F195" s="242"/>
      <c r="G195" s="24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293</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34">
        <v>56</v>
      </c>
      <c r="B196" s="235" t="s">
        <v>2212</v>
      </c>
      <c r="C196" s="247" t="s">
        <v>2213</v>
      </c>
      <c r="D196" s="236" t="s">
        <v>287</v>
      </c>
      <c r="E196" s="237">
        <v>1</v>
      </c>
      <c r="F196" s="238"/>
      <c r="G196" s="239">
        <f>ROUND(E196*F196,2)</f>
        <v>0</v>
      </c>
      <c r="H196" s="238"/>
      <c r="I196" s="239">
        <f>ROUND(E196*H196,2)</f>
        <v>0</v>
      </c>
      <c r="J196" s="238"/>
      <c r="K196" s="239">
        <f>ROUND(E196*J196,2)</f>
        <v>0</v>
      </c>
      <c r="L196" s="239">
        <v>21</v>
      </c>
      <c r="M196" s="239">
        <f>G196*(1+L196/100)</f>
        <v>0</v>
      </c>
      <c r="N196" s="237">
        <v>0</v>
      </c>
      <c r="O196" s="237">
        <f>ROUND(E196*N196,2)</f>
        <v>0</v>
      </c>
      <c r="P196" s="237">
        <v>0</v>
      </c>
      <c r="Q196" s="237">
        <f>ROUND(E196*P196,2)</f>
        <v>0</v>
      </c>
      <c r="R196" s="239"/>
      <c r="S196" s="239" t="s">
        <v>288</v>
      </c>
      <c r="T196" s="240" t="s">
        <v>289</v>
      </c>
      <c r="U196" s="222">
        <v>0.64</v>
      </c>
      <c r="V196" s="222">
        <f>ROUND(E196*U196,2)</f>
        <v>0.64</v>
      </c>
      <c r="W196" s="222"/>
      <c r="X196" s="222" t="s">
        <v>290</v>
      </c>
      <c r="Y196" s="222" t="s">
        <v>291</v>
      </c>
      <c r="Z196" s="212"/>
      <c r="AA196" s="212"/>
      <c r="AB196" s="212"/>
      <c r="AC196" s="212"/>
      <c r="AD196" s="212"/>
      <c r="AE196" s="212"/>
      <c r="AF196" s="212"/>
      <c r="AG196" s="212" t="s">
        <v>354</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49" t="s">
        <v>2146</v>
      </c>
      <c r="D197" s="243"/>
      <c r="E197" s="243"/>
      <c r="F197" s="243"/>
      <c r="G197" s="243"/>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301</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5" t="s">
        <v>2214</v>
      </c>
      <c r="D198" s="257"/>
      <c r="E198" s="258">
        <v>1</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358</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0"/>
      <c r="D199" s="241"/>
      <c r="E199" s="241"/>
      <c r="F199" s="241"/>
      <c r="G199" s="241"/>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293</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0.399999999999999" outlineLevel="1" x14ac:dyDescent="0.25">
      <c r="A200" s="234">
        <v>57</v>
      </c>
      <c r="B200" s="235" t="s">
        <v>2150</v>
      </c>
      <c r="C200" s="247" t="s">
        <v>2151</v>
      </c>
      <c r="D200" s="236" t="s">
        <v>287</v>
      </c>
      <c r="E200" s="237">
        <v>3</v>
      </c>
      <c r="F200" s="238"/>
      <c r="G200" s="239">
        <f>ROUND(E200*F200,2)</f>
        <v>0</v>
      </c>
      <c r="H200" s="238"/>
      <c r="I200" s="239">
        <f>ROUND(E200*H200,2)</f>
        <v>0</v>
      </c>
      <c r="J200" s="238"/>
      <c r="K200" s="239">
        <f>ROUND(E200*J200,2)</f>
        <v>0</v>
      </c>
      <c r="L200" s="239">
        <v>21</v>
      </c>
      <c r="M200" s="239">
        <f>G200*(1+L200/100)</f>
        <v>0</v>
      </c>
      <c r="N200" s="237">
        <v>1.1000000000000001E-3</v>
      </c>
      <c r="O200" s="237">
        <f>ROUND(E200*N200,2)</f>
        <v>0</v>
      </c>
      <c r="P200" s="237">
        <v>0</v>
      </c>
      <c r="Q200" s="237">
        <f>ROUND(E200*P200,2)</f>
        <v>0</v>
      </c>
      <c r="R200" s="239" t="s">
        <v>881</v>
      </c>
      <c r="S200" s="239" t="s">
        <v>305</v>
      </c>
      <c r="T200" s="240" t="s">
        <v>289</v>
      </c>
      <c r="U200" s="222">
        <v>0</v>
      </c>
      <c r="V200" s="222">
        <f>ROUND(E200*U200,2)</f>
        <v>0</v>
      </c>
      <c r="W200" s="222"/>
      <c r="X200" s="222" t="s">
        <v>882</v>
      </c>
      <c r="Y200" s="222" t="s">
        <v>291</v>
      </c>
      <c r="Z200" s="212"/>
      <c r="AA200" s="212"/>
      <c r="AB200" s="212"/>
      <c r="AC200" s="212"/>
      <c r="AD200" s="212"/>
      <c r="AE200" s="212"/>
      <c r="AF200" s="212"/>
      <c r="AG200" s="212" t="s">
        <v>883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5" t="s">
        <v>2215</v>
      </c>
      <c r="D201" s="257"/>
      <c r="E201" s="258">
        <v>3</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358</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50"/>
      <c r="D202" s="241"/>
      <c r="E202" s="241"/>
      <c r="F202" s="241"/>
      <c r="G202" s="241"/>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293</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ht="20.399999999999999" outlineLevel="1" x14ac:dyDescent="0.25">
      <c r="A203" s="234">
        <v>58</v>
      </c>
      <c r="B203" s="235" t="s">
        <v>2216</v>
      </c>
      <c r="C203" s="247" t="s">
        <v>2217</v>
      </c>
      <c r="D203" s="236" t="s">
        <v>287</v>
      </c>
      <c r="E203" s="237">
        <v>4</v>
      </c>
      <c r="F203" s="238"/>
      <c r="G203" s="239">
        <f>ROUND(E203*F203,2)</f>
        <v>0</v>
      </c>
      <c r="H203" s="238"/>
      <c r="I203" s="239">
        <f>ROUND(E203*H203,2)</f>
        <v>0</v>
      </c>
      <c r="J203" s="238"/>
      <c r="K203" s="239">
        <f>ROUND(E203*J203,2)</f>
        <v>0</v>
      </c>
      <c r="L203" s="239">
        <v>21</v>
      </c>
      <c r="M203" s="239">
        <f>G203*(1+L203/100)</f>
        <v>0</v>
      </c>
      <c r="N203" s="237">
        <v>2.5000000000000001E-3</v>
      </c>
      <c r="O203" s="237">
        <f>ROUND(E203*N203,2)</f>
        <v>0.01</v>
      </c>
      <c r="P203" s="237">
        <v>0</v>
      </c>
      <c r="Q203" s="237">
        <f>ROUND(E203*P203,2)</f>
        <v>0</v>
      </c>
      <c r="R203" s="239" t="s">
        <v>881</v>
      </c>
      <c r="S203" s="239" t="s">
        <v>305</v>
      </c>
      <c r="T203" s="240" t="s">
        <v>289</v>
      </c>
      <c r="U203" s="222">
        <v>0</v>
      </c>
      <c r="V203" s="222">
        <f>ROUND(E203*U203,2)</f>
        <v>0</v>
      </c>
      <c r="W203" s="222"/>
      <c r="X203" s="222" t="s">
        <v>882</v>
      </c>
      <c r="Y203" s="222" t="s">
        <v>291</v>
      </c>
      <c r="Z203" s="212"/>
      <c r="AA203" s="212"/>
      <c r="AB203" s="212"/>
      <c r="AC203" s="212"/>
      <c r="AD203" s="212"/>
      <c r="AE203" s="212"/>
      <c r="AF203" s="212"/>
      <c r="AG203" s="212" t="s">
        <v>883</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48"/>
      <c r="D204" s="242"/>
      <c r="E204" s="242"/>
      <c r="F204" s="242"/>
      <c r="G204" s="24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59</v>
      </c>
      <c r="B205" s="235" t="s">
        <v>2152</v>
      </c>
      <c r="C205" s="247" t="s">
        <v>2153</v>
      </c>
      <c r="D205" s="236" t="s">
        <v>287</v>
      </c>
      <c r="E205" s="237">
        <v>3</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288</v>
      </c>
      <c r="T205" s="240" t="s">
        <v>289</v>
      </c>
      <c r="U205" s="222">
        <v>0.5</v>
      </c>
      <c r="V205" s="222">
        <f>ROUND(E205*U205,2)</f>
        <v>1.5</v>
      </c>
      <c r="W205" s="222"/>
      <c r="X205" s="222" t="s">
        <v>290</v>
      </c>
      <c r="Y205" s="222" t="s">
        <v>291</v>
      </c>
      <c r="Z205" s="212"/>
      <c r="AA205" s="212"/>
      <c r="AB205" s="212"/>
      <c r="AC205" s="212"/>
      <c r="AD205" s="212"/>
      <c r="AE205" s="212"/>
      <c r="AF205" s="212"/>
      <c r="AG205" s="212" t="s">
        <v>354</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9" t="s">
        <v>2146</v>
      </c>
      <c r="D206" s="243"/>
      <c r="E206" s="243"/>
      <c r="F206" s="243"/>
      <c r="G206" s="24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65" t="s">
        <v>2218</v>
      </c>
      <c r="D207" s="257"/>
      <c r="E207" s="258">
        <v>3</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358</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0"/>
      <c r="D208" s="241"/>
      <c r="E208" s="241"/>
      <c r="F208" s="241"/>
      <c r="G208" s="241"/>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293</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60</v>
      </c>
      <c r="B209" s="235" t="s">
        <v>2212</v>
      </c>
      <c r="C209" s="247" t="s">
        <v>2213</v>
      </c>
      <c r="D209" s="236" t="s">
        <v>287</v>
      </c>
      <c r="E209" s="237">
        <v>4</v>
      </c>
      <c r="F209" s="238"/>
      <c r="G209" s="239">
        <f>ROUND(E209*F209,2)</f>
        <v>0</v>
      </c>
      <c r="H209" s="238"/>
      <c r="I209" s="239">
        <f>ROUND(E209*H209,2)</f>
        <v>0</v>
      </c>
      <c r="J209" s="238"/>
      <c r="K209" s="239">
        <f>ROUND(E209*J209,2)</f>
        <v>0</v>
      </c>
      <c r="L209" s="239">
        <v>21</v>
      </c>
      <c r="M209" s="239">
        <f>G209*(1+L209/100)</f>
        <v>0</v>
      </c>
      <c r="N209" s="237">
        <v>0</v>
      </c>
      <c r="O209" s="237">
        <f>ROUND(E209*N209,2)</f>
        <v>0</v>
      </c>
      <c r="P209" s="237">
        <v>0</v>
      </c>
      <c r="Q209" s="237">
        <f>ROUND(E209*P209,2)</f>
        <v>0</v>
      </c>
      <c r="R209" s="239"/>
      <c r="S209" s="239" t="s">
        <v>288</v>
      </c>
      <c r="T209" s="240" t="s">
        <v>289</v>
      </c>
      <c r="U209" s="222">
        <v>0.64</v>
      </c>
      <c r="V209" s="222">
        <f>ROUND(E209*U209,2)</f>
        <v>2.56</v>
      </c>
      <c r="W209" s="222"/>
      <c r="X209" s="222" t="s">
        <v>290</v>
      </c>
      <c r="Y209" s="222" t="s">
        <v>291</v>
      </c>
      <c r="Z209" s="212"/>
      <c r="AA209" s="212"/>
      <c r="AB209" s="212"/>
      <c r="AC209" s="212"/>
      <c r="AD209" s="212"/>
      <c r="AE209" s="212"/>
      <c r="AF209" s="212"/>
      <c r="AG209" s="212" t="s">
        <v>354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2146</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65" t="s">
        <v>2219</v>
      </c>
      <c r="D211" s="257"/>
      <c r="E211" s="258">
        <v>4</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358</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0"/>
      <c r="D212" s="241"/>
      <c r="E212" s="241"/>
      <c r="F212" s="241"/>
      <c r="G212" s="241"/>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293</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4">
        <v>61</v>
      </c>
      <c r="B213" s="235" t="s">
        <v>2220</v>
      </c>
      <c r="C213" s="247" t="s">
        <v>2221</v>
      </c>
      <c r="D213" s="236" t="s">
        <v>287</v>
      </c>
      <c r="E213" s="237">
        <v>1</v>
      </c>
      <c r="F213" s="238"/>
      <c r="G213" s="239">
        <f>ROUND(E213*F213,2)</f>
        <v>0</v>
      </c>
      <c r="H213" s="238"/>
      <c r="I213" s="239">
        <f>ROUND(E213*H213,2)</f>
        <v>0</v>
      </c>
      <c r="J213" s="238"/>
      <c r="K213" s="239">
        <f>ROUND(E213*J213,2)</f>
        <v>0</v>
      </c>
      <c r="L213" s="239">
        <v>21</v>
      </c>
      <c r="M213" s="239">
        <f>G213*(1+L213/100)</f>
        <v>0</v>
      </c>
      <c r="N213" s="237">
        <v>5.0000000000000001E-3</v>
      </c>
      <c r="O213" s="237">
        <f>ROUND(E213*N213,2)</f>
        <v>0.01</v>
      </c>
      <c r="P213" s="237">
        <v>0</v>
      </c>
      <c r="Q213" s="237">
        <f>ROUND(E213*P213,2)</f>
        <v>0</v>
      </c>
      <c r="R213" s="239"/>
      <c r="S213" s="239" t="s">
        <v>288</v>
      </c>
      <c r="T213" s="240" t="s">
        <v>289</v>
      </c>
      <c r="U213" s="222">
        <v>0</v>
      </c>
      <c r="V213" s="222">
        <f>ROUND(E213*U213,2)</f>
        <v>0</v>
      </c>
      <c r="W213" s="222"/>
      <c r="X213" s="222" t="s">
        <v>882</v>
      </c>
      <c r="Y213" s="222" t="s">
        <v>291</v>
      </c>
      <c r="Z213" s="212"/>
      <c r="AA213" s="212"/>
      <c r="AB213" s="212"/>
      <c r="AC213" s="212"/>
      <c r="AD213" s="212"/>
      <c r="AE213" s="212"/>
      <c r="AF213" s="212"/>
      <c r="AG213" s="212" t="s">
        <v>883</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48"/>
      <c r="D214" s="242"/>
      <c r="E214" s="242"/>
      <c r="F214" s="242"/>
      <c r="G214" s="24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293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4">
        <v>62</v>
      </c>
      <c r="B215" s="235" t="s">
        <v>2222</v>
      </c>
      <c r="C215" s="247" t="s">
        <v>2223</v>
      </c>
      <c r="D215" s="236" t="s">
        <v>287</v>
      </c>
      <c r="E215" s="237">
        <v>1</v>
      </c>
      <c r="F215" s="238"/>
      <c r="G215" s="239">
        <f>ROUND(E215*F215,2)</f>
        <v>0</v>
      </c>
      <c r="H215" s="238"/>
      <c r="I215" s="239">
        <f>ROUND(E215*H215,2)</f>
        <v>0</v>
      </c>
      <c r="J215" s="238"/>
      <c r="K215" s="239">
        <f>ROUND(E215*J215,2)</f>
        <v>0</v>
      </c>
      <c r="L215" s="239">
        <v>21</v>
      </c>
      <c r="M215" s="239">
        <f>G215*(1+L215/100)</f>
        <v>0</v>
      </c>
      <c r="N215" s="237">
        <v>5.0000000000000001E-3</v>
      </c>
      <c r="O215" s="237">
        <f>ROUND(E215*N215,2)</f>
        <v>0.01</v>
      </c>
      <c r="P215" s="237">
        <v>0</v>
      </c>
      <c r="Q215" s="237">
        <f>ROUND(E215*P215,2)</f>
        <v>0</v>
      </c>
      <c r="R215" s="239"/>
      <c r="S215" s="239" t="s">
        <v>288</v>
      </c>
      <c r="T215" s="240" t="s">
        <v>289</v>
      </c>
      <c r="U215" s="222">
        <v>0</v>
      </c>
      <c r="V215" s="222">
        <f>ROUND(E215*U215,2)</f>
        <v>0</v>
      </c>
      <c r="W215" s="222"/>
      <c r="X215" s="222" t="s">
        <v>882</v>
      </c>
      <c r="Y215" s="222" t="s">
        <v>291</v>
      </c>
      <c r="Z215" s="212"/>
      <c r="AA215" s="212"/>
      <c r="AB215" s="212"/>
      <c r="AC215" s="212"/>
      <c r="AD215" s="212"/>
      <c r="AE215" s="212"/>
      <c r="AF215" s="212"/>
      <c r="AG215" s="212" t="s">
        <v>883</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48"/>
      <c r="D216" s="242"/>
      <c r="E216" s="242"/>
      <c r="F216" s="242"/>
      <c r="G216" s="24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293</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63</v>
      </c>
      <c r="B217" s="235" t="s">
        <v>2160</v>
      </c>
      <c r="C217" s="247" t="s">
        <v>2161</v>
      </c>
      <c r="D217" s="236" t="s">
        <v>287</v>
      </c>
      <c r="E217" s="237">
        <v>2</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288</v>
      </c>
      <c r="T217" s="240" t="s">
        <v>289</v>
      </c>
      <c r="U217" s="222">
        <v>0.15</v>
      </c>
      <c r="V217" s="222">
        <f>ROUND(E217*U217,2)</f>
        <v>0.3</v>
      </c>
      <c r="W217" s="222"/>
      <c r="X217" s="222" t="s">
        <v>290</v>
      </c>
      <c r="Y217" s="222" t="s">
        <v>291</v>
      </c>
      <c r="Z217" s="212"/>
      <c r="AA217" s="212"/>
      <c r="AB217" s="212"/>
      <c r="AC217" s="212"/>
      <c r="AD217" s="212"/>
      <c r="AE217" s="212"/>
      <c r="AF217" s="212"/>
      <c r="AG217" s="212" t="s">
        <v>354</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49" t="s">
        <v>2162</v>
      </c>
      <c r="D218" s="243"/>
      <c r="E218" s="243"/>
      <c r="F218" s="243"/>
      <c r="G218" s="243"/>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301</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65" t="s">
        <v>2224</v>
      </c>
      <c r="D219" s="257"/>
      <c r="E219" s="258">
        <v>1</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358</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2225</v>
      </c>
      <c r="D220" s="257"/>
      <c r="E220" s="258">
        <v>1</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358</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0"/>
      <c r="D221" s="241"/>
      <c r="E221" s="241"/>
      <c r="F221" s="241"/>
      <c r="G221" s="241"/>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293</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34">
        <v>64</v>
      </c>
      <c r="B222" s="235" t="s">
        <v>2177</v>
      </c>
      <c r="C222" s="247" t="s">
        <v>2178</v>
      </c>
      <c r="D222" s="236" t="s">
        <v>287</v>
      </c>
      <c r="E222" s="237">
        <v>2</v>
      </c>
      <c r="F222" s="238"/>
      <c r="G222" s="239">
        <f>ROUND(E222*F222,2)</f>
        <v>0</v>
      </c>
      <c r="H222" s="238"/>
      <c r="I222" s="239">
        <f>ROUND(E222*H222,2)</f>
        <v>0</v>
      </c>
      <c r="J222" s="238"/>
      <c r="K222" s="239">
        <f>ROUND(E222*J222,2)</f>
        <v>0</v>
      </c>
      <c r="L222" s="239">
        <v>21</v>
      </c>
      <c r="M222" s="239">
        <f>G222*(1+L222/100)</f>
        <v>0</v>
      </c>
      <c r="N222" s="237">
        <v>1E-3</v>
      </c>
      <c r="O222" s="237">
        <f>ROUND(E222*N222,2)</f>
        <v>0</v>
      </c>
      <c r="P222" s="237">
        <v>0</v>
      </c>
      <c r="Q222" s="237">
        <f>ROUND(E222*P222,2)</f>
        <v>0</v>
      </c>
      <c r="R222" s="239"/>
      <c r="S222" s="239" t="s">
        <v>288</v>
      </c>
      <c r="T222" s="240" t="s">
        <v>289</v>
      </c>
      <c r="U222" s="222">
        <v>0.17</v>
      </c>
      <c r="V222" s="222">
        <f>ROUND(E222*U222,2)</f>
        <v>0.34</v>
      </c>
      <c r="W222" s="222"/>
      <c r="X222" s="222" t="s">
        <v>290</v>
      </c>
      <c r="Y222" s="222" t="s">
        <v>291</v>
      </c>
      <c r="Z222" s="212"/>
      <c r="AA222" s="212"/>
      <c r="AB222" s="212"/>
      <c r="AC222" s="212"/>
      <c r="AD222" s="212"/>
      <c r="AE222" s="212"/>
      <c r="AF222" s="212"/>
      <c r="AG222" s="212" t="s">
        <v>354</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48"/>
      <c r="D223" s="242"/>
      <c r="E223" s="242"/>
      <c r="F223" s="242"/>
      <c r="G223" s="24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65</v>
      </c>
      <c r="B224" s="235" t="s">
        <v>2226</v>
      </c>
      <c r="C224" s="247" t="s">
        <v>2227</v>
      </c>
      <c r="D224" s="236" t="s">
        <v>287</v>
      </c>
      <c r="E224" s="237">
        <v>1</v>
      </c>
      <c r="F224" s="238"/>
      <c r="G224" s="239">
        <f>ROUND(E224*F224,2)</f>
        <v>0</v>
      </c>
      <c r="H224" s="238"/>
      <c r="I224" s="239">
        <f>ROUND(E224*H224,2)</f>
        <v>0</v>
      </c>
      <c r="J224" s="238"/>
      <c r="K224" s="239">
        <f>ROUND(E224*J224,2)</f>
        <v>0</v>
      </c>
      <c r="L224" s="239">
        <v>21</v>
      </c>
      <c r="M224" s="239">
        <f>G224*(1+L224/100)</f>
        <v>0</v>
      </c>
      <c r="N224" s="237">
        <v>1E-3</v>
      </c>
      <c r="O224" s="237">
        <f>ROUND(E224*N224,2)</f>
        <v>0</v>
      </c>
      <c r="P224" s="237">
        <v>0</v>
      </c>
      <c r="Q224" s="237">
        <f>ROUND(E224*P224,2)</f>
        <v>0</v>
      </c>
      <c r="R224" s="239"/>
      <c r="S224" s="239" t="s">
        <v>288</v>
      </c>
      <c r="T224" s="240" t="s">
        <v>289</v>
      </c>
      <c r="U224" s="222">
        <v>0.17</v>
      </c>
      <c r="V224" s="222">
        <f>ROUND(E224*U224,2)</f>
        <v>0.17</v>
      </c>
      <c r="W224" s="222"/>
      <c r="X224" s="222" t="s">
        <v>290</v>
      </c>
      <c r="Y224" s="222" t="s">
        <v>291</v>
      </c>
      <c r="Z224" s="212"/>
      <c r="AA224" s="212"/>
      <c r="AB224" s="212"/>
      <c r="AC224" s="212"/>
      <c r="AD224" s="212"/>
      <c r="AE224" s="212"/>
      <c r="AF224" s="212"/>
      <c r="AG224" s="212" t="s">
        <v>354</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66</v>
      </c>
      <c r="B226" s="235" t="s">
        <v>2228</v>
      </c>
      <c r="C226" s="247" t="s">
        <v>2229</v>
      </c>
      <c r="D226" s="236" t="s">
        <v>287</v>
      </c>
      <c r="E226" s="237">
        <v>3</v>
      </c>
      <c r="F226" s="238"/>
      <c r="G226" s="239">
        <f>ROUND(E226*F226,2)</f>
        <v>0</v>
      </c>
      <c r="H226" s="238"/>
      <c r="I226" s="239">
        <f>ROUND(E226*H226,2)</f>
        <v>0</v>
      </c>
      <c r="J226" s="238"/>
      <c r="K226" s="239">
        <f>ROUND(E226*J226,2)</f>
        <v>0</v>
      </c>
      <c r="L226" s="239">
        <v>21</v>
      </c>
      <c r="M226" s="239">
        <f>G226*(1+L226/100)</f>
        <v>0</v>
      </c>
      <c r="N226" s="237">
        <v>1E-3</v>
      </c>
      <c r="O226" s="237">
        <f>ROUND(E226*N226,2)</f>
        <v>0</v>
      </c>
      <c r="P226" s="237">
        <v>0</v>
      </c>
      <c r="Q226" s="237">
        <f>ROUND(E226*P226,2)</f>
        <v>0</v>
      </c>
      <c r="R226" s="239"/>
      <c r="S226" s="239" t="s">
        <v>288</v>
      </c>
      <c r="T226" s="240" t="s">
        <v>289</v>
      </c>
      <c r="U226" s="222">
        <v>0.17</v>
      </c>
      <c r="V226" s="222">
        <f>ROUND(E226*U226,2)</f>
        <v>0.51</v>
      </c>
      <c r="W226" s="222"/>
      <c r="X226" s="222" t="s">
        <v>290</v>
      </c>
      <c r="Y226" s="222" t="s">
        <v>291</v>
      </c>
      <c r="Z226" s="212"/>
      <c r="AA226" s="212"/>
      <c r="AB226" s="212"/>
      <c r="AC226" s="212"/>
      <c r="AD226" s="212"/>
      <c r="AE226" s="212"/>
      <c r="AF226" s="212"/>
      <c r="AG226" s="212" t="s">
        <v>354</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67</v>
      </c>
      <c r="B228" s="235" t="s">
        <v>2179</v>
      </c>
      <c r="C228" s="247" t="s">
        <v>2180</v>
      </c>
      <c r="D228" s="236" t="s">
        <v>287</v>
      </c>
      <c r="E228" s="237">
        <v>2</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0.33</v>
      </c>
      <c r="V228" s="222">
        <f>ROUND(E228*U228,2)</f>
        <v>0.66</v>
      </c>
      <c r="W228" s="222"/>
      <c r="X228" s="222" t="s">
        <v>290</v>
      </c>
      <c r="Y228" s="222" t="s">
        <v>291</v>
      </c>
      <c r="Z228" s="212"/>
      <c r="AA228" s="212"/>
      <c r="AB228" s="212"/>
      <c r="AC228" s="212"/>
      <c r="AD228" s="212"/>
      <c r="AE228" s="212"/>
      <c r="AF228" s="212"/>
      <c r="AG228" s="212" t="s">
        <v>354</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9" t="s">
        <v>2134</v>
      </c>
      <c r="D229" s="243"/>
      <c r="E229" s="243"/>
      <c r="F229" s="243"/>
      <c r="G229" s="24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2230</v>
      </c>
      <c r="D230" s="257"/>
      <c r="E230" s="258">
        <v>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358</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50"/>
      <c r="D231" s="241"/>
      <c r="E231" s="241"/>
      <c r="F231" s="241"/>
      <c r="G231" s="241"/>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293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5">
      <c r="A232" s="234">
        <v>68</v>
      </c>
      <c r="B232" s="235" t="s">
        <v>2231</v>
      </c>
      <c r="C232" s="247" t="s">
        <v>2232</v>
      </c>
      <c r="D232" s="236" t="s">
        <v>287</v>
      </c>
      <c r="E232" s="237">
        <v>3</v>
      </c>
      <c r="F232" s="238"/>
      <c r="G232" s="239">
        <f>ROUND(E232*F232,2)</f>
        <v>0</v>
      </c>
      <c r="H232" s="238"/>
      <c r="I232" s="239">
        <f>ROUND(E232*H232,2)</f>
        <v>0</v>
      </c>
      <c r="J232" s="238"/>
      <c r="K232" s="239">
        <f>ROUND(E232*J232,2)</f>
        <v>0</v>
      </c>
      <c r="L232" s="239">
        <v>21</v>
      </c>
      <c r="M232" s="239">
        <f>G232*(1+L232/100)</f>
        <v>0</v>
      </c>
      <c r="N232" s="237">
        <v>0</v>
      </c>
      <c r="O232" s="237">
        <f>ROUND(E232*N232,2)</f>
        <v>0</v>
      </c>
      <c r="P232" s="237">
        <v>0</v>
      </c>
      <c r="Q232" s="237">
        <f>ROUND(E232*P232,2)</f>
        <v>0</v>
      </c>
      <c r="R232" s="239"/>
      <c r="S232" s="239" t="s">
        <v>288</v>
      </c>
      <c r="T232" s="240" t="s">
        <v>289</v>
      </c>
      <c r="U232" s="222">
        <v>0.42</v>
      </c>
      <c r="V232" s="222">
        <f>ROUND(E232*U232,2)</f>
        <v>1.26</v>
      </c>
      <c r="W232" s="222"/>
      <c r="X232" s="222" t="s">
        <v>290</v>
      </c>
      <c r="Y232" s="222" t="s">
        <v>291</v>
      </c>
      <c r="Z232" s="212"/>
      <c r="AA232" s="212"/>
      <c r="AB232" s="212"/>
      <c r="AC232" s="212"/>
      <c r="AD232" s="212"/>
      <c r="AE232" s="212"/>
      <c r="AF232" s="212"/>
      <c r="AG232" s="212" t="s">
        <v>354</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49" t="s">
        <v>2134</v>
      </c>
      <c r="D233" s="243"/>
      <c r="E233" s="243"/>
      <c r="F233" s="243"/>
      <c r="G233" s="243"/>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301</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65" t="s">
        <v>2233</v>
      </c>
      <c r="D234" s="257"/>
      <c r="E234" s="258">
        <v>3</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358</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0"/>
      <c r="D235" s="241"/>
      <c r="E235" s="241"/>
      <c r="F235" s="241"/>
      <c r="G235" s="241"/>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69</v>
      </c>
      <c r="B236" s="235" t="s">
        <v>2172</v>
      </c>
      <c r="C236" s="247" t="s">
        <v>2173</v>
      </c>
      <c r="D236" s="236" t="s">
        <v>287</v>
      </c>
      <c r="E236" s="237">
        <v>2</v>
      </c>
      <c r="F236" s="238"/>
      <c r="G236" s="239">
        <f>ROUND(E236*F236,2)</f>
        <v>0</v>
      </c>
      <c r="H236" s="238"/>
      <c r="I236" s="239">
        <f>ROUND(E236*H236,2)</f>
        <v>0</v>
      </c>
      <c r="J236" s="238"/>
      <c r="K236" s="239">
        <f>ROUND(E236*J236,2)</f>
        <v>0</v>
      </c>
      <c r="L236" s="239">
        <v>21</v>
      </c>
      <c r="M236" s="239">
        <f>G236*(1+L236/100)</f>
        <v>0</v>
      </c>
      <c r="N236" s="237">
        <v>4.0000000000000002E-4</v>
      </c>
      <c r="O236" s="237">
        <f>ROUND(E236*N236,2)</f>
        <v>0</v>
      </c>
      <c r="P236" s="237">
        <v>0</v>
      </c>
      <c r="Q236" s="237">
        <f>ROUND(E236*P236,2)</f>
        <v>0</v>
      </c>
      <c r="R236" s="239"/>
      <c r="S236" s="239" t="s">
        <v>288</v>
      </c>
      <c r="T236" s="240" t="s">
        <v>289</v>
      </c>
      <c r="U236" s="222">
        <v>0</v>
      </c>
      <c r="V236" s="222">
        <f>ROUND(E236*U236,2)</f>
        <v>0</v>
      </c>
      <c r="W236" s="222"/>
      <c r="X236" s="222" t="s">
        <v>882</v>
      </c>
      <c r="Y236" s="222" t="s">
        <v>291</v>
      </c>
      <c r="Z236" s="212"/>
      <c r="AA236" s="212"/>
      <c r="AB236" s="212"/>
      <c r="AC236" s="212"/>
      <c r="AD236" s="212"/>
      <c r="AE236" s="212"/>
      <c r="AF236" s="212"/>
      <c r="AG236" s="212" t="s">
        <v>883</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65" t="s">
        <v>2234</v>
      </c>
      <c r="D237" s="257"/>
      <c r="E237" s="258">
        <v>2</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358</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c r="D238" s="241"/>
      <c r="E238" s="241"/>
      <c r="F238" s="241"/>
      <c r="G238" s="241"/>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293</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5">
      <c r="A239" s="234">
        <v>70</v>
      </c>
      <c r="B239" s="235" t="s">
        <v>2235</v>
      </c>
      <c r="C239" s="247" t="s">
        <v>2236</v>
      </c>
      <c r="D239" s="236" t="s">
        <v>287</v>
      </c>
      <c r="E239" s="237">
        <v>1</v>
      </c>
      <c r="F239" s="238"/>
      <c r="G239" s="239">
        <f>ROUND(E239*F239,2)</f>
        <v>0</v>
      </c>
      <c r="H239" s="238"/>
      <c r="I239" s="239">
        <f>ROUND(E239*H239,2)</f>
        <v>0</v>
      </c>
      <c r="J239" s="238"/>
      <c r="K239" s="239">
        <f>ROUND(E239*J239,2)</f>
        <v>0</v>
      </c>
      <c r="L239" s="239">
        <v>21</v>
      </c>
      <c r="M239" s="239">
        <f>G239*(1+L239/100)</f>
        <v>0</v>
      </c>
      <c r="N239" s="237">
        <v>4.0000000000000002E-4</v>
      </c>
      <c r="O239" s="237">
        <f>ROUND(E239*N239,2)</f>
        <v>0</v>
      </c>
      <c r="P239" s="237">
        <v>0</v>
      </c>
      <c r="Q239" s="237">
        <f>ROUND(E239*P239,2)</f>
        <v>0</v>
      </c>
      <c r="R239" s="239"/>
      <c r="S239" s="239" t="s">
        <v>288</v>
      </c>
      <c r="T239" s="240" t="s">
        <v>289</v>
      </c>
      <c r="U239" s="222">
        <v>0</v>
      </c>
      <c r="V239" s="222">
        <f>ROUND(E239*U239,2)</f>
        <v>0</v>
      </c>
      <c r="W239" s="222"/>
      <c r="X239" s="222" t="s">
        <v>882</v>
      </c>
      <c r="Y239" s="222" t="s">
        <v>291</v>
      </c>
      <c r="Z239" s="212"/>
      <c r="AA239" s="212"/>
      <c r="AB239" s="212"/>
      <c r="AC239" s="212"/>
      <c r="AD239" s="212"/>
      <c r="AE239" s="212"/>
      <c r="AF239" s="212"/>
      <c r="AG239" s="212" t="s">
        <v>883</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2" x14ac:dyDescent="0.25">
      <c r="A240" s="219"/>
      <c r="B240" s="220"/>
      <c r="C240" s="248"/>
      <c r="D240" s="242"/>
      <c r="E240" s="242"/>
      <c r="F240" s="242"/>
      <c r="G240" s="24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293</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5">
      <c r="A241" s="234">
        <v>71</v>
      </c>
      <c r="B241" s="235" t="s">
        <v>2174</v>
      </c>
      <c r="C241" s="247" t="s">
        <v>2175</v>
      </c>
      <c r="D241" s="236" t="s">
        <v>287</v>
      </c>
      <c r="E241" s="237">
        <v>2</v>
      </c>
      <c r="F241" s="238"/>
      <c r="G241" s="239">
        <f>ROUND(E241*F241,2)</f>
        <v>0</v>
      </c>
      <c r="H241" s="238"/>
      <c r="I241" s="239">
        <f>ROUND(E241*H241,2)</f>
        <v>0</v>
      </c>
      <c r="J241" s="238"/>
      <c r="K241" s="239">
        <f>ROUND(E241*J241,2)</f>
        <v>0</v>
      </c>
      <c r="L241" s="239">
        <v>21</v>
      </c>
      <c r="M241" s="239">
        <f>G241*(1+L241/100)</f>
        <v>0</v>
      </c>
      <c r="N241" s="237">
        <v>0</v>
      </c>
      <c r="O241" s="237">
        <f>ROUND(E241*N241,2)</f>
        <v>0</v>
      </c>
      <c r="P241" s="237">
        <v>0</v>
      </c>
      <c r="Q241" s="237">
        <f>ROUND(E241*P241,2)</f>
        <v>0</v>
      </c>
      <c r="R241" s="239"/>
      <c r="S241" s="239" t="s">
        <v>288</v>
      </c>
      <c r="T241" s="240" t="s">
        <v>289</v>
      </c>
      <c r="U241" s="222">
        <v>0.17</v>
      </c>
      <c r="V241" s="222">
        <f>ROUND(E241*U241,2)</f>
        <v>0.34</v>
      </c>
      <c r="W241" s="222"/>
      <c r="X241" s="222" t="s">
        <v>290</v>
      </c>
      <c r="Y241" s="222" t="s">
        <v>291</v>
      </c>
      <c r="Z241" s="212"/>
      <c r="AA241" s="212"/>
      <c r="AB241" s="212"/>
      <c r="AC241" s="212"/>
      <c r="AD241" s="212"/>
      <c r="AE241" s="212"/>
      <c r="AF241" s="212"/>
      <c r="AG241" s="212" t="s">
        <v>354</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49" t="s">
        <v>2146</v>
      </c>
      <c r="D242" s="243"/>
      <c r="E242" s="243"/>
      <c r="F242" s="243"/>
      <c r="G242" s="243"/>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301</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5" t="s">
        <v>2237</v>
      </c>
      <c r="D243" s="257"/>
      <c r="E243" s="258">
        <v>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358</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50"/>
      <c r="D244" s="241"/>
      <c r="E244" s="241"/>
      <c r="F244" s="241"/>
      <c r="G244" s="241"/>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293</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5">
      <c r="A245" s="234">
        <v>72</v>
      </c>
      <c r="B245" s="235" t="s">
        <v>2238</v>
      </c>
      <c r="C245" s="247" t="s">
        <v>2239</v>
      </c>
      <c r="D245" s="236" t="s">
        <v>287</v>
      </c>
      <c r="E245" s="237">
        <v>1</v>
      </c>
      <c r="F245" s="238"/>
      <c r="G245" s="239">
        <f>ROUND(E245*F245,2)</f>
        <v>0</v>
      </c>
      <c r="H245" s="238"/>
      <c r="I245" s="239">
        <f>ROUND(E245*H245,2)</f>
        <v>0</v>
      </c>
      <c r="J245" s="238"/>
      <c r="K245" s="239">
        <f>ROUND(E245*J245,2)</f>
        <v>0</v>
      </c>
      <c r="L245" s="239">
        <v>21</v>
      </c>
      <c r="M245" s="239">
        <f>G245*(1+L245/100)</f>
        <v>0</v>
      </c>
      <c r="N245" s="237">
        <v>0</v>
      </c>
      <c r="O245" s="237">
        <f>ROUND(E245*N245,2)</f>
        <v>0</v>
      </c>
      <c r="P245" s="237">
        <v>0</v>
      </c>
      <c r="Q245" s="237">
        <f>ROUND(E245*P245,2)</f>
        <v>0</v>
      </c>
      <c r="R245" s="239"/>
      <c r="S245" s="239" t="s">
        <v>288</v>
      </c>
      <c r="T245" s="240" t="s">
        <v>289</v>
      </c>
      <c r="U245" s="222">
        <v>0.21</v>
      </c>
      <c r="V245" s="222">
        <f>ROUND(E245*U245,2)</f>
        <v>0.21</v>
      </c>
      <c r="W245" s="222"/>
      <c r="X245" s="222" t="s">
        <v>290</v>
      </c>
      <c r="Y245" s="222" t="s">
        <v>291</v>
      </c>
      <c r="Z245" s="212"/>
      <c r="AA245" s="212"/>
      <c r="AB245" s="212"/>
      <c r="AC245" s="212"/>
      <c r="AD245" s="212"/>
      <c r="AE245" s="212"/>
      <c r="AF245" s="212"/>
      <c r="AG245" s="212" t="s">
        <v>354</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49" t="s">
        <v>2146</v>
      </c>
      <c r="D246" s="243"/>
      <c r="E246" s="243"/>
      <c r="F246" s="243"/>
      <c r="G246" s="243"/>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65" t="s">
        <v>2240</v>
      </c>
      <c r="D247" s="257"/>
      <c r="E247" s="258">
        <v>1</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358</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50"/>
      <c r="D248" s="241"/>
      <c r="E248" s="241"/>
      <c r="F248" s="241"/>
      <c r="G248" s="241"/>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293</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34">
        <v>73</v>
      </c>
      <c r="B249" s="235" t="s">
        <v>2241</v>
      </c>
      <c r="C249" s="247" t="s">
        <v>2242</v>
      </c>
      <c r="D249" s="236" t="s">
        <v>287</v>
      </c>
      <c r="E249" s="237">
        <v>1</v>
      </c>
      <c r="F249" s="238"/>
      <c r="G249" s="239">
        <f>ROUND(E249*F249,2)</f>
        <v>0</v>
      </c>
      <c r="H249" s="238"/>
      <c r="I249" s="239">
        <f>ROUND(E249*H249,2)</f>
        <v>0</v>
      </c>
      <c r="J249" s="238"/>
      <c r="K249" s="239">
        <f>ROUND(E249*J249,2)</f>
        <v>0</v>
      </c>
      <c r="L249" s="239">
        <v>21</v>
      </c>
      <c r="M249" s="239">
        <f>G249*(1+L249/100)</f>
        <v>0</v>
      </c>
      <c r="N249" s="237">
        <v>8.0000000000000002E-3</v>
      </c>
      <c r="O249" s="237">
        <f>ROUND(E249*N249,2)</f>
        <v>0.01</v>
      </c>
      <c r="P249" s="237">
        <v>0</v>
      </c>
      <c r="Q249" s="237">
        <f>ROUND(E249*P249,2)</f>
        <v>0</v>
      </c>
      <c r="R249" s="239"/>
      <c r="S249" s="239" t="s">
        <v>288</v>
      </c>
      <c r="T249" s="240" t="s">
        <v>289</v>
      </c>
      <c r="U249" s="222">
        <v>0</v>
      </c>
      <c r="V249" s="222">
        <f>ROUND(E249*U249,2)</f>
        <v>0</v>
      </c>
      <c r="W249" s="222"/>
      <c r="X249" s="222" t="s">
        <v>882</v>
      </c>
      <c r="Y249" s="222" t="s">
        <v>291</v>
      </c>
      <c r="Z249" s="212"/>
      <c r="AA249" s="212"/>
      <c r="AB249" s="212"/>
      <c r="AC249" s="212"/>
      <c r="AD249" s="212"/>
      <c r="AE249" s="212"/>
      <c r="AF249" s="212"/>
      <c r="AG249" s="212" t="s">
        <v>883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48"/>
      <c r="D250" s="242"/>
      <c r="E250" s="242"/>
      <c r="F250" s="242"/>
      <c r="G250" s="24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293</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34">
        <v>74</v>
      </c>
      <c r="B251" s="235" t="s">
        <v>2243</v>
      </c>
      <c r="C251" s="247" t="s">
        <v>2244</v>
      </c>
      <c r="D251" s="236" t="s">
        <v>287</v>
      </c>
      <c r="E251" s="237">
        <v>1</v>
      </c>
      <c r="F251" s="238"/>
      <c r="G251" s="239">
        <f>ROUND(E251*F251,2)</f>
        <v>0</v>
      </c>
      <c r="H251" s="238"/>
      <c r="I251" s="239">
        <f>ROUND(E251*H251,2)</f>
        <v>0</v>
      </c>
      <c r="J251" s="238"/>
      <c r="K251" s="239">
        <f>ROUND(E251*J251,2)</f>
        <v>0</v>
      </c>
      <c r="L251" s="239">
        <v>21</v>
      </c>
      <c r="M251" s="239">
        <f>G251*(1+L251/100)</f>
        <v>0</v>
      </c>
      <c r="N251" s="237">
        <v>8.0000000000000002E-3</v>
      </c>
      <c r="O251" s="237">
        <f>ROUND(E251*N251,2)</f>
        <v>0.01</v>
      </c>
      <c r="P251" s="237">
        <v>0</v>
      </c>
      <c r="Q251" s="237">
        <f>ROUND(E251*P251,2)</f>
        <v>0</v>
      </c>
      <c r="R251" s="239"/>
      <c r="S251" s="239" t="s">
        <v>288</v>
      </c>
      <c r="T251" s="240" t="s">
        <v>289</v>
      </c>
      <c r="U251" s="222">
        <v>0</v>
      </c>
      <c r="V251" s="222">
        <f>ROUND(E251*U251,2)</f>
        <v>0</v>
      </c>
      <c r="W251" s="222"/>
      <c r="X251" s="222" t="s">
        <v>882</v>
      </c>
      <c r="Y251" s="222" t="s">
        <v>291</v>
      </c>
      <c r="Z251" s="212"/>
      <c r="AA251" s="212"/>
      <c r="AB251" s="212"/>
      <c r="AC251" s="212"/>
      <c r="AD251" s="212"/>
      <c r="AE251" s="212"/>
      <c r="AF251" s="212"/>
      <c r="AG251" s="212" t="s">
        <v>883</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5">
      <c r="A252" s="219"/>
      <c r="B252" s="220"/>
      <c r="C252" s="248"/>
      <c r="D252" s="242"/>
      <c r="E252" s="242"/>
      <c r="F252" s="242"/>
      <c r="G252" s="24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293</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34">
        <v>75</v>
      </c>
      <c r="B253" s="235" t="s">
        <v>2245</v>
      </c>
      <c r="C253" s="247" t="s">
        <v>2246</v>
      </c>
      <c r="D253" s="236" t="s">
        <v>287</v>
      </c>
      <c r="E253" s="237">
        <v>1</v>
      </c>
      <c r="F253" s="238"/>
      <c r="G253" s="239">
        <f>ROUND(E253*F253,2)</f>
        <v>0</v>
      </c>
      <c r="H253" s="238"/>
      <c r="I253" s="239">
        <f>ROUND(E253*H253,2)</f>
        <v>0</v>
      </c>
      <c r="J253" s="238"/>
      <c r="K253" s="239">
        <f>ROUND(E253*J253,2)</f>
        <v>0</v>
      </c>
      <c r="L253" s="239">
        <v>21</v>
      </c>
      <c r="M253" s="239">
        <f>G253*(1+L253/100)</f>
        <v>0</v>
      </c>
      <c r="N253" s="237">
        <v>0</v>
      </c>
      <c r="O253" s="237">
        <f>ROUND(E253*N253,2)</f>
        <v>0</v>
      </c>
      <c r="P253" s="237">
        <v>0</v>
      </c>
      <c r="Q253" s="237">
        <f>ROUND(E253*P253,2)</f>
        <v>0</v>
      </c>
      <c r="R253" s="239"/>
      <c r="S253" s="239" t="s">
        <v>288</v>
      </c>
      <c r="T253" s="240" t="s">
        <v>289</v>
      </c>
      <c r="U253" s="222">
        <v>0.69</v>
      </c>
      <c r="V253" s="222">
        <f>ROUND(E253*U253,2)</f>
        <v>0.69</v>
      </c>
      <c r="W253" s="222"/>
      <c r="X253" s="222" t="s">
        <v>290</v>
      </c>
      <c r="Y253" s="222" t="s">
        <v>291</v>
      </c>
      <c r="Z253" s="212"/>
      <c r="AA253" s="212"/>
      <c r="AB253" s="212"/>
      <c r="AC253" s="212"/>
      <c r="AD253" s="212"/>
      <c r="AE253" s="212"/>
      <c r="AF253" s="212"/>
      <c r="AG253" s="212" t="s">
        <v>354</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49" t="s">
        <v>2247</v>
      </c>
      <c r="D254" s="243"/>
      <c r="E254" s="243"/>
      <c r="F254" s="243"/>
      <c r="G254" s="243"/>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301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5" t="s">
        <v>2248</v>
      </c>
      <c r="D255" s="257"/>
      <c r="E255" s="258">
        <v>1</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358</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50"/>
      <c r="D256" s="241"/>
      <c r="E256" s="241"/>
      <c r="F256" s="241"/>
      <c r="G256" s="241"/>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293</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5">
      <c r="A257" s="234">
        <v>76</v>
      </c>
      <c r="B257" s="235" t="s">
        <v>2249</v>
      </c>
      <c r="C257" s="247" t="s">
        <v>2250</v>
      </c>
      <c r="D257" s="236" t="s">
        <v>287</v>
      </c>
      <c r="E257" s="237">
        <v>1</v>
      </c>
      <c r="F257" s="238"/>
      <c r="G257" s="239">
        <f>ROUND(E257*F257,2)</f>
        <v>0</v>
      </c>
      <c r="H257" s="238"/>
      <c r="I257" s="239">
        <f>ROUND(E257*H257,2)</f>
        <v>0</v>
      </c>
      <c r="J257" s="238"/>
      <c r="K257" s="239">
        <f>ROUND(E257*J257,2)</f>
        <v>0</v>
      </c>
      <c r="L257" s="239">
        <v>21</v>
      </c>
      <c r="M257" s="239">
        <f>G257*(1+L257/100)</f>
        <v>0</v>
      </c>
      <c r="N257" s="237">
        <v>0</v>
      </c>
      <c r="O257" s="237">
        <f>ROUND(E257*N257,2)</f>
        <v>0</v>
      </c>
      <c r="P257" s="237">
        <v>0</v>
      </c>
      <c r="Q257" s="237">
        <f>ROUND(E257*P257,2)</f>
        <v>0</v>
      </c>
      <c r="R257" s="239"/>
      <c r="S257" s="239" t="s">
        <v>288</v>
      </c>
      <c r="T257" s="240" t="s">
        <v>289</v>
      </c>
      <c r="U257" s="222">
        <v>0.8</v>
      </c>
      <c r="V257" s="222">
        <f>ROUND(E257*U257,2)</f>
        <v>0.8</v>
      </c>
      <c r="W257" s="222"/>
      <c r="X257" s="222" t="s">
        <v>290</v>
      </c>
      <c r="Y257" s="222" t="s">
        <v>291</v>
      </c>
      <c r="Z257" s="212"/>
      <c r="AA257" s="212"/>
      <c r="AB257" s="212"/>
      <c r="AC257" s="212"/>
      <c r="AD257" s="212"/>
      <c r="AE257" s="212"/>
      <c r="AF257" s="212"/>
      <c r="AG257" s="212" t="s">
        <v>354</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49" t="s">
        <v>2247</v>
      </c>
      <c r="D258" s="243"/>
      <c r="E258" s="243"/>
      <c r="F258" s="243"/>
      <c r="G258" s="243"/>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301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65" t="s">
        <v>2251</v>
      </c>
      <c r="D259" s="257"/>
      <c r="E259" s="258">
        <v>1</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358</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c r="D260" s="241"/>
      <c r="E260" s="241"/>
      <c r="F260" s="241"/>
      <c r="G260" s="241"/>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293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34">
        <v>77</v>
      </c>
      <c r="B261" s="235" t="s">
        <v>2252</v>
      </c>
      <c r="C261" s="247" t="s">
        <v>2253</v>
      </c>
      <c r="D261" s="236" t="s">
        <v>287</v>
      </c>
      <c r="E261" s="237">
        <v>1</v>
      </c>
      <c r="F261" s="238"/>
      <c r="G261" s="239">
        <f>ROUND(E261*F261,2)</f>
        <v>0</v>
      </c>
      <c r="H261" s="238"/>
      <c r="I261" s="239">
        <f>ROUND(E261*H261,2)</f>
        <v>0</v>
      </c>
      <c r="J261" s="238"/>
      <c r="K261" s="239">
        <f>ROUND(E261*J261,2)</f>
        <v>0</v>
      </c>
      <c r="L261" s="239">
        <v>21</v>
      </c>
      <c r="M261" s="239">
        <f>G261*(1+L261/100)</f>
        <v>0</v>
      </c>
      <c r="N261" s="237">
        <v>5.0000000000000001E-3</v>
      </c>
      <c r="O261" s="237">
        <f>ROUND(E261*N261,2)</f>
        <v>0.01</v>
      </c>
      <c r="P261" s="237">
        <v>0</v>
      </c>
      <c r="Q261" s="237">
        <f>ROUND(E261*P261,2)</f>
        <v>0</v>
      </c>
      <c r="R261" s="239"/>
      <c r="S261" s="239" t="s">
        <v>288</v>
      </c>
      <c r="T261" s="240" t="s">
        <v>289</v>
      </c>
      <c r="U261" s="222">
        <v>0</v>
      </c>
      <c r="V261" s="222">
        <f>ROUND(E261*U261,2)</f>
        <v>0</v>
      </c>
      <c r="W261" s="222"/>
      <c r="X261" s="222" t="s">
        <v>882</v>
      </c>
      <c r="Y261" s="222" t="s">
        <v>291</v>
      </c>
      <c r="Z261" s="212"/>
      <c r="AA261" s="212"/>
      <c r="AB261" s="212"/>
      <c r="AC261" s="212"/>
      <c r="AD261" s="212"/>
      <c r="AE261" s="212"/>
      <c r="AF261" s="212"/>
      <c r="AG261" s="212" t="s">
        <v>883</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8"/>
      <c r="D262" s="242"/>
      <c r="E262" s="242"/>
      <c r="F262" s="242"/>
      <c r="G262" s="24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293</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5">
      <c r="A263" s="234">
        <v>78</v>
      </c>
      <c r="B263" s="235" t="s">
        <v>2254</v>
      </c>
      <c r="C263" s="247" t="s">
        <v>2255</v>
      </c>
      <c r="D263" s="236" t="s">
        <v>287</v>
      </c>
      <c r="E263" s="237">
        <v>1</v>
      </c>
      <c r="F263" s="238"/>
      <c r="G263" s="239">
        <f>ROUND(E263*F263,2)</f>
        <v>0</v>
      </c>
      <c r="H263" s="238"/>
      <c r="I263" s="239">
        <f>ROUND(E263*H263,2)</f>
        <v>0</v>
      </c>
      <c r="J263" s="238"/>
      <c r="K263" s="239">
        <f>ROUND(E263*J263,2)</f>
        <v>0</v>
      </c>
      <c r="L263" s="239">
        <v>21</v>
      </c>
      <c r="M263" s="239">
        <f>G263*(1+L263/100)</f>
        <v>0</v>
      </c>
      <c r="N263" s="237">
        <v>5.0000000000000001E-3</v>
      </c>
      <c r="O263" s="237">
        <f>ROUND(E263*N263,2)</f>
        <v>0.01</v>
      </c>
      <c r="P263" s="237">
        <v>0</v>
      </c>
      <c r="Q263" s="237">
        <f>ROUND(E263*P263,2)</f>
        <v>0</v>
      </c>
      <c r="R263" s="239"/>
      <c r="S263" s="239" t="s">
        <v>288</v>
      </c>
      <c r="T263" s="240" t="s">
        <v>289</v>
      </c>
      <c r="U263" s="222">
        <v>0</v>
      </c>
      <c r="V263" s="222">
        <f>ROUND(E263*U263,2)</f>
        <v>0</v>
      </c>
      <c r="W263" s="222"/>
      <c r="X263" s="222" t="s">
        <v>882</v>
      </c>
      <c r="Y263" s="222" t="s">
        <v>291</v>
      </c>
      <c r="Z263" s="212"/>
      <c r="AA263" s="212"/>
      <c r="AB263" s="212"/>
      <c r="AC263" s="212"/>
      <c r="AD263" s="212"/>
      <c r="AE263" s="212"/>
      <c r="AF263" s="212"/>
      <c r="AG263" s="212" t="s">
        <v>883</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48"/>
      <c r="D264" s="242"/>
      <c r="E264" s="242"/>
      <c r="F264" s="242"/>
      <c r="G264" s="24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4">
        <v>79</v>
      </c>
      <c r="B265" s="235" t="s">
        <v>2256</v>
      </c>
      <c r="C265" s="247" t="s">
        <v>2257</v>
      </c>
      <c r="D265" s="236" t="s">
        <v>287</v>
      </c>
      <c r="E265" s="237">
        <v>2</v>
      </c>
      <c r="F265" s="238"/>
      <c r="G265" s="239">
        <f>ROUND(E265*F265,2)</f>
        <v>0</v>
      </c>
      <c r="H265" s="238"/>
      <c r="I265" s="239">
        <f>ROUND(E265*H265,2)</f>
        <v>0</v>
      </c>
      <c r="J265" s="238"/>
      <c r="K265" s="239">
        <f>ROUND(E265*J265,2)</f>
        <v>0</v>
      </c>
      <c r="L265" s="239">
        <v>21</v>
      </c>
      <c r="M265" s="239">
        <f>G265*(1+L265/100)</f>
        <v>0</v>
      </c>
      <c r="N265" s="237">
        <v>3.0000000000000001E-3</v>
      </c>
      <c r="O265" s="237">
        <f>ROUND(E265*N265,2)</f>
        <v>0.01</v>
      </c>
      <c r="P265" s="237">
        <v>0</v>
      </c>
      <c r="Q265" s="237">
        <f>ROUND(E265*P265,2)</f>
        <v>0</v>
      </c>
      <c r="R265" s="239"/>
      <c r="S265" s="239" t="s">
        <v>288</v>
      </c>
      <c r="T265" s="240" t="s">
        <v>289</v>
      </c>
      <c r="U265" s="222">
        <v>0</v>
      </c>
      <c r="V265" s="222">
        <f>ROUND(E265*U265,2)</f>
        <v>0</v>
      </c>
      <c r="W265" s="222"/>
      <c r="X265" s="222" t="s">
        <v>882</v>
      </c>
      <c r="Y265" s="222" t="s">
        <v>291</v>
      </c>
      <c r="Z265" s="212"/>
      <c r="AA265" s="212"/>
      <c r="AB265" s="212"/>
      <c r="AC265" s="212"/>
      <c r="AD265" s="212"/>
      <c r="AE265" s="212"/>
      <c r="AF265" s="212"/>
      <c r="AG265" s="212" t="s">
        <v>883</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48"/>
      <c r="D266" s="242"/>
      <c r="E266" s="242"/>
      <c r="F266" s="242"/>
      <c r="G266" s="24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293</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34">
        <v>80</v>
      </c>
      <c r="B267" s="235" t="s">
        <v>2258</v>
      </c>
      <c r="C267" s="247" t="s">
        <v>2259</v>
      </c>
      <c r="D267" s="236" t="s">
        <v>287</v>
      </c>
      <c r="E267" s="237">
        <v>2</v>
      </c>
      <c r="F267" s="238"/>
      <c r="G267" s="239">
        <f>ROUND(E267*F267,2)</f>
        <v>0</v>
      </c>
      <c r="H267" s="238"/>
      <c r="I267" s="239">
        <f>ROUND(E267*H267,2)</f>
        <v>0</v>
      </c>
      <c r="J267" s="238"/>
      <c r="K267" s="239">
        <f>ROUND(E267*J267,2)</f>
        <v>0</v>
      </c>
      <c r="L267" s="239">
        <v>21</v>
      </c>
      <c r="M267" s="239">
        <f>G267*(1+L267/100)</f>
        <v>0</v>
      </c>
      <c r="N267" s="237">
        <v>3.0000000000000001E-3</v>
      </c>
      <c r="O267" s="237">
        <f>ROUND(E267*N267,2)</f>
        <v>0.01</v>
      </c>
      <c r="P267" s="237">
        <v>0</v>
      </c>
      <c r="Q267" s="237">
        <f>ROUND(E267*P267,2)</f>
        <v>0</v>
      </c>
      <c r="R267" s="239"/>
      <c r="S267" s="239" t="s">
        <v>288</v>
      </c>
      <c r="T267" s="240" t="s">
        <v>289</v>
      </c>
      <c r="U267" s="222">
        <v>0</v>
      </c>
      <c r="V267" s="222">
        <f>ROUND(E267*U267,2)</f>
        <v>0</v>
      </c>
      <c r="W267" s="222"/>
      <c r="X267" s="222" t="s">
        <v>882</v>
      </c>
      <c r="Y267" s="222" t="s">
        <v>291</v>
      </c>
      <c r="Z267" s="212"/>
      <c r="AA267" s="212"/>
      <c r="AB267" s="212"/>
      <c r="AC267" s="212"/>
      <c r="AD267" s="212"/>
      <c r="AE267" s="212"/>
      <c r="AF267" s="212"/>
      <c r="AG267" s="212" t="s">
        <v>883</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48"/>
      <c r="D268" s="242"/>
      <c r="E268" s="242"/>
      <c r="F268" s="242"/>
      <c r="G268" s="24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293</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34">
        <v>81</v>
      </c>
      <c r="B269" s="235" t="s">
        <v>2168</v>
      </c>
      <c r="C269" s="247" t="s">
        <v>2169</v>
      </c>
      <c r="D269" s="236" t="s">
        <v>287</v>
      </c>
      <c r="E269" s="237">
        <v>2</v>
      </c>
      <c r="F269" s="238"/>
      <c r="G269" s="239">
        <f>ROUND(E269*F269,2)</f>
        <v>0</v>
      </c>
      <c r="H269" s="238"/>
      <c r="I269" s="239">
        <f>ROUND(E269*H269,2)</f>
        <v>0</v>
      </c>
      <c r="J269" s="238"/>
      <c r="K269" s="239">
        <f>ROUND(E269*J269,2)</f>
        <v>0</v>
      </c>
      <c r="L269" s="239">
        <v>21</v>
      </c>
      <c r="M269" s="239">
        <f>G269*(1+L269/100)</f>
        <v>0</v>
      </c>
      <c r="N269" s="237">
        <v>0</v>
      </c>
      <c r="O269" s="237">
        <f>ROUND(E269*N269,2)</f>
        <v>0</v>
      </c>
      <c r="P269" s="237">
        <v>0</v>
      </c>
      <c r="Q269" s="237">
        <f>ROUND(E269*P269,2)</f>
        <v>0</v>
      </c>
      <c r="R269" s="239"/>
      <c r="S269" s="239" t="s">
        <v>288</v>
      </c>
      <c r="T269" s="240" t="s">
        <v>289</v>
      </c>
      <c r="U269" s="222">
        <v>1.38</v>
      </c>
      <c r="V269" s="222">
        <f>ROUND(E269*U269,2)</f>
        <v>2.76</v>
      </c>
      <c r="W269" s="222"/>
      <c r="X269" s="222" t="s">
        <v>290</v>
      </c>
      <c r="Y269" s="222" t="s">
        <v>291</v>
      </c>
      <c r="Z269" s="212"/>
      <c r="AA269" s="212"/>
      <c r="AB269" s="212"/>
      <c r="AC269" s="212"/>
      <c r="AD269" s="212"/>
      <c r="AE269" s="212"/>
      <c r="AF269" s="212"/>
      <c r="AG269" s="212" t="s">
        <v>354</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49" t="s">
        <v>2170</v>
      </c>
      <c r="D270" s="243"/>
      <c r="E270" s="243"/>
      <c r="F270" s="243"/>
      <c r="G270" s="243"/>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301</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44" t="str">
        <f>C270</f>
        <v>Bez dodávky ventilátoru. Bez ukotvení, lešení a nákladů na zvedací mechanizmy. Bez napojení na zdroj energie.</v>
      </c>
      <c r="BB270" s="212"/>
      <c r="BC270" s="212"/>
      <c r="BD270" s="212"/>
      <c r="BE270" s="212"/>
      <c r="BF270" s="212"/>
      <c r="BG270" s="212"/>
      <c r="BH270" s="212"/>
    </row>
    <row r="271" spans="1:60" outlineLevel="2" x14ac:dyDescent="0.25">
      <c r="A271" s="219"/>
      <c r="B271" s="220"/>
      <c r="C271" s="265" t="s">
        <v>2260</v>
      </c>
      <c r="D271" s="257"/>
      <c r="E271" s="258">
        <v>1</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358</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5" t="s">
        <v>2261</v>
      </c>
      <c r="D272" s="257"/>
      <c r="E272" s="258">
        <v>1</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358</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50"/>
      <c r="D273" s="241"/>
      <c r="E273" s="241"/>
      <c r="F273" s="241"/>
      <c r="G273" s="241"/>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293</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ht="20.399999999999999" outlineLevel="1" x14ac:dyDescent="0.25">
      <c r="A274" s="234">
        <v>82</v>
      </c>
      <c r="B274" s="235" t="s">
        <v>2182</v>
      </c>
      <c r="C274" s="247" t="s">
        <v>2183</v>
      </c>
      <c r="D274" s="236" t="s">
        <v>287</v>
      </c>
      <c r="E274" s="237">
        <v>5</v>
      </c>
      <c r="F274" s="238"/>
      <c r="G274" s="239">
        <f>ROUND(E274*F274,2)</f>
        <v>0</v>
      </c>
      <c r="H274" s="238"/>
      <c r="I274" s="239">
        <f>ROUND(E274*H274,2)</f>
        <v>0</v>
      </c>
      <c r="J274" s="238"/>
      <c r="K274" s="239">
        <f>ROUND(E274*J274,2)</f>
        <v>0</v>
      </c>
      <c r="L274" s="239">
        <v>21</v>
      </c>
      <c r="M274" s="239">
        <f>G274*(1+L274/100)</f>
        <v>0</v>
      </c>
      <c r="N274" s="237">
        <v>2.9999999999999997E-4</v>
      </c>
      <c r="O274" s="237">
        <f>ROUND(E274*N274,2)</f>
        <v>0</v>
      </c>
      <c r="P274" s="237">
        <v>0</v>
      </c>
      <c r="Q274" s="237">
        <f>ROUND(E274*P274,2)</f>
        <v>0</v>
      </c>
      <c r="R274" s="239" t="s">
        <v>881</v>
      </c>
      <c r="S274" s="239" t="s">
        <v>305</v>
      </c>
      <c r="T274" s="240" t="s">
        <v>289</v>
      </c>
      <c r="U274" s="222">
        <v>0</v>
      </c>
      <c r="V274" s="222">
        <f>ROUND(E274*U274,2)</f>
        <v>0</v>
      </c>
      <c r="W274" s="222"/>
      <c r="X274" s="222" t="s">
        <v>882</v>
      </c>
      <c r="Y274" s="222" t="s">
        <v>291</v>
      </c>
      <c r="Z274" s="212"/>
      <c r="AA274" s="212"/>
      <c r="AB274" s="212"/>
      <c r="AC274" s="212"/>
      <c r="AD274" s="212"/>
      <c r="AE274" s="212"/>
      <c r="AF274" s="212"/>
      <c r="AG274" s="212" t="s">
        <v>883</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48"/>
      <c r="D275" s="242"/>
      <c r="E275" s="242"/>
      <c r="F275" s="242"/>
      <c r="G275" s="24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293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ht="20.399999999999999" outlineLevel="1" x14ac:dyDescent="0.25">
      <c r="A276" s="234">
        <v>83</v>
      </c>
      <c r="B276" s="235" t="s">
        <v>2262</v>
      </c>
      <c r="C276" s="247" t="s">
        <v>2263</v>
      </c>
      <c r="D276" s="236" t="s">
        <v>287</v>
      </c>
      <c r="E276" s="237">
        <v>3</v>
      </c>
      <c r="F276" s="238"/>
      <c r="G276" s="239">
        <f>ROUND(E276*F276,2)</f>
        <v>0</v>
      </c>
      <c r="H276" s="238"/>
      <c r="I276" s="239">
        <f>ROUND(E276*H276,2)</f>
        <v>0</v>
      </c>
      <c r="J276" s="238"/>
      <c r="K276" s="239">
        <f>ROUND(E276*J276,2)</f>
        <v>0</v>
      </c>
      <c r="L276" s="239">
        <v>21</v>
      </c>
      <c r="M276" s="239">
        <f>G276*(1+L276/100)</f>
        <v>0</v>
      </c>
      <c r="N276" s="237">
        <v>2.9999999999999997E-4</v>
      </c>
      <c r="O276" s="237">
        <f>ROUND(E276*N276,2)</f>
        <v>0</v>
      </c>
      <c r="P276" s="237">
        <v>0</v>
      </c>
      <c r="Q276" s="237">
        <f>ROUND(E276*P276,2)</f>
        <v>0</v>
      </c>
      <c r="R276" s="239" t="s">
        <v>881</v>
      </c>
      <c r="S276" s="239" t="s">
        <v>305</v>
      </c>
      <c r="T276" s="240" t="s">
        <v>289</v>
      </c>
      <c r="U276" s="222">
        <v>0</v>
      </c>
      <c r="V276" s="222">
        <f>ROUND(E276*U276,2)</f>
        <v>0</v>
      </c>
      <c r="W276" s="222"/>
      <c r="X276" s="222" t="s">
        <v>882</v>
      </c>
      <c r="Y276" s="222" t="s">
        <v>291</v>
      </c>
      <c r="Z276" s="212"/>
      <c r="AA276" s="212"/>
      <c r="AB276" s="212"/>
      <c r="AC276" s="212"/>
      <c r="AD276" s="212"/>
      <c r="AE276" s="212"/>
      <c r="AF276" s="212"/>
      <c r="AG276" s="212" t="s">
        <v>883</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48"/>
      <c r="D277" s="242"/>
      <c r="E277" s="242"/>
      <c r="F277" s="242"/>
      <c r="G277" s="24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293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0.399999999999999" outlineLevel="1" x14ac:dyDescent="0.25">
      <c r="A278" s="234">
        <v>84</v>
      </c>
      <c r="B278" s="235" t="s">
        <v>2264</v>
      </c>
      <c r="C278" s="247" t="s">
        <v>2265</v>
      </c>
      <c r="D278" s="236" t="s">
        <v>287</v>
      </c>
      <c r="E278" s="237">
        <v>6</v>
      </c>
      <c r="F278" s="238"/>
      <c r="G278" s="239">
        <f>ROUND(E278*F278,2)</f>
        <v>0</v>
      </c>
      <c r="H278" s="238"/>
      <c r="I278" s="239">
        <f>ROUND(E278*H278,2)</f>
        <v>0</v>
      </c>
      <c r="J278" s="238"/>
      <c r="K278" s="239">
        <f>ROUND(E278*J278,2)</f>
        <v>0</v>
      </c>
      <c r="L278" s="239">
        <v>21</v>
      </c>
      <c r="M278" s="239">
        <f>G278*(1+L278/100)</f>
        <v>0</v>
      </c>
      <c r="N278" s="237">
        <v>5.9999999999999995E-4</v>
      </c>
      <c r="O278" s="237">
        <f>ROUND(E278*N278,2)</f>
        <v>0</v>
      </c>
      <c r="P278" s="237">
        <v>0</v>
      </c>
      <c r="Q278" s="237">
        <f>ROUND(E278*P278,2)</f>
        <v>0</v>
      </c>
      <c r="R278" s="239" t="s">
        <v>881</v>
      </c>
      <c r="S278" s="239" t="s">
        <v>305</v>
      </c>
      <c r="T278" s="240" t="s">
        <v>289</v>
      </c>
      <c r="U278" s="222">
        <v>0</v>
      </c>
      <c r="V278" s="222">
        <f>ROUND(E278*U278,2)</f>
        <v>0</v>
      </c>
      <c r="W278" s="222"/>
      <c r="X278" s="222" t="s">
        <v>882</v>
      </c>
      <c r="Y278" s="222" t="s">
        <v>291</v>
      </c>
      <c r="Z278" s="212"/>
      <c r="AA278" s="212"/>
      <c r="AB278" s="212"/>
      <c r="AC278" s="212"/>
      <c r="AD278" s="212"/>
      <c r="AE278" s="212"/>
      <c r="AF278" s="212"/>
      <c r="AG278" s="212" t="s">
        <v>883</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8"/>
      <c r="D279" s="242"/>
      <c r="E279" s="242"/>
      <c r="F279" s="242"/>
      <c r="G279" s="24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293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4">
        <v>85</v>
      </c>
      <c r="B280" s="235" t="s">
        <v>2184</v>
      </c>
      <c r="C280" s="247" t="s">
        <v>2185</v>
      </c>
      <c r="D280" s="236" t="s">
        <v>386</v>
      </c>
      <c r="E280" s="237">
        <v>6</v>
      </c>
      <c r="F280" s="238"/>
      <c r="G280" s="239">
        <f>ROUND(E280*F280,2)</f>
        <v>0</v>
      </c>
      <c r="H280" s="238"/>
      <c r="I280" s="239">
        <f>ROUND(E280*H280,2)</f>
        <v>0</v>
      </c>
      <c r="J280" s="238"/>
      <c r="K280" s="239">
        <f>ROUND(E280*J280,2)</f>
        <v>0</v>
      </c>
      <c r="L280" s="239">
        <v>21</v>
      </c>
      <c r="M280" s="239">
        <f>G280*(1+L280/100)</f>
        <v>0</v>
      </c>
      <c r="N280" s="237">
        <v>3.2000000000000003E-4</v>
      </c>
      <c r="O280" s="237">
        <f>ROUND(E280*N280,2)</f>
        <v>0</v>
      </c>
      <c r="P280" s="237">
        <v>0</v>
      </c>
      <c r="Q280" s="237">
        <f>ROUND(E280*P280,2)</f>
        <v>0</v>
      </c>
      <c r="R280" s="239" t="s">
        <v>881</v>
      </c>
      <c r="S280" s="239" t="s">
        <v>305</v>
      </c>
      <c r="T280" s="240" t="s">
        <v>289</v>
      </c>
      <c r="U280" s="222">
        <v>0</v>
      </c>
      <c r="V280" s="222">
        <f>ROUND(E280*U280,2)</f>
        <v>0</v>
      </c>
      <c r="W280" s="222"/>
      <c r="X280" s="222" t="s">
        <v>882</v>
      </c>
      <c r="Y280" s="222" t="s">
        <v>291</v>
      </c>
      <c r="Z280" s="212"/>
      <c r="AA280" s="212"/>
      <c r="AB280" s="212"/>
      <c r="AC280" s="212"/>
      <c r="AD280" s="212"/>
      <c r="AE280" s="212"/>
      <c r="AF280" s="212"/>
      <c r="AG280" s="212" t="s">
        <v>883</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48"/>
      <c r="D281" s="242"/>
      <c r="E281" s="242"/>
      <c r="F281" s="242"/>
      <c r="G281" s="24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5">
      <c r="A282" s="234">
        <v>86</v>
      </c>
      <c r="B282" s="235" t="s">
        <v>2186</v>
      </c>
      <c r="C282" s="247" t="s">
        <v>2187</v>
      </c>
      <c r="D282" s="236" t="s">
        <v>1939</v>
      </c>
      <c r="E282" s="237">
        <v>14</v>
      </c>
      <c r="F282" s="238"/>
      <c r="G282" s="239">
        <f>ROUND(E282*F282,2)</f>
        <v>0</v>
      </c>
      <c r="H282" s="238"/>
      <c r="I282" s="239">
        <f>ROUND(E282*H282,2)</f>
        <v>0</v>
      </c>
      <c r="J282" s="238"/>
      <c r="K282" s="239">
        <f>ROUND(E282*J282,2)</f>
        <v>0</v>
      </c>
      <c r="L282" s="239">
        <v>21</v>
      </c>
      <c r="M282" s="239">
        <f>G282*(1+L282/100)</f>
        <v>0</v>
      </c>
      <c r="N282" s="237">
        <v>2.9999999999999997E-4</v>
      </c>
      <c r="O282" s="237">
        <f>ROUND(E282*N282,2)</f>
        <v>0</v>
      </c>
      <c r="P282" s="237">
        <v>0</v>
      </c>
      <c r="Q282" s="237">
        <f>ROUND(E282*P282,2)</f>
        <v>0</v>
      </c>
      <c r="R282" s="239"/>
      <c r="S282" s="239" t="s">
        <v>288</v>
      </c>
      <c r="T282" s="240" t="s">
        <v>289</v>
      </c>
      <c r="U282" s="222">
        <v>0.22</v>
      </c>
      <c r="V282" s="222">
        <f>ROUND(E282*U282,2)</f>
        <v>3.08</v>
      </c>
      <c r="W282" s="222"/>
      <c r="X282" s="222" t="s">
        <v>882</v>
      </c>
      <c r="Y282" s="222" t="s">
        <v>291</v>
      </c>
      <c r="Z282" s="212"/>
      <c r="AA282" s="212"/>
      <c r="AB282" s="212"/>
      <c r="AC282" s="212"/>
      <c r="AD282" s="212"/>
      <c r="AE282" s="212"/>
      <c r="AF282" s="212"/>
      <c r="AG282" s="212" t="s">
        <v>883</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8"/>
      <c r="D283" s="242"/>
      <c r="E283" s="242"/>
      <c r="F283" s="242"/>
      <c r="G283" s="24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293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34">
        <v>87</v>
      </c>
      <c r="B284" s="235" t="s">
        <v>2188</v>
      </c>
      <c r="C284" s="247" t="s">
        <v>2189</v>
      </c>
      <c r="D284" s="236" t="s">
        <v>1939</v>
      </c>
      <c r="E284" s="237">
        <v>14</v>
      </c>
      <c r="F284" s="238"/>
      <c r="G284" s="239">
        <f>ROUND(E284*F284,2)</f>
        <v>0</v>
      </c>
      <c r="H284" s="238"/>
      <c r="I284" s="239">
        <f>ROUND(E284*H284,2)</f>
        <v>0</v>
      </c>
      <c r="J284" s="238"/>
      <c r="K284" s="239">
        <f>ROUND(E284*J284,2)</f>
        <v>0</v>
      </c>
      <c r="L284" s="239">
        <v>21</v>
      </c>
      <c r="M284" s="239">
        <f>G284*(1+L284/100)</f>
        <v>0</v>
      </c>
      <c r="N284" s="237">
        <v>2.9999999999999997E-4</v>
      </c>
      <c r="O284" s="237">
        <f>ROUND(E284*N284,2)</f>
        <v>0</v>
      </c>
      <c r="P284" s="237">
        <v>0</v>
      </c>
      <c r="Q284" s="237">
        <f>ROUND(E284*P284,2)</f>
        <v>0</v>
      </c>
      <c r="R284" s="239"/>
      <c r="S284" s="239" t="s">
        <v>288</v>
      </c>
      <c r="T284" s="240" t="s">
        <v>289</v>
      </c>
      <c r="U284" s="222">
        <v>0.22</v>
      </c>
      <c r="V284" s="222">
        <f>ROUND(E284*U284,2)</f>
        <v>3.08</v>
      </c>
      <c r="W284" s="222"/>
      <c r="X284" s="222" t="s">
        <v>882</v>
      </c>
      <c r="Y284" s="222" t="s">
        <v>291</v>
      </c>
      <c r="Z284" s="212"/>
      <c r="AA284" s="212"/>
      <c r="AB284" s="212"/>
      <c r="AC284" s="212"/>
      <c r="AD284" s="212"/>
      <c r="AE284" s="212"/>
      <c r="AF284" s="212"/>
      <c r="AG284" s="212" t="s">
        <v>883</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48"/>
      <c r="D285" s="242"/>
      <c r="E285" s="242"/>
      <c r="F285" s="242"/>
      <c r="G285" s="24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293</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4">
        <v>88</v>
      </c>
      <c r="B286" s="235" t="s">
        <v>2190</v>
      </c>
      <c r="C286" s="247" t="s">
        <v>2191</v>
      </c>
      <c r="D286" s="236" t="s">
        <v>1791</v>
      </c>
      <c r="E286" s="237">
        <v>1</v>
      </c>
      <c r="F286" s="238"/>
      <c r="G286" s="239">
        <f>ROUND(E286*F286,2)</f>
        <v>0</v>
      </c>
      <c r="H286" s="238"/>
      <c r="I286" s="239">
        <f>ROUND(E286*H286,2)</f>
        <v>0</v>
      </c>
      <c r="J286" s="238"/>
      <c r="K286" s="239">
        <f>ROUND(E286*J286,2)</f>
        <v>0</v>
      </c>
      <c r="L286" s="239">
        <v>21</v>
      </c>
      <c r="M286" s="239">
        <f>G286*(1+L286/100)</f>
        <v>0</v>
      </c>
      <c r="N286" s="237">
        <v>3.2000000000000003E-4</v>
      </c>
      <c r="O286" s="237">
        <f>ROUND(E286*N286,2)</f>
        <v>0</v>
      </c>
      <c r="P286" s="237">
        <v>0</v>
      </c>
      <c r="Q286" s="237">
        <f>ROUND(E286*P286,2)</f>
        <v>0</v>
      </c>
      <c r="R286" s="239"/>
      <c r="S286" s="239" t="s">
        <v>288</v>
      </c>
      <c r="T286" s="240" t="s">
        <v>289</v>
      </c>
      <c r="U286" s="222">
        <v>0</v>
      </c>
      <c r="V286" s="222">
        <f>ROUND(E286*U286,2)</f>
        <v>0</v>
      </c>
      <c r="W286" s="222"/>
      <c r="X286" s="222" t="s">
        <v>2266</v>
      </c>
      <c r="Y286" s="222" t="s">
        <v>291</v>
      </c>
      <c r="Z286" s="212"/>
      <c r="AA286" s="212"/>
      <c r="AB286" s="212"/>
      <c r="AC286" s="212"/>
      <c r="AD286" s="212"/>
      <c r="AE286" s="212"/>
      <c r="AF286" s="212"/>
      <c r="AG286" s="212" t="s">
        <v>2267</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8"/>
      <c r="D287" s="242"/>
      <c r="E287" s="242"/>
      <c r="F287" s="242"/>
      <c r="G287" s="24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89</v>
      </c>
      <c r="B288" s="235" t="s">
        <v>2192</v>
      </c>
      <c r="C288" s="247" t="s">
        <v>2193</v>
      </c>
      <c r="D288" s="236" t="s">
        <v>287</v>
      </c>
      <c r="E288" s="237">
        <v>1</v>
      </c>
      <c r="F288" s="238"/>
      <c r="G288" s="239">
        <f>ROUND(E288*F288,2)</f>
        <v>0</v>
      </c>
      <c r="H288" s="238"/>
      <c r="I288" s="239">
        <f>ROUND(E288*H288,2)</f>
        <v>0</v>
      </c>
      <c r="J288" s="238"/>
      <c r="K288" s="239">
        <f>ROUND(E288*J288,2)</f>
        <v>0</v>
      </c>
      <c r="L288" s="239">
        <v>21</v>
      </c>
      <c r="M288" s="239">
        <f>G288*(1+L288/100)</f>
        <v>0</v>
      </c>
      <c r="N288" s="237">
        <v>6.4999999999999997E-3</v>
      </c>
      <c r="O288" s="237">
        <f>ROUND(E288*N288,2)</f>
        <v>0.01</v>
      </c>
      <c r="P288" s="237">
        <v>0</v>
      </c>
      <c r="Q288" s="237">
        <f>ROUND(E288*P288,2)</f>
        <v>0</v>
      </c>
      <c r="R288" s="239"/>
      <c r="S288" s="239" t="s">
        <v>288</v>
      </c>
      <c r="T288" s="240" t="s">
        <v>289</v>
      </c>
      <c r="U288" s="222">
        <v>0</v>
      </c>
      <c r="V288" s="222">
        <f>ROUND(E288*U288,2)</f>
        <v>0</v>
      </c>
      <c r="W288" s="222"/>
      <c r="X288" s="222" t="s">
        <v>882</v>
      </c>
      <c r="Y288" s="222" t="s">
        <v>291</v>
      </c>
      <c r="Z288" s="212"/>
      <c r="AA288" s="212"/>
      <c r="AB288" s="212"/>
      <c r="AC288" s="212"/>
      <c r="AD288" s="212"/>
      <c r="AE288" s="212"/>
      <c r="AF288" s="212"/>
      <c r="AG288" s="212" t="s">
        <v>883</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48"/>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293</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90</v>
      </c>
      <c r="B290" s="235" t="s">
        <v>2194</v>
      </c>
      <c r="C290" s="247" t="s">
        <v>2195</v>
      </c>
      <c r="D290" s="236" t="s">
        <v>1791</v>
      </c>
      <c r="E290" s="237">
        <v>1</v>
      </c>
      <c r="F290" s="238"/>
      <c r="G290" s="239">
        <f>ROUND(E290*F290,2)</f>
        <v>0</v>
      </c>
      <c r="H290" s="238"/>
      <c r="I290" s="239">
        <f>ROUND(E290*H290,2)</f>
        <v>0</v>
      </c>
      <c r="J290" s="238"/>
      <c r="K290" s="239">
        <f>ROUND(E290*J290,2)</f>
        <v>0</v>
      </c>
      <c r="L290" s="239">
        <v>21</v>
      </c>
      <c r="M290" s="239">
        <f>G290*(1+L290/100)</f>
        <v>0</v>
      </c>
      <c r="N290" s="237">
        <v>0</v>
      </c>
      <c r="O290" s="237">
        <f>ROUND(E290*N290,2)</f>
        <v>0</v>
      </c>
      <c r="P290" s="237">
        <v>0</v>
      </c>
      <c r="Q290" s="237">
        <f>ROUND(E290*P290,2)</f>
        <v>0</v>
      </c>
      <c r="R290" s="239"/>
      <c r="S290" s="239" t="s">
        <v>288</v>
      </c>
      <c r="T290" s="240" t="s">
        <v>289</v>
      </c>
      <c r="U290" s="222">
        <v>0</v>
      </c>
      <c r="V290" s="222">
        <f>ROUND(E290*U290,2)</f>
        <v>0</v>
      </c>
      <c r="W290" s="222"/>
      <c r="X290" s="222" t="s">
        <v>290</v>
      </c>
      <c r="Y290" s="222" t="s">
        <v>291</v>
      </c>
      <c r="Z290" s="212"/>
      <c r="AA290" s="212"/>
      <c r="AB290" s="212"/>
      <c r="AC290" s="212"/>
      <c r="AD290" s="212"/>
      <c r="AE290" s="212"/>
      <c r="AF290" s="212"/>
      <c r="AG290" s="212" t="s">
        <v>354</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48"/>
      <c r="D291" s="242"/>
      <c r="E291" s="242"/>
      <c r="F291" s="242"/>
      <c r="G291" s="24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293</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5">
      <c r="A292" s="234">
        <v>91</v>
      </c>
      <c r="B292" s="235" t="s">
        <v>2136</v>
      </c>
      <c r="C292" s="247" t="s">
        <v>2137</v>
      </c>
      <c r="D292" s="236" t="s">
        <v>647</v>
      </c>
      <c r="E292" s="237">
        <v>0.14873</v>
      </c>
      <c r="F292" s="238"/>
      <c r="G292" s="239">
        <f>ROUND(E292*F292,2)</f>
        <v>0</v>
      </c>
      <c r="H292" s="238"/>
      <c r="I292" s="239">
        <f>ROUND(E292*H292,2)</f>
        <v>0</v>
      </c>
      <c r="J292" s="238"/>
      <c r="K292" s="239">
        <f>ROUND(E292*J292,2)</f>
        <v>0</v>
      </c>
      <c r="L292" s="239">
        <v>21</v>
      </c>
      <c r="M292" s="239">
        <f>G292*(1+L292/100)</f>
        <v>0</v>
      </c>
      <c r="N292" s="237">
        <v>0</v>
      </c>
      <c r="O292" s="237">
        <f>ROUND(E292*N292,2)</f>
        <v>0</v>
      </c>
      <c r="P292" s="237">
        <v>0</v>
      </c>
      <c r="Q292" s="237">
        <f>ROUND(E292*P292,2)</f>
        <v>0</v>
      </c>
      <c r="R292" s="239"/>
      <c r="S292" s="239" t="s">
        <v>288</v>
      </c>
      <c r="T292" s="240" t="s">
        <v>289</v>
      </c>
      <c r="U292" s="222">
        <v>3.7410000000000001</v>
      </c>
      <c r="V292" s="222">
        <f>ROUND(E292*U292,2)</f>
        <v>0.56000000000000005</v>
      </c>
      <c r="W292" s="222"/>
      <c r="X292" s="222" t="s">
        <v>290</v>
      </c>
      <c r="Y292" s="222" t="s">
        <v>291</v>
      </c>
      <c r="Z292" s="212"/>
      <c r="AA292" s="212"/>
      <c r="AB292" s="212"/>
      <c r="AC292" s="212"/>
      <c r="AD292" s="212"/>
      <c r="AE292" s="212"/>
      <c r="AF292" s="212"/>
      <c r="AG292" s="212" t="s">
        <v>1680</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48"/>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x14ac:dyDescent="0.25">
      <c r="A294" s="227" t="s">
        <v>283</v>
      </c>
      <c r="B294" s="228" t="s">
        <v>223</v>
      </c>
      <c r="C294" s="246" t="s">
        <v>224</v>
      </c>
      <c r="D294" s="229"/>
      <c r="E294" s="230"/>
      <c r="F294" s="231"/>
      <c r="G294" s="231">
        <f>SUMIF(AG295:AG497,"&lt;&gt;NOR",G295:G497)</f>
        <v>0</v>
      </c>
      <c r="H294" s="231"/>
      <c r="I294" s="231">
        <f>SUM(I295:I497)</f>
        <v>0</v>
      </c>
      <c r="J294" s="231"/>
      <c r="K294" s="231">
        <f>SUM(K295:K497)</f>
        <v>0</v>
      </c>
      <c r="L294" s="231"/>
      <c r="M294" s="231">
        <f>SUM(M295:M497)</f>
        <v>0</v>
      </c>
      <c r="N294" s="230"/>
      <c r="O294" s="230">
        <f>SUM(O295:O497)</f>
        <v>5.620000000000001</v>
      </c>
      <c r="P294" s="230"/>
      <c r="Q294" s="230">
        <f>SUM(Q295:Q497)</f>
        <v>0</v>
      </c>
      <c r="R294" s="231"/>
      <c r="S294" s="231"/>
      <c r="T294" s="232"/>
      <c r="U294" s="226"/>
      <c r="V294" s="226">
        <f>SUM(V295:V497)</f>
        <v>610.87</v>
      </c>
      <c r="W294" s="226"/>
      <c r="X294" s="226"/>
      <c r="Y294" s="226"/>
      <c r="AG294" t="s">
        <v>284</v>
      </c>
    </row>
    <row r="295" spans="1:60" outlineLevel="1" x14ac:dyDescent="0.25">
      <c r="A295" s="234">
        <v>92</v>
      </c>
      <c r="B295" s="235" t="s">
        <v>2268</v>
      </c>
      <c r="C295" s="247" t="s">
        <v>2269</v>
      </c>
      <c r="D295" s="236" t="s">
        <v>287</v>
      </c>
      <c r="E295" s="237">
        <v>1</v>
      </c>
      <c r="F295" s="238"/>
      <c r="G295" s="239">
        <f>ROUND(E295*F295,2)</f>
        <v>0</v>
      </c>
      <c r="H295" s="238"/>
      <c r="I295" s="239">
        <f>ROUND(E295*H295,2)</f>
        <v>0</v>
      </c>
      <c r="J295" s="238"/>
      <c r="K295" s="239">
        <f>ROUND(E295*J295,2)</f>
        <v>0</v>
      </c>
      <c r="L295" s="239">
        <v>21</v>
      </c>
      <c r="M295" s="239">
        <f>G295*(1+L295/100)</f>
        <v>0</v>
      </c>
      <c r="N295" s="237">
        <v>1</v>
      </c>
      <c r="O295" s="237">
        <f>ROUND(E295*N295,2)</f>
        <v>1</v>
      </c>
      <c r="P295" s="237">
        <v>0</v>
      </c>
      <c r="Q295" s="237">
        <f>ROUND(E295*P295,2)</f>
        <v>0</v>
      </c>
      <c r="R295" s="239"/>
      <c r="S295" s="239" t="s">
        <v>288</v>
      </c>
      <c r="T295" s="240" t="s">
        <v>289</v>
      </c>
      <c r="U295" s="222">
        <v>0.92</v>
      </c>
      <c r="V295" s="222">
        <f>ROUND(E295*U295,2)</f>
        <v>0.92</v>
      </c>
      <c r="W295" s="222"/>
      <c r="X295" s="222" t="s">
        <v>290</v>
      </c>
      <c r="Y295" s="222" t="s">
        <v>291</v>
      </c>
      <c r="Z295" s="212"/>
      <c r="AA295" s="212"/>
      <c r="AB295" s="212"/>
      <c r="AC295" s="212"/>
      <c r="AD295" s="212"/>
      <c r="AE295" s="212"/>
      <c r="AF295" s="212"/>
      <c r="AG295" s="212" t="s">
        <v>354</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41.4" outlineLevel="2" x14ac:dyDescent="0.25">
      <c r="A296" s="219"/>
      <c r="B296" s="220"/>
      <c r="C296" s="249" t="s">
        <v>2270</v>
      </c>
      <c r="D296" s="243"/>
      <c r="E296" s="243"/>
      <c r="F296" s="243"/>
      <c r="G296" s="243"/>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301</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44" t="str">
        <f>C296</f>
        <v>REKUPERAČNÍ JEDNOTKA S PROTIPROUDÝM VÝMĚNÍKEM, NÁVRHOVÝ VÝKON 12000m3/h PŘI 400Pa, TŘÍDA FILTRACE NA PŘÍVODU M5 (ePM10 60%), FILTRACE NA ODVODU G3 (Coarse 40%)-M5 (ePM10 60%) (SOUČÁSTÍ JEDNOTKY BUDE TUKOVÝ FILTR), 2x VENTILÁTOR 3x400V-50Hz - 5,2KW - 8,2A, TYP MOTORU EC-IE5, INTEGROVANÝ REVERZIBILNÍ PŘÍMÝ VÝPARNÍK PRO CHLAZENÍ A TOPENÍ, ZÁLOŽNÍ ELEKTRICKÝ ZDROJ PRO ZIMNÍ DOHŘEV 36KW, 3x400V - 50Hz, 52,17A</v>
      </c>
      <c r="BB296" s="212"/>
      <c r="BC296" s="212"/>
      <c r="BD296" s="212"/>
      <c r="BE296" s="212"/>
      <c r="BF296" s="212"/>
      <c r="BG296" s="212"/>
      <c r="BH296" s="212"/>
    </row>
    <row r="297" spans="1:60" outlineLevel="3" x14ac:dyDescent="0.25">
      <c r="A297" s="219"/>
      <c r="B297" s="220"/>
      <c r="C297" s="252" t="s">
        <v>2271</v>
      </c>
      <c r="D297" s="245"/>
      <c r="E297" s="245"/>
      <c r="F297" s="245"/>
      <c r="G297" s="245"/>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301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2" t="s">
        <v>2272</v>
      </c>
      <c r="D298" s="245"/>
      <c r="E298" s="245"/>
      <c r="F298" s="245"/>
      <c r="G298" s="245"/>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301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52" t="s">
        <v>2273</v>
      </c>
      <c r="D299" s="245"/>
      <c r="E299" s="245"/>
      <c r="F299" s="245"/>
      <c r="G299" s="245"/>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301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2" t="s">
        <v>2274</v>
      </c>
      <c r="D300" s="245"/>
      <c r="E300" s="245"/>
      <c r="F300" s="245"/>
      <c r="G300" s="245"/>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301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2" t="s">
        <v>2275</v>
      </c>
      <c r="D301" s="245"/>
      <c r="E301" s="245"/>
      <c r="F301" s="245"/>
      <c r="G301" s="245"/>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301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52" t="s">
        <v>2276</v>
      </c>
      <c r="D302" s="245"/>
      <c r="E302" s="245"/>
      <c r="F302" s="245"/>
      <c r="G302" s="245"/>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301</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2" t="s">
        <v>2277</v>
      </c>
      <c r="D303" s="245"/>
      <c r="E303" s="245"/>
      <c r="F303" s="245"/>
      <c r="G303" s="245"/>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301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2" t="s">
        <v>2278</v>
      </c>
      <c r="D304" s="245"/>
      <c r="E304" s="245"/>
      <c r="F304" s="245"/>
      <c r="G304" s="245"/>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2" t="s">
        <v>2279</v>
      </c>
      <c r="D305" s="245"/>
      <c r="E305" s="245"/>
      <c r="F305" s="245"/>
      <c r="G305" s="245"/>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301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2" t="s">
        <v>2280</v>
      </c>
      <c r="D306" s="245"/>
      <c r="E306" s="245"/>
      <c r="F306" s="245"/>
      <c r="G306" s="245"/>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301</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52" t="s">
        <v>2281</v>
      </c>
      <c r="D307" s="245"/>
      <c r="E307" s="245"/>
      <c r="F307" s="245"/>
      <c r="G307" s="245"/>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301</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50"/>
      <c r="D308" s="241"/>
      <c r="E308" s="241"/>
      <c r="F308" s="241"/>
      <c r="G308" s="241"/>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293</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20.399999999999999" outlineLevel="1" x14ac:dyDescent="0.25">
      <c r="A309" s="234">
        <v>93</v>
      </c>
      <c r="B309" s="235" t="s">
        <v>2282</v>
      </c>
      <c r="C309" s="247" t="s">
        <v>2283</v>
      </c>
      <c r="D309" s="236" t="s">
        <v>287</v>
      </c>
      <c r="E309" s="237">
        <v>1</v>
      </c>
      <c r="F309" s="238"/>
      <c r="G309" s="239">
        <f>ROUND(E309*F309,2)</f>
        <v>0</v>
      </c>
      <c r="H309" s="238"/>
      <c r="I309" s="239">
        <f>ROUND(E309*H309,2)</f>
        <v>0</v>
      </c>
      <c r="J309" s="238"/>
      <c r="K309" s="239">
        <f>ROUND(E309*J309,2)</f>
        <v>0</v>
      </c>
      <c r="L309" s="239">
        <v>21</v>
      </c>
      <c r="M309" s="239">
        <f>G309*(1+L309/100)</f>
        <v>0</v>
      </c>
      <c r="N309" s="237">
        <v>0.5</v>
      </c>
      <c r="O309" s="237">
        <f>ROUND(E309*N309,2)</f>
        <v>0.5</v>
      </c>
      <c r="P309" s="237">
        <v>0</v>
      </c>
      <c r="Q309" s="237">
        <f>ROUND(E309*P309,2)</f>
        <v>0</v>
      </c>
      <c r="R309" s="239"/>
      <c r="S309" s="239" t="s">
        <v>288</v>
      </c>
      <c r="T309" s="240" t="s">
        <v>289</v>
      </c>
      <c r="U309" s="222">
        <v>0.92</v>
      </c>
      <c r="V309" s="222">
        <f>ROUND(E309*U309,2)</f>
        <v>0.92</v>
      </c>
      <c r="W309" s="222"/>
      <c r="X309" s="222" t="s">
        <v>290</v>
      </c>
      <c r="Y309" s="222" t="s">
        <v>291</v>
      </c>
      <c r="Z309" s="212"/>
      <c r="AA309" s="212"/>
      <c r="AB309" s="212"/>
      <c r="AC309" s="212"/>
      <c r="AD309" s="212"/>
      <c r="AE309" s="212"/>
      <c r="AF309" s="212"/>
      <c r="AG309" s="212" t="s">
        <v>354</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ht="41.4" outlineLevel="2" x14ac:dyDescent="0.25">
      <c r="A310" s="219"/>
      <c r="B310" s="220"/>
      <c r="C310" s="249" t="s">
        <v>2284</v>
      </c>
      <c r="D310" s="243"/>
      <c r="E310" s="243"/>
      <c r="F310" s="243"/>
      <c r="G310" s="243"/>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301</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44" t="str">
        <f>C310</f>
        <v>KONDENZAČNÍ JEDNOTKA PRO PŘÍMÝ CHLADIČ PRO VZT2, CHLADÍCÍ VÝKON 33,5KW, TOPNÝ VÝKON 32,5KW JMENOVITÝ PŘÍKON CHL. 12,01KW, TOP 9,05KW, EER 2,79, COP 3,7, SCOP 4,45, NAPÁJENÍ 3F 400V, JMENOVITÝ MAXIMÁLNÍ PROUD 28A, AKUSTICKÝ TLAK 60dB(A), AKUSTICKÝ VÝKON  82dB(A), NÁPLŇ CHLADIVA R410A 6KG, ROZMĚRY 1090/1625/380MM, HMOTNOST 155kg, PŘIPOJOVACÍ DIMENZE 12,7/28,58mm, SOUČÁSTÍ DODÁVKY BUDE ŘÍDÍCÍ BOX PRO VZT, EXPANZNÍ VENTIL 33,6-56KW + KABELOVÝ OVLADAČ</v>
      </c>
      <c r="BB310" s="212"/>
      <c r="BC310" s="212"/>
      <c r="BD310" s="212"/>
      <c r="BE310" s="212"/>
      <c r="BF310" s="212"/>
      <c r="BG310" s="212"/>
      <c r="BH310" s="212"/>
    </row>
    <row r="311" spans="1:60" outlineLevel="2" x14ac:dyDescent="0.25">
      <c r="A311" s="219"/>
      <c r="B311" s="220"/>
      <c r="C311" s="250"/>
      <c r="D311" s="241"/>
      <c r="E311" s="241"/>
      <c r="F311" s="241"/>
      <c r="G311" s="241"/>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293</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4">
        <v>94</v>
      </c>
      <c r="B312" s="235" t="s">
        <v>2285</v>
      </c>
      <c r="C312" s="247" t="s">
        <v>2286</v>
      </c>
      <c r="D312" s="236" t="s">
        <v>386</v>
      </c>
      <c r="E312" s="237">
        <v>5</v>
      </c>
      <c r="F312" s="238"/>
      <c r="G312" s="239">
        <f>ROUND(E312*F312,2)</f>
        <v>0</v>
      </c>
      <c r="H312" s="238"/>
      <c r="I312" s="239">
        <f>ROUND(E312*H312,2)</f>
        <v>0</v>
      </c>
      <c r="J312" s="238"/>
      <c r="K312" s="239">
        <f>ROUND(E312*J312,2)</f>
        <v>0</v>
      </c>
      <c r="L312" s="239">
        <v>21</v>
      </c>
      <c r="M312" s="239">
        <f>G312*(1+L312/100)</f>
        <v>0</v>
      </c>
      <c r="N312" s="237">
        <v>0.5</v>
      </c>
      <c r="O312" s="237">
        <f>ROUND(E312*N312,2)</f>
        <v>2.5</v>
      </c>
      <c r="P312" s="237">
        <v>0</v>
      </c>
      <c r="Q312" s="237">
        <f>ROUND(E312*P312,2)</f>
        <v>0</v>
      </c>
      <c r="R312" s="239"/>
      <c r="S312" s="239" t="s">
        <v>288</v>
      </c>
      <c r="T312" s="240" t="s">
        <v>289</v>
      </c>
      <c r="U312" s="222">
        <v>0.92</v>
      </c>
      <c r="V312" s="222">
        <f>ROUND(E312*U312,2)</f>
        <v>4.5999999999999996</v>
      </c>
      <c r="W312" s="222"/>
      <c r="X312" s="222" t="s">
        <v>290</v>
      </c>
      <c r="Y312" s="222" t="s">
        <v>291</v>
      </c>
      <c r="Z312" s="212"/>
      <c r="AA312" s="212"/>
      <c r="AB312" s="212"/>
      <c r="AC312" s="212"/>
      <c r="AD312" s="212"/>
      <c r="AE312" s="212"/>
      <c r="AF312" s="212"/>
      <c r="AG312" s="212" t="s">
        <v>354</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48"/>
      <c r="D313" s="242"/>
      <c r="E313" s="242"/>
      <c r="F313" s="242"/>
      <c r="G313" s="24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293</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5">
      <c r="A314" s="234">
        <v>95</v>
      </c>
      <c r="B314" s="235" t="s">
        <v>2287</v>
      </c>
      <c r="C314" s="247" t="s">
        <v>2288</v>
      </c>
      <c r="D314" s="236" t="s">
        <v>287</v>
      </c>
      <c r="E314" s="237">
        <v>1</v>
      </c>
      <c r="F314" s="238"/>
      <c r="G314" s="239">
        <f>ROUND(E314*F314,2)</f>
        <v>0</v>
      </c>
      <c r="H314" s="238"/>
      <c r="I314" s="239">
        <f>ROUND(E314*H314,2)</f>
        <v>0</v>
      </c>
      <c r="J314" s="238"/>
      <c r="K314" s="239">
        <f>ROUND(E314*J314,2)</f>
        <v>0</v>
      </c>
      <c r="L314" s="239">
        <v>21</v>
      </c>
      <c r="M314" s="239">
        <f>G314*(1+L314/100)</f>
        <v>0</v>
      </c>
      <c r="N314" s="237">
        <v>0.5</v>
      </c>
      <c r="O314" s="237">
        <f>ROUND(E314*N314,2)</f>
        <v>0.5</v>
      </c>
      <c r="P314" s="237">
        <v>0</v>
      </c>
      <c r="Q314" s="237">
        <f>ROUND(E314*P314,2)</f>
        <v>0</v>
      </c>
      <c r="R314" s="239"/>
      <c r="S314" s="239" t="s">
        <v>288</v>
      </c>
      <c r="T314" s="240" t="s">
        <v>289</v>
      </c>
      <c r="U314" s="222">
        <v>0.92</v>
      </c>
      <c r="V314" s="222">
        <f>ROUND(E314*U314,2)</f>
        <v>0.92</v>
      </c>
      <c r="W314" s="222"/>
      <c r="X314" s="222" t="s">
        <v>290</v>
      </c>
      <c r="Y314" s="222" t="s">
        <v>291</v>
      </c>
      <c r="Z314" s="212"/>
      <c r="AA314" s="212"/>
      <c r="AB314" s="212"/>
      <c r="AC314" s="212"/>
      <c r="AD314" s="212"/>
      <c r="AE314" s="212"/>
      <c r="AF314" s="212"/>
      <c r="AG314" s="212" t="s">
        <v>354</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48"/>
      <c r="D315" s="242"/>
      <c r="E315" s="242"/>
      <c r="F315" s="242"/>
      <c r="G315" s="24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293</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34">
        <v>96</v>
      </c>
      <c r="B316" s="235" t="s">
        <v>2289</v>
      </c>
      <c r="C316" s="247" t="s">
        <v>2290</v>
      </c>
      <c r="D316" s="236" t="s">
        <v>287</v>
      </c>
      <c r="E316" s="237">
        <v>1</v>
      </c>
      <c r="F316" s="238"/>
      <c r="G316" s="239">
        <f>ROUND(E316*F316,2)</f>
        <v>0</v>
      </c>
      <c r="H316" s="238"/>
      <c r="I316" s="239">
        <f>ROUND(E316*H316,2)</f>
        <v>0</v>
      </c>
      <c r="J316" s="238"/>
      <c r="K316" s="239">
        <f>ROUND(E316*J316,2)</f>
        <v>0</v>
      </c>
      <c r="L316" s="239">
        <v>21</v>
      </c>
      <c r="M316" s="239">
        <f>G316*(1+L316/100)</f>
        <v>0</v>
      </c>
      <c r="N316" s="237">
        <v>0</v>
      </c>
      <c r="O316" s="237">
        <f>ROUND(E316*N316,2)</f>
        <v>0</v>
      </c>
      <c r="P316" s="237">
        <v>0</v>
      </c>
      <c r="Q316" s="237">
        <f>ROUND(E316*P316,2)</f>
        <v>0</v>
      </c>
      <c r="R316" s="239"/>
      <c r="S316" s="239" t="s">
        <v>288</v>
      </c>
      <c r="T316" s="240" t="s">
        <v>289</v>
      </c>
      <c r="U316" s="222">
        <v>0.92</v>
      </c>
      <c r="V316" s="222">
        <f>ROUND(E316*U316,2)</f>
        <v>0.92</v>
      </c>
      <c r="W316" s="222"/>
      <c r="X316" s="222" t="s">
        <v>290</v>
      </c>
      <c r="Y316" s="222" t="s">
        <v>291</v>
      </c>
      <c r="Z316" s="212"/>
      <c r="AA316" s="212"/>
      <c r="AB316" s="212"/>
      <c r="AC316" s="212"/>
      <c r="AD316" s="212"/>
      <c r="AE316" s="212"/>
      <c r="AF316" s="212"/>
      <c r="AG316" s="212" t="s">
        <v>354</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1" outlineLevel="2" x14ac:dyDescent="0.25">
      <c r="A317" s="219"/>
      <c r="B317" s="220"/>
      <c r="C317" s="249" t="s">
        <v>2291</v>
      </c>
      <c r="D317" s="243"/>
      <c r="E317" s="243"/>
      <c r="F317" s="243"/>
      <c r="G317" s="243"/>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301</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44" t="str">
        <f>C317</f>
        <v>prokabelování s rozvaděčem, zapojení silových a ovládacích kabelů do svorkovnice, prokabelování ventilátorů, ohřívačů, servopohonů, čidel, externích ovladačů a nastavení ovládacího panelu, zaškolení obsluhy a vyplnění předávacího protokolu</v>
      </c>
      <c r="BB317" s="212"/>
      <c r="BC317" s="212"/>
      <c r="BD317" s="212"/>
      <c r="BE317" s="212"/>
      <c r="BF317" s="212"/>
      <c r="BG317" s="212"/>
      <c r="BH317" s="212"/>
    </row>
    <row r="318" spans="1:60" outlineLevel="2" x14ac:dyDescent="0.25">
      <c r="A318" s="219"/>
      <c r="B318" s="220"/>
      <c r="C318" s="250"/>
      <c r="D318" s="241"/>
      <c r="E318" s="241"/>
      <c r="F318" s="241"/>
      <c r="G318" s="241"/>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293</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34">
        <v>97</v>
      </c>
      <c r="B319" s="235" t="s">
        <v>2292</v>
      </c>
      <c r="C319" s="247" t="s">
        <v>2293</v>
      </c>
      <c r="D319" s="236" t="s">
        <v>287</v>
      </c>
      <c r="E319" s="237">
        <v>1</v>
      </c>
      <c r="F319" s="238"/>
      <c r="G319" s="239">
        <f>ROUND(E319*F319,2)</f>
        <v>0</v>
      </c>
      <c r="H319" s="238"/>
      <c r="I319" s="239">
        <f>ROUND(E319*H319,2)</f>
        <v>0</v>
      </c>
      <c r="J319" s="238"/>
      <c r="K319" s="239">
        <f>ROUND(E319*J319,2)</f>
        <v>0</v>
      </c>
      <c r="L319" s="239">
        <v>21</v>
      </c>
      <c r="M319" s="239">
        <f>G319*(1+L319/100)</f>
        <v>0</v>
      </c>
      <c r="N319" s="237">
        <v>0</v>
      </c>
      <c r="O319" s="237">
        <f>ROUND(E319*N319,2)</f>
        <v>0</v>
      </c>
      <c r="P319" s="237">
        <v>0</v>
      </c>
      <c r="Q319" s="237">
        <f>ROUND(E319*P319,2)</f>
        <v>0</v>
      </c>
      <c r="R319" s="239"/>
      <c r="S319" s="239" t="s">
        <v>288</v>
      </c>
      <c r="T319" s="240" t="s">
        <v>289</v>
      </c>
      <c r="U319" s="222">
        <v>0.92</v>
      </c>
      <c r="V319" s="222">
        <f>ROUND(E319*U319,2)</f>
        <v>0.92</v>
      </c>
      <c r="W319" s="222"/>
      <c r="X319" s="222" t="s">
        <v>290</v>
      </c>
      <c r="Y319" s="222" t="s">
        <v>291</v>
      </c>
      <c r="Z319" s="212"/>
      <c r="AA319" s="212"/>
      <c r="AB319" s="212"/>
      <c r="AC319" s="212"/>
      <c r="AD319" s="212"/>
      <c r="AE319" s="212"/>
      <c r="AF319" s="212"/>
      <c r="AG319" s="212" t="s">
        <v>354</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48"/>
      <c r="D320" s="242"/>
      <c r="E320" s="242"/>
      <c r="F320" s="242"/>
      <c r="G320" s="24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293</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ht="20.399999999999999" outlineLevel="1" x14ac:dyDescent="0.25">
      <c r="A321" s="234">
        <v>98</v>
      </c>
      <c r="B321" s="235" t="s">
        <v>2294</v>
      </c>
      <c r="C321" s="247" t="s">
        <v>2295</v>
      </c>
      <c r="D321" s="236" t="s">
        <v>386</v>
      </c>
      <c r="E321" s="237">
        <v>36</v>
      </c>
      <c r="F321" s="238"/>
      <c r="G321" s="239">
        <f>ROUND(E321*F321,2)</f>
        <v>0</v>
      </c>
      <c r="H321" s="238"/>
      <c r="I321" s="239">
        <f>ROUND(E321*H321,2)</f>
        <v>0</v>
      </c>
      <c r="J321" s="238"/>
      <c r="K321" s="239">
        <f>ROUND(E321*J321,2)</f>
        <v>0</v>
      </c>
      <c r="L321" s="239">
        <v>21</v>
      </c>
      <c r="M321" s="239">
        <f>G321*(1+L321/100)</f>
        <v>0</v>
      </c>
      <c r="N321" s="237">
        <v>2.7200000000000002E-3</v>
      </c>
      <c r="O321" s="237">
        <f>ROUND(E321*N321,2)</f>
        <v>0.1</v>
      </c>
      <c r="P321" s="237">
        <v>0</v>
      </c>
      <c r="Q321" s="237">
        <f>ROUND(E321*P321,2)</f>
        <v>0</v>
      </c>
      <c r="R321" s="239"/>
      <c r="S321" s="239" t="s">
        <v>288</v>
      </c>
      <c r="T321" s="240" t="s">
        <v>289</v>
      </c>
      <c r="U321" s="222">
        <v>0.92</v>
      </c>
      <c r="V321" s="222">
        <f>ROUND(E321*U321,2)</f>
        <v>33.119999999999997</v>
      </c>
      <c r="W321" s="222"/>
      <c r="X321" s="222" t="s">
        <v>290</v>
      </c>
      <c r="Y321" s="222" t="s">
        <v>291</v>
      </c>
      <c r="Z321" s="212"/>
      <c r="AA321" s="212"/>
      <c r="AB321" s="212"/>
      <c r="AC321" s="212"/>
      <c r="AD321" s="212"/>
      <c r="AE321" s="212"/>
      <c r="AF321" s="212"/>
      <c r="AG321" s="212" t="s">
        <v>354</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65" t="s">
        <v>2296</v>
      </c>
      <c r="D322" s="257"/>
      <c r="E322" s="258">
        <v>36</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358</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50"/>
      <c r="D323" s="241"/>
      <c r="E323" s="241"/>
      <c r="F323" s="241"/>
      <c r="G323" s="241"/>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293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20.399999999999999" outlineLevel="1" x14ac:dyDescent="0.25">
      <c r="A324" s="234">
        <v>99</v>
      </c>
      <c r="B324" s="235" t="s">
        <v>2297</v>
      </c>
      <c r="C324" s="247" t="s">
        <v>2298</v>
      </c>
      <c r="D324" s="236" t="s">
        <v>386</v>
      </c>
      <c r="E324" s="237">
        <v>15</v>
      </c>
      <c r="F324" s="238"/>
      <c r="G324" s="239">
        <f>ROUND(E324*F324,2)</f>
        <v>0</v>
      </c>
      <c r="H324" s="238"/>
      <c r="I324" s="239">
        <f>ROUND(E324*H324,2)</f>
        <v>0</v>
      </c>
      <c r="J324" s="238"/>
      <c r="K324" s="239">
        <f>ROUND(E324*J324,2)</f>
        <v>0</v>
      </c>
      <c r="L324" s="239">
        <v>21</v>
      </c>
      <c r="M324" s="239">
        <f>G324*(1+L324/100)</f>
        <v>0</v>
      </c>
      <c r="N324" s="237">
        <v>2.2699999999999999E-3</v>
      </c>
      <c r="O324" s="237">
        <f>ROUND(E324*N324,2)</f>
        <v>0.03</v>
      </c>
      <c r="P324" s="237">
        <v>0</v>
      </c>
      <c r="Q324" s="237">
        <f>ROUND(E324*P324,2)</f>
        <v>0</v>
      </c>
      <c r="R324" s="239"/>
      <c r="S324" s="239" t="s">
        <v>288</v>
      </c>
      <c r="T324" s="240" t="s">
        <v>289</v>
      </c>
      <c r="U324" s="222">
        <v>0.92</v>
      </c>
      <c r="V324" s="222">
        <f>ROUND(E324*U324,2)</f>
        <v>13.8</v>
      </c>
      <c r="W324" s="222"/>
      <c r="X324" s="222" t="s">
        <v>290</v>
      </c>
      <c r="Y324" s="222" t="s">
        <v>291</v>
      </c>
      <c r="Z324" s="212"/>
      <c r="AA324" s="212"/>
      <c r="AB324" s="212"/>
      <c r="AC324" s="212"/>
      <c r="AD324" s="212"/>
      <c r="AE324" s="212"/>
      <c r="AF324" s="212"/>
      <c r="AG324" s="212" t="s">
        <v>354</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9" t="s">
        <v>2299</v>
      </c>
      <c r="D325" s="243"/>
      <c r="E325" s="243"/>
      <c r="F325" s="243"/>
      <c r="G325" s="243"/>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301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52" t="s">
        <v>2300</v>
      </c>
      <c r="D326" s="245"/>
      <c r="E326" s="245"/>
      <c r="F326" s="245"/>
      <c r="G326" s="245"/>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50"/>
      <c r="D327" s="241"/>
      <c r="E327" s="241"/>
      <c r="F327" s="241"/>
      <c r="G327" s="241"/>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293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ht="20.399999999999999" outlineLevel="1" x14ac:dyDescent="0.25">
      <c r="A328" s="234">
        <v>100</v>
      </c>
      <c r="B328" s="235" t="s">
        <v>2301</v>
      </c>
      <c r="C328" s="247" t="s">
        <v>2302</v>
      </c>
      <c r="D328" s="236" t="s">
        <v>386</v>
      </c>
      <c r="E328" s="237">
        <v>46.7</v>
      </c>
      <c r="F328" s="238"/>
      <c r="G328" s="239">
        <f>ROUND(E328*F328,2)</f>
        <v>0</v>
      </c>
      <c r="H328" s="238"/>
      <c r="I328" s="239">
        <f>ROUND(E328*H328,2)</f>
        <v>0</v>
      </c>
      <c r="J328" s="238"/>
      <c r="K328" s="239">
        <f>ROUND(E328*J328,2)</f>
        <v>0</v>
      </c>
      <c r="L328" s="239">
        <v>21</v>
      </c>
      <c r="M328" s="239">
        <f>G328*(1+L328/100)</f>
        <v>0</v>
      </c>
      <c r="N328" s="237">
        <v>4.2700000000000004E-3</v>
      </c>
      <c r="O328" s="237">
        <f>ROUND(E328*N328,2)</f>
        <v>0.2</v>
      </c>
      <c r="P328" s="237">
        <v>0</v>
      </c>
      <c r="Q328" s="237">
        <f>ROUND(E328*P328,2)</f>
        <v>0</v>
      </c>
      <c r="R328" s="239"/>
      <c r="S328" s="239" t="s">
        <v>288</v>
      </c>
      <c r="T328" s="240" t="s">
        <v>289</v>
      </c>
      <c r="U328" s="222">
        <v>1</v>
      </c>
      <c r="V328" s="222">
        <f>ROUND(E328*U328,2)</f>
        <v>46.7</v>
      </c>
      <c r="W328" s="222"/>
      <c r="X328" s="222" t="s">
        <v>290</v>
      </c>
      <c r="Y328" s="222" t="s">
        <v>291</v>
      </c>
      <c r="Z328" s="212"/>
      <c r="AA328" s="212"/>
      <c r="AB328" s="212"/>
      <c r="AC328" s="212"/>
      <c r="AD328" s="212"/>
      <c r="AE328" s="212"/>
      <c r="AF328" s="212"/>
      <c r="AG328" s="212" t="s">
        <v>354</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9" t="s">
        <v>2299</v>
      </c>
      <c r="D329" s="243"/>
      <c r="E329" s="243"/>
      <c r="F329" s="243"/>
      <c r="G329" s="243"/>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301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52" t="s">
        <v>2300</v>
      </c>
      <c r="D330" s="245"/>
      <c r="E330" s="245"/>
      <c r="F330" s="245"/>
      <c r="G330" s="245"/>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301</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65" t="s">
        <v>2303</v>
      </c>
      <c r="D331" s="257"/>
      <c r="E331" s="258">
        <v>46.7</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358</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c r="D332" s="241"/>
      <c r="E332" s="241"/>
      <c r="F332" s="241"/>
      <c r="G332" s="241"/>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293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0.399999999999999" outlineLevel="1" x14ac:dyDescent="0.25">
      <c r="A333" s="234">
        <v>101</v>
      </c>
      <c r="B333" s="235" t="s">
        <v>2304</v>
      </c>
      <c r="C333" s="247" t="s">
        <v>2305</v>
      </c>
      <c r="D333" s="236" t="s">
        <v>386</v>
      </c>
      <c r="E333" s="237">
        <v>4.2</v>
      </c>
      <c r="F333" s="238"/>
      <c r="G333" s="239">
        <f>ROUND(E333*F333,2)</f>
        <v>0</v>
      </c>
      <c r="H333" s="238"/>
      <c r="I333" s="239">
        <f>ROUND(E333*H333,2)</f>
        <v>0</v>
      </c>
      <c r="J333" s="238"/>
      <c r="K333" s="239">
        <f>ROUND(E333*J333,2)</f>
        <v>0</v>
      </c>
      <c r="L333" s="239">
        <v>21</v>
      </c>
      <c r="M333" s="239">
        <f>G333*(1+L333/100)</f>
        <v>0</v>
      </c>
      <c r="N333" s="237">
        <v>0</v>
      </c>
      <c r="O333" s="237">
        <f>ROUND(E333*N333,2)</f>
        <v>0</v>
      </c>
      <c r="P333" s="237">
        <v>0</v>
      </c>
      <c r="Q333" s="237">
        <f>ROUND(E333*P333,2)</f>
        <v>0</v>
      </c>
      <c r="R333" s="239"/>
      <c r="S333" s="239" t="s">
        <v>288</v>
      </c>
      <c r="T333" s="240" t="s">
        <v>289</v>
      </c>
      <c r="U333" s="222">
        <v>0.71</v>
      </c>
      <c r="V333" s="222">
        <f>ROUND(E333*U333,2)</f>
        <v>2.98</v>
      </c>
      <c r="W333" s="222"/>
      <c r="X333" s="222" t="s">
        <v>290</v>
      </c>
      <c r="Y333" s="222" t="s">
        <v>291</v>
      </c>
      <c r="Z333" s="212"/>
      <c r="AA333" s="212"/>
      <c r="AB333" s="212"/>
      <c r="AC333" s="212"/>
      <c r="AD333" s="212"/>
      <c r="AE333" s="212"/>
      <c r="AF333" s="212"/>
      <c r="AG333" s="212" t="s">
        <v>354</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49" t="s">
        <v>2306</v>
      </c>
      <c r="D334" s="243"/>
      <c r="E334" s="243"/>
      <c r="F334" s="243"/>
      <c r="G334" s="243"/>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301</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44" t="str">
        <f>C334</f>
        <v>Montáž trub a tvarovek bez dodávky materiálu. Bez ukotvení. Bez montážního lešení. Bez zednické přípomoci.</v>
      </c>
      <c r="BB334" s="212"/>
      <c r="BC334" s="212"/>
      <c r="BD334" s="212"/>
      <c r="BE334" s="212"/>
      <c r="BF334" s="212"/>
      <c r="BG334" s="212"/>
      <c r="BH334" s="212"/>
    </row>
    <row r="335" spans="1:60" outlineLevel="2" x14ac:dyDescent="0.25">
      <c r="A335" s="219"/>
      <c r="B335" s="220"/>
      <c r="C335" s="265" t="s">
        <v>2307</v>
      </c>
      <c r="D335" s="257"/>
      <c r="E335" s="258">
        <v>4.2</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358</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50"/>
      <c r="D336" s="241"/>
      <c r="E336" s="241"/>
      <c r="F336" s="241"/>
      <c r="G336" s="241"/>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293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0.399999999999999" outlineLevel="1" x14ac:dyDescent="0.25">
      <c r="A337" s="234">
        <v>102</v>
      </c>
      <c r="B337" s="235" t="s">
        <v>2308</v>
      </c>
      <c r="C337" s="247" t="s">
        <v>2309</v>
      </c>
      <c r="D337" s="236" t="s">
        <v>386</v>
      </c>
      <c r="E337" s="237">
        <v>21.6</v>
      </c>
      <c r="F337" s="238"/>
      <c r="G337" s="239">
        <f>ROUND(E337*F337,2)</f>
        <v>0</v>
      </c>
      <c r="H337" s="238"/>
      <c r="I337" s="239">
        <f>ROUND(E337*H337,2)</f>
        <v>0</v>
      </c>
      <c r="J337" s="238"/>
      <c r="K337" s="239">
        <f>ROUND(E337*J337,2)</f>
        <v>0</v>
      </c>
      <c r="L337" s="239">
        <v>21</v>
      </c>
      <c r="M337" s="239">
        <f>G337*(1+L337/100)</f>
        <v>0</v>
      </c>
      <c r="N337" s="237">
        <v>0</v>
      </c>
      <c r="O337" s="237">
        <f>ROUND(E337*N337,2)</f>
        <v>0</v>
      </c>
      <c r="P337" s="237">
        <v>0</v>
      </c>
      <c r="Q337" s="237">
        <f>ROUND(E337*P337,2)</f>
        <v>0</v>
      </c>
      <c r="R337" s="239"/>
      <c r="S337" s="239" t="s">
        <v>288</v>
      </c>
      <c r="T337" s="240" t="s">
        <v>289</v>
      </c>
      <c r="U337" s="222">
        <v>0.84</v>
      </c>
      <c r="V337" s="222">
        <f>ROUND(E337*U337,2)</f>
        <v>18.14</v>
      </c>
      <c r="W337" s="222"/>
      <c r="X337" s="222" t="s">
        <v>290</v>
      </c>
      <c r="Y337" s="222" t="s">
        <v>291</v>
      </c>
      <c r="Z337" s="212"/>
      <c r="AA337" s="212"/>
      <c r="AB337" s="212"/>
      <c r="AC337" s="212"/>
      <c r="AD337" s="212"/>
      <c r="AE337" s="212"/>
      <c r="AF337" s="212"/>
      <c r="AG337" s="212" t="s">
        <v>354</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49" t="s">
        <v>2306</v>
      </c>
      <c r="D338" s="243"/>
      <c r="E338" s="243"/>
      <c r="F338" s="243"/>
      <c r="G338" s="243"/>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301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44" t="str">
        <f>C338</f>
        <v>Montáž trub a tvarovek bez dodávky materiálu. Bez ukotvení. Bez montážního lešení. Bez zednické přípomoci.</v>
      </c>
      <c r="BB338" s="212"/>
      <c r="BC338" s="212"/>
      <c r="BD338" s="212"/>
      <c r="BE338" s="212"/>
      <c r="BF338" s="212"/>
      <c r="BG338" s="212"/>
      <c r="BH338" s="212"/>
    </row>
    <row r="339" spans="1:60" outlineLevel="2" x14ac:dyDescent="0.25">
      <c r="A339" s="219"/>
      <c r="B339" s="220"/>
      <c r="C339" s="265" t="s">
        <v>2310</v>
      </c>
      <c r="D339" s="257"/>
      <c r="E339" s="258">
        <v>21.6</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358</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50"/>
      <c r="D340" s="241"/>
      <c r="E340" s="241"/>
      <c r="F340" s="241"/>
      <c r="G340" s="241"/>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293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ht="20.399999999999999" outlineLevel="1" x14ac:dyDescent="0.25">
      <c r="A341" s="234">
        <v>103</v>
      </c>
      <c r="B341" s="235" t="s">
        <v>2311</v>
      </c>
      <c r="C341" s="247" t="s">
        <v>2312</v>
      </c>
      <c r="D341" s="236" t="s">
        <v>386</v>
      </c>
      <c r="E341" s="237">
        <v>5</v>
      </c>
      <c r="F341" s="238"/>
      <c r="G341" s="239">
        <f>ROUND(E341*F341,2)</f>
        <v>0</v>
      </c>
      <c r="H341" s="238"/>
      <c r="I341" s="239">
        <f>ROUND(E341*H341,2)</f>
        <v>0</v>
      </c>
      <c r="J341" s="238"/>
      <c r="K341" s="239">
        <f>ROUND(E341*J341,2)</f>
        <v>0</v>
      </c>
      <c r="L341" s="239">
        <v>21</v>
      </c>
      <c r="M341" s="239">
        <f>G341*(1+L341/100)</f>
        <v>0</v>
      </c>
      <c r="N341" s="237">
        <v>0</v>
      </c>
      <c r="O341" s="237">
        <f>ROUND(E341*N341,2)</f>
        <v>0</v>
      </c>
      <c r="P341" s="237">
        <v>0</v>
      </c>
      <c r="Q341" s="237">
        <f>ROUND(E341*P341,2)</f>
        <v>0</v>
      </c>
      <c r="R341" s="239"/>
      <c r="S341" s="239" t="s">
        <v>288</v>
      </c>
      <c r="T341" s="240" t="s">
        <v>289</v>
      </c>
      <c r="U341" s="222">
        <v>0.95</v>
      </c>
      <c r="V341" s="222">
        <f>ROUND(E341*U341,2)</f>
        <v>4.75</v>
      </c>
      <c r="W341" s="222"/>
      <c r="X341" s="222" t="s">
        <v>290</v>
      </c>
      <c r="Y341" s="222" t="s">
        <v>291</v>
      </c>
      <c r="Z341" s="212"/>
      <c r="AA341" s="212"/>
      <c r="AB341" s="212"/>
      <c r="AC341" s="212"/>
      <c r="AD341" s="212"/>
      <c r="AE341" s="212"/>
      <c r="AF341" s="212"/>
      <c r="AG341" s="212" t="s">
        <v>354</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49" t="s">
        <v>2306</v>
      </c>
      <c r="D342" s="243"/>
      <c r="E342" s="243"/>
      <c r="F342" s="243"/>
      <c r="G342" s="243"/>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301</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44" t="str">
        <f>C342</f>
        <v>Montáž trub a tvarovek bez dodávky materiálu. Bez ukotvení. Bez montážního lešení. Bez zednické přípomoci.</v>
      </c>
      <c r="BB342" s="212"/>
      <c r="BC342" s="212"/>
      <c r="BD342" s="212"/>
      <c r="BE342" s="212"/>
      <c r="BF342" s="212"/>
      <c r="BG342" s="212"/>
      <c r="BH342" s="212"/>
    </row>
    <row r="343" spans="1:60" outlineLevel="2" x14ac:dyDescent="0.25">
      <c r="A343" s="219"/>
      <c r="B343" s="220"/>
      <c r="C343" s="265" t="s">
        <v>2313</v>
      </c>
      <c r="D343" s="257"/>
      <c r="E343" s="258">
        <v>5</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358</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c r="D344" s="241"/>
      <c r="E344" s="241"/>
      <c r="F344" s="241"/>
      <c r="G344" s="241"/>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ht="20.399999999999999" outlineLevel="1" x14ac:dyDescent="0.25">
      <c r="A345" s="234">
        <v>104</v>
      </c>
      <c r="B345" s="235" t="s">
        <v>2314</v>
      </c>
      <c r="C345" s="247" t="s">
        <v>2315</v>
      </c>
      <c r="D345" s="236" t="s">
        <v>386</v>
      </c>
      <c r="E345" s="237">
        <v>12</v>
      </c>
      <c r="F345" s="238"/>
      <c r="G345" s="239">
        <f>ROUND(E345*F345,2)</f>
        <v>0</v>
      </c>
      <c r="H345" s="238"/>
      <c r="I345" s="239">
        <f>ROUND(E345*H345,2)</f>
        <v>0</v>
      </c>
      <c r="J345" s="238"/>
      <c r="K345" s="239">
        <f>ROUND(E345*J345,2)</f>
        <v>0</v>
      </c>
      <c r="L345" s="239">
        <v>21</v>
      </c>
      <c r="M345" s="239">
        <f>G345*(1+L345/100)</f>
        <v>0</v>
      </c>
      <c r="N345" s="237">
        <v>0</v>
      </c>
      <c r="O345" s="237">
        <f>ROUND(E345*N345,2)</f>
        <v>0</v>
      </c>
      <c r="P345" s="237">
        <v>0</v>
      </c>
      <c r="Q345" s="237">
        <f>ROUND(E345*P345,2)</f>
        <v>0</v>
      </c>
      <c r="R345" s="239"/>
      <c r="S345" s="239" t="s">
        <v>288</v>
      </c>
      <c r="T345" s="240" t="s">
        <v>289</v>
      </c>
      <c r="U345" s="222">
        <v>1.37</v>
      </c>
      <c r="V345" s="222">
        <f>ROUND(E345*U345,2)</f>
        <v>16.440000000000001</v>
      </c>
      <c r="W345" s="222"/>
      <c r="X345" s="222" t="s">
        <v>290</v>
      </c>
      <c r="Y345" s="222" t="s">
        <v>291</v>
      </c>
      <c r="Z345" s="212"/>
      <c r="AA345" s="212"/>
      <c r="AB345" s="212"/>
      <c r="AC345" s="212"/>
      <c r="AD345" s="212"/>
      <c r="AE345" s="212"/>
      <c r="AF345" s="212"/>
      <c r="AG345" s="212" t="s">
        <v>354</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49" t="s">
        <v>2306</v>
      </c>
      <c r="D346" s="243"/>
      <c r="E346" s="243"/>
      <c r="F346" s="243"/>
      <c r="G346" s="243"/>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301</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44" t="str">
        <f>C346</f>
        <v>Montáž trub a tvarovek bez dodávky materiálu. Bez ukotvení. Bez montážního lešení. Bez zednické přípomoci.</v>
      </c>
      <c r="BB346" s="212"/>
      <c r="BC346" s="212"/>
      <c r="BD346" s="212"/>
      <c r="BE346" s="212"/>
      <c r="BF346" s="212"/>
      <c r="BG346" s="212"/>
      <c r="BH346" s="212"/>
    </row>
    <row r="347" spans="1:60" outlineLevel="2" x14ac:dyDescent="0.25">
      <c r="A347" s="219"/>
      <c r="B347" s="220"/>
      <c r="C347" s="265" t="s">
        <v>2316</v>
      </c>
      <c r="D347" s="257"/>
      <c r="E347" s="258">
        <v>3</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358</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2317</v>
      </c>
      <c r="D348" s="257"/>
      <c r="E348" s="258">
        <v>9</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358</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50"/>
      <c r="D349" s="241"/>
      <c r="E349" s="241"/>
      <c r="F349" s="241"/>
      <c r="G349" s="241"/>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293</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4">
        <v>105</v>
      </c>
      <c r="B350" s="235" t="s">
        <v>2318</v>
      </c>
      <c r="C350" s="247" t="s">
        <v>2319</v>
      </c>
      <c r="D350" s="236" t="s">
        <v>386</v>
      </c>
      <c r="E350" s="237">
        <v>17</v>
      </c>
      <c r="F350" s="238"/>
      <c r="G350" s="239">
        <f>ROUND(E350*F350,2)</f>
        <v>0</v>
      </c>
      <c r="H350" s="238"/>
      <c r="I350" s="239">
        <f>ROUND(E350*H350,2)</f>
        <v>0</v>
      </c>
      <c r="J350" s="238"/>
      <c r="K350" s="239">
        <f>ROUND(E350*J350,2)</f>
        <v>0</v>
      </c>
      <c r="L350" s="239">
        <v>21</v>
      </c>
      <c r="M350" s="239">
        <f>G350*(1+L350/100)</f>
        <v>0</v>
      </c>
      <c r="N350" s="237">
        <v>0</v>
      </c>
      <c r="O350" s="237">
        <f>ROUND(E350*N350,2)</f>
        <v>0</v>
      </c>
      <c r="P350" s="237">
        <v>0</v>
      </c>
      <c r="Q350" s="237">
        <f>ROUND(E350*P350,2)</f>
        <v>0</v>
      </c>
      <c r="R350" s="239"/>
      <c r="S350" s="239" t="s">
        <v>288</v>
      </c>
      <c r="T350" s="240" t="s">
        <v>289</v>
      </c>
      <c r="U350" s="222">
        <v>1.53</v>
      </c>
      <c r="V350" s="222">
        <f>ROUND(E350*U350,2)</f>
        <v>26.01</v>
      </c>
      <c r="W350" s="222"/>
      <c r="X350" s="222" t="s">
        <v>290</v>
      </c>
      <c r="Y350" s="222" t="s">
        <v>291</v>
      </c>
      <c r="Z350" s="212"/>
      <c r="AA350" s="212"/>
      <c r="AB350" s="212"/>
      <c r="AC350" s="212"/>
      <c r="AD350" s="212"/>
      <c r="AE350" s="212"/>
      <c r="AF350" s="212"/>
      <c r="AG350" s="212" t="s">
        <v>354</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49" t="s">
        <v>2306</v>
      </c>
      <c r="D351" s="243"/>
      <c r="E351" s="243"/>
      <c r="F351" s="243"/>
      <c r="G351" s="243"/>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301</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44" t="str">
        <f>C351</f>
        <v>Montáž trub a tvarovek bez dodávky materiálu. Bez ukotvení. Bez montážního lešení. Bez zednické přípomoci.</v>
      </c>
      <c r="BB351" s="212"/>
      <c r="BC351" s="212"/>
      <c r="BD351" s="212"/>
      <c r="BE351" s="212"/>
      <c r="BF351" s="212"/>
      <c r="BG351" s="212"/>
      <c r="BH351" s="212"/>
    </row>
    <row r="352" spans="1:60" outlineLevel="2" x14ac:dyDescent="0.25">
      <c r="A352" s="219"/>
      <c r="B352" s="220"/>
      <c r="C352" s="265" t="s">
        <v>2320</v>
      </c>
      <c r="D352" s="257"/>
      <c r="E352" s="258">
        <v>10.5</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358</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5" t="s">
        <v>2321</v>
      </c>
      <c r="D353" s="257"/>
      <c r="E353" s="258">
        <v>6.5</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358</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50"/>
      <c r="D354" s="241"/>
      <c r="E354" s="241"/>
      <c r="F354" s="241"/>
      <c r="G354" s="241"/>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293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0.399999999999999" outlineLevel="1" x14ac:dyDescent="0.25">
      <c r="A355" s="234">
        <v>106</v>
      </c>
      <c r="B355" s="235" t="s">
        <v>2322</v>
      </c>
      <c r="C355" s="247" t="s">
        <v>2323</v>
      </c>
      <c r="D355" s="236" t="s">
        <v>386</v>
      </c>
      <c r="E355" s="237">
        <v>9.5</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288</v>
      </c>
      <c r="T355" s="240" t="s">
        <v>289</v>
      </c>
      <c r="U355" s="222">
        <v>1.66</v>
      </c>
      <c r="V355" s="222">
        <f>ROUND(E355*U355,2)</f>
        <v>15.77</v>
      </c>
      <c r="W355" s="222"/>
      <c r="X355" s="222" t="s">
        <v>290</v>
      </c>
      <c r="Y355" s="222" t="s">
        <v>291</v>
      </c>
      <c r="Z355" s="212"/>
      <c r="AA355" s="212"/>
      <c r="AB355" s="212"/>
      <c r="AC355" s="212"/>
      <c r="AD355" s="212"/>
      <c r="AE355" s="212"/>
      <c r="AF355" s="212"/>
      <c r="AG355" s="212" t="s">
        <v>354</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49" t="s">
        <v>2306</v>
      </c>
      <c r="D356" s="243"/>
      <c r="E356" s="243"/>
      <c r="F356" s="243"/>
      <c r="G356" s="243"/>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301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44" t="str">
        <f>C356</f>
        <v>Montáž trub a tvarovek bez dodávky materiálu. Bez ukotvení. Bez montážního lešení. Bez zednické přípomoci.</v>
      </c>
      <c r="BB356" s="212"/>
      <c r="BC356" s="212"/>
      <c r="BD356" s="212"/>
      <c r="BE356" s="212"/>
      <c r="BF356" s="212"/>
      <c r="BG356" s="212"/>
      <c r="BH356" s="212"/>
    </row>
    <row r="357" spans="1:60" outlineLevel="2" x14ac:dyDescent="0.25">
      <c r="A357" s="219"/>
      <c r="B357" s="220"/>
      <c r="C357" s="265" t="s">
        <v>2324</v>
      </c>
      <c r="D357" s="257"/>
      <c r="E357" s="258">
        <v>9.5</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358</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0"/>
      <c r="D358" s="241"/>
      <c r="E358" s="241"/>
      <c r="F358" s="241"/>
      <c r="G358" s="241"/>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293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4">
        <v>107</v>
      </c>
      <c r="B359" s="235" t="s">
        <v>2325</v>
      </c>
      <c r="C359" s="247" t="s">
        <v>2326</v>
      </c>
      <c r="D359" s="236" t="s">
        <v>386</v>
      </c>
      <c r="E359" s="237">
        <v>22</v>
      </c>
      <c r="F359" s="238"/>
      <c r="G359" s="239">
        <f>ROUND(E359*F359,2)</f>
        <v>0</v>
      </c>
      <c r="H359" s="238"/>
      <c r="I359" s="239">
        <f>ROUND(E359*H359,2)</f>
        <v>0</v>
      </c>
      <c r="J359" s="238"/>
      <c r="K359" s="239">
        <f>ROUND(E359*J359,2)</f>
        <v>0</v>
      </c>
      <c r="L359" s="239">
        <v>21</v>
      </c>
      <c r="M359" s="239">
        <f>G359*(1+L359/100)</f>
        <v>0</v>
      </c>
      <c r="N359" s="237">
        <v>0</v>
      </c>
      <c r="O359" s="237">
        <f>ROUND(E359*N359,2)</f>
        <v>0</v>
      </c>
      <c r="P359" s="237">
        <v>0</v>
      </c>
      <c r="Q359" s="237">
        <f>ROUND(E359*P359,2)</f>
        <v>0</v>
      </c>
      <c r="R359" s="239"/>
      <c r="S359" s="239" t="s">
        <v>288</v>
      </c>
      <c r="T359" s="240" t="s">
        <v>289</v>
      </c>
      <c r="U359" s="222">
        <v>1.85</v>
      </c>
      <c r="V359" s="222">
        <f>ROUND(E359*U359,2)</f>
        <v>40.700000000000003</v>
      </c>
      <c r="W359" s="222"/>
      <c r="X359" s="222" t="s">
        <v>290</v>
      </c>
      <c r="Y359" s="222" t="s">
        <v>291</v>
      </c>
      <c r="Z359" s="212"/>
      <c r="AA359" s="212"/>
      <c r="AB359" s="212"/>
      <c r="AC359" s="212"/>
      <c r="AD359" s="212"/>
      <c r="AE359" s="212"/>
      <c r="AF359" s="212"/>
      <c r="AG359" s="212" t="s">
        <v>354</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49" t="s">
        <v>2306</v>
      </c>
      <c r="D360" s="243"/>
      <c r="E360" s="243"/>
      <c r="F360" s="243"/>
      <c r="G360" s="243"/>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301</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44" t="str">
        <f>C360</f>
        <v>Montáž trub a tvarovek bez dodávky materiálu. Bez ukotvení. Bez montážního lešení. Bez zednické přípomoci.</v>
      </c>
      <c r="BB360" s="212"/>
      <c r="BC360" s="212"/>
      <c r="BD360" s="212"/>
      <c r="BE360" s="212"/>
      <c r="BF360" s="212"/>
      <c r="BG360" s="212"/>
      <c r="BH360" s="212"/>
    </row>
    <row r="361" spans="1:60" outlineLevel="2" x14ac:dyDescent="0.25">
      <c r="A361" s="219"/>
      <c r="B361" s="220"/>
      <c r="C361" s="265" t="s">
        <v>2327</v>
      </c>
      <c r="D361" s="257"/>
      <c r="E361" s="258">
        <v>22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358</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50"/>
      <c r="D362" s="241"/>
      <c r="E362" s="241"/>
      <c r="F362" s="241"/>
      <c r="G362" s="241"/>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293</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ht="20.399999999999999" outlineLevel="1" x14ac:dyDescent="0.25">
      <c r="A363" s="234">
        <v>108</v>
      </c>
      <c r="B363" s="235" t="s">
        <v>2328</v>
      </c>
      <c r="C363" s="247" t="s">
        <v>2329</v>
      </c>
      <c r="D363" s="236" t="s">
        <v>386</v>
      </c>
      <c r="E363" s="237">
        <v>2</v>
      </c>
      <c r="F363" s="238"/>
      <c r="G363" s="239">
        <f>ROUND(E363*F363,2)</f>
        <v>0</v>
      </c>
      <c r="H363" s="238"/>
      <c r="I363" s="239">
        <f>ROUND(E363*H363,2)</f>
        <v>0</v>
      </c>
      <c r="J363" s="238"/>
      <c r="K363" s="239">
        <f>ROUND(E363*J363,2)</f>
        <v>0</v>
      </c>
      <c r="L363" s="239">
        <v>21</v>
      </c>
      <c r="M363" s="239">
        <f>G363*(1+L363/100)</f>
        <v>0</v>
      </c>
      <c r="N363" s="237">
        <v>0</v>
      </c>
      <c r="O363" s="237">
        <f>ROUND(E363*N363,2)</f>
        <v>0</v>
      </c>
      <c r="P363" s="237">
        <v>0</v>
      </c>
      <c r="Q363" s="237">
        <f>ROUND(E363*P363,2)</f>
        <v>0</v>
      </c>
      <c r="R363" s="239"/>
      <c r="S363" s="239" t="s">
        <v>288</v>
      </c>
      <c r="T363" s="240" t="s">
        <v>289</v>
      </c>
      <c r="U363" s="222">
        <v>2.11</v>
      </c>
      <c r="V363" s="222">
        <f>ROUND(E363*U363,2)</f>
        <v>4.22</v>
      </c>
      <c r="W363" s="222"/>
      <c r="X363" s="222" t="s">
        <v>290</v>
      </c>
      <c r="Y363" s="222" t="s">
        <v>291</v>
      </c>
      <c r="Z363" s="212"/>
      <c r="AA363" s="212"/>
      <c r="AB363" s="212"/>
      <c r="AC363" s="212"/>
      <c r="AD363" s="212"/>
      <c r="AE363" s="212"/>
      <c r="AF363" s="212"/>
      <c r="AG363" s="212" t="s">
        <v>354</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49" t="s">
        <v>2306</v>
      </c>
      <c r="D364" s="243"/>
      <c r="E364" s="243"/>
      <c r="F364" s="243"/>
      <c r="G364" s="243"/>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301</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44" t="str">
        <f>C364</f>
        <v>Montáž trub a tvarovek bez dodávky materiálu. Bez ukotvení. Bez montážního lešení. Bez zednické přípomoci.</v>
      </c>
      <c r="BB364" s="212"/>
      <c r="BC364" s="212"/>
      <c r="BD364" s="212"/>
      <c r="BE364" s="212"/>
      <c r="BF364" s="212"/>
      <c r="BG364" s="212"/>
      <c r="BH364" s="212"/>
    </row>
    <row r="365" spans="1:60" outlineLevel="2" x14ac:dyDescent="0.25">
      <c r="A365" s="219"/>
      <c r="B365" s="220"/>
      <c r="C365" s="265" t="s">
        <v>2330</v>
      </c>
      <c r="D365" s="257"/>
      <c r="E365" s="258">
        <v>1</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358</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2331</v>
      </c>
      <c r="D366" s="257"/>
      <c r="E366" s="258">
        <v>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358</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50"/>
      <c r="D367" s="241"/>
      <c r="E367" s="241"/>
      <c r="F367" s="241"/>
      <c r="G367" s="241"/>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293</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40.799999999999997" outlineLevel="1" x14ac:dyDescent="0.25">
      <c r="A368" s="234">
        <v>109</v>
      </c>
      <c r="B368" s="235" t="s">
        <v>2332</v>
      </c>
      <c r="C368" s="247" t="s">
        <v>2333</v>
      </c>
      <c r="D368" s="236" t="s">
        <v>287</v>
      </c>
      <c r="E368" s="237">
        <v>1</v>
      </c>
      <c r="F368" s="238"/>
      <c r="G368" s="239">
        <f>ROUND(E368*F368,2)</f>
        <v>0</v>
      </c>
      <c r="H368" s="238"/>
      <c r="I368" s="239">
        <f>ROUND(E368*H368,2)</f>
        <v>0</v>
      </c>
      <c r="J368" s="238"/>
      <c r="K368" s="239">
        <f>ROUND(E368*J368,2)</f>
        <v>0</v>
      </c>
      <c r="L368" s="239">
        <v>21</v>
      </c>
      <c r="M368" s="239">
        <f>G368*(1+L368/100)</f>
        <v>0</v>
      </c>
      <c r="N368" s="237">
        <v>2.3E-3</v>
      </c>
      <c r="O368" s="237">
        <f>ROUND(E368*N368,2)</f>
        <v>0</v>
      </c>
      <c r="P368" s="237">
        <v>0</v>
      </c>
      <c r="Q368" s="237">
        <f>ROUND(E368*P368,2)</f>
        <v>0</v>
      </c>
      <c r="R368" s="239" t="s">
        <v>881</v>
      </c>
      <c r="S368" s="239" t="s">
        <v>305</v>
      </c>
      <c r="T368" s="240" t="s">
        <v>289</v>
      </c>
      <c r="U368" s="222">
        <v>0</v>
      </c>
      <c r="V368" s="222">
        <f>ROUND(E368*U368,2)</f>
        <v>0</v>
      </c>
      <c r="W368" s="222"/>
      <c r="X368" s="222" t="s">
        <v>882</v>
      </c>
      <c r="Y368" s="222" t="s">
        <v>291</v>
      </c>
      <c r="Z368" s="212"/>
      <c r="AA368" s="212"/>
      <c r="AB368" s="212"/>
      <c r="AC368" s="212"/>
      <c r="AD368" s="212"/>
      <c r="AE368" s="212"/>
      <c r="AF368" s="212"/>
      <c r="AG368" s="212" t="s">
        <v>883</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49" t="s">
        <v>2334</v>
      </c>
      <c r="D369" s="243"/>
      <c r="E369" s="243"/>
      <c r="F369" s="243"/>
      <c r="G369" s="243"/>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301</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50"/>
      <c r="D370" s="241"/>
      <c r="E370" s="241"/>
      <c r="F370" s="241"/>
      <c r="G370" s="241"/>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293</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40.799999999999997" outlineLevel="1" x14ac:dyDescent="0.25">
      <c r="A371" s="234">
        <v>110</v>
      </c>
      <c r="B371" s="235" t="s">
        <v>2335</v>
      </c>
      <c r="C371" s="247" t="s">
        <v>2336</v>
      </c>
      <c r="D371" s="236" t="s">
        <v>287</v>
      </c>
      <c r="E371" s="237">
        <v>4</v>
      </c>
      <c r="F371" s="238"/>
      <c r="G371" s="239">
        <f>ROUND(E371*F371,2)</f>
        <v>0</v>
      </c>
      <c r="H371" s="238"/>
      <c r="I371" s="239">
        <f>ROUND(E371*H371,2)</f>
        <v>0</v>
      </c>
      <c r="J371" s="238"/>
      <c r="K371" s="239">
        <f>ROUND(E371*J371,2)</f>
        <v>0</v>
      </c>
      <c r="L371" s="239">
        <v>21</v>
      </c>
      <c r="M371" s="239">
        <f>G371*(1+L371/100)</f>
        <v>0</v>
      </c>
      <c r="N371" s="237">
        <v>2.8999999999999998E-3</v>
      </c>
      <c r="O371" s="237">
        <f>ROUND(E371*N371,2)</f>
        <v>0.01</v>
      </c>
      <c r="P371" s="237">
        <v>0</v>
      </c>
      <c r="Q371" s="237">
        <f>ROUND(E371*P371,2)</f>
        <v>0</v>
      </c>
      <c r="R371" s="239" t="s">
        <v>881</v>
      </c>
      <c r="S371" s="239" t="s">
        <v>305</v>
      </c>
      <c r="T371" s="240" t="s">
        <v>289</v>
      </c>
      <c r="U371" s="222">
        <v>0</v>
      </c>
      <c r="V371" s="222">
        <f>ROUND(E371*U371,2)</f>
        <v>0</v>
      </c>
      <c r="W371" s="222"/>
      <c r="X371" s="222" t="s">
        <v>882</v>
      </c>
      <c r="Y371" s="222" t="s">
        <v>291</v>
      </c>
      <c r="Z371" s="212"/>
      <c r="AA371" s="212"/>
      <c r="AB371" s="212"/>
      <c r="AC371" s="212"/>
      <c r="AD371" s="212"/>
      <c r="AE371" s="212"/>
      <c r="AF371" s="212"/>
      <c r="AG371" s="212" t="s">
        <v>883</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49" t="s">
        <v>2334</v>
      </c>
      <c r="D372" s="243"/>
      <c r="E372" s="243"/>
      <c r="F372" s="243"/>
      <c r="G372" s="243"/>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301</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50"/>
      <c r="D373" s="241"/>
      <c r="E373" s="241"/>
      <c r="F373" s="241"/>
      <c r="G373" s="241"/>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293</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4">
        <v>111</v>
      </c>
      <c r="B374" s="235" t="s">
        <v>2337</v>
      </c>
      <c r="C374" s="247" t="s">
        <v>2338</v>
      </c>
      <c r="D374" s="236" t="s">
        <v>287</v>
      </c>
      <c r="E374" s="237">
        <v>1</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c r="S374" s="239" t="s">
        <v>288</v>
      </c>
      <c r="T374" s="240" t="s">
        <v>289</v>
      </c>
      <c r="U374" s="222">
        <v>0.6</v>
      </c>
      <c r="V374" s="222">
        <f>ROUND(E374*U374,2)</f>
        <v>0.6</v>
      </c>
      <c r="W374" s="222"/>
      <c r="X374" s="222" t="s">
        <v>290</v>
      </c>
      <c r="Y374" s="222" t="s">
        <v>291</v>
      </c>
      <c r="Z374" s="212"/>
      <c r="AA374" s="212"/>
      <c r="AB374" s="212"/>
      <c r="AC374" s="212"/>
      <c r="AD374" s="212"/>
      <c r="AE374" s="212"/>
      <c r="AF374" s="212"/>
      <c r="AG374" s="212" t="s">
        <v>354</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49" t="s">
        <v>2162</v>
      </c>
      <c r="D375" s="243"/>
      <c r="E375" s="243"/>
      <c r="F375" s="243"/>
      <c r="G375" s="243"/>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301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65" t="s">
        <v>2339</v>
      </c>
      <c r="D376" s="257"/>
      <c r="E376" s="258">
        <v>1</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358</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50"/>
      <c r="D377" s="241"/>
      <c r="E377" s="241"/>
      <c r="F377" s="241"/>
      <c r="G377" s="241"/>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293</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5">
      <c r="A378" s="234">
        <v>112</v>
      </c>
      <c r="B378" s="235" t="s">
        <v>2340</v>
      </c>
      <c r="C378" s="247" t="s">
        <v>2341</v>
      </c>
      <c r="D378" s="236" t="s">
        <v>287</v>
      </c>
      <c r="E378" s="237">
        <v>4</v>
      </c>
      <c r="F378" s="238"/>
      <c r="G378" s="239">
        <f>ROUND(E378*F378,2)</f>
        <v>0</v>
      </c>
      <c r="H378" s="238"/>
      <c r="I378" s="239">
        <f>ROUND(E378*H378,2)</f>
        <v>0</v>
      </c>
      <c r="J378" s="238"/>
      <c r="K378" s="239">
        <f>ROUND(E378*J378,2)</f>
        <v>0</v>
      </c>
      <c r="L378" s="239">
        <v>21</v>
      </c>
      <c r="M378" s="239">
        <f>G378*(1+L378/100)</f>
        <v>0</v>
      </c>
      <c r="N378" s="237">
        <v>0</v>
      </c>
      <c r="O378" s="237">
        <f>ROUND(E378*N378,2)</f>
        <v>0</v>
      </c>
      <c r="P378" s="237">
        <v>0</v>
      </c>
      <c r="Q378" s="237">
        <f>ROUND(E378*P378,2)</f>
        <v>0</v>
      </c>
      <c r="R378" s="239"/>
      <c r="S378" s="239" t="s">
        <v>288</v>
      </c>
      <c r="T378" s="240" t="s">
        <v>289</v>
      </c>
      <c r="U378" s="222">
        <v>0.68</v>
      </c>
      <c r="V378" s="222">
        <f>ROUND(E378*U378,2)</f>
        <v>2.72</v>
      </c>
      <c r="W378" s="222"/>
      <c r="X378" s="222" t="s">
        <v>290</v>
      </c>
      <c r="Y378" s="222" t="s">
        <v>291</v>
      </c>
      <c r="Z378" s="212"/>
      <c r="AA378" s="212"/>
      <c r="AB378" s="212"/>
      <c r="AC378" s="212"/>
      <c r="AD378" s="212"/>
      <c r="AE378" s="212"/>
      <c r="AF378" s="212"/>
      <c r="AG378" s="212" t="s">
        <v>354</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2" x14ac:dyDescent="0.25">
      <c r="A379" s="219"/>
      <c r="B379" s="220"/>
      <c r="C379" s="249" t="s">
        <v>2162</v>
      </c>
      <c r="D379" s="243"/>
      <c r="E379" s="243"/>
      <c r="F379" s="243"/>
      <c r="G379" s="243"/>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301</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65" t="s">
        <v>2342</v>
      </c>
      <c r="D380" s="257"/>
      <c r="E380" s="258">
        <v>4</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358</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5">
      <c r="A382" s="234">
        <v>113</v>
      </c>
      <c r="B382" s="235" t="s">
        <v>2343</v>
      </c>
      <c r="C382" s="247" t="s">
        <v>2344</v>
      </c>
      <c r="D382" s="236" t="s">
        <v>287</v>
      </c>
      <c r="E382" s="237">
        <v>1</v>
      </c>
      <c r="F382" s="238"/>
      <c r="G382" s="239">
        <f>ROUND(E382*F382,2)</f>
        <v>0</v>
      </c>
      <c r="H382" s="238"/>
      <c r="I382" s="239">
        <f>ROUND(E382*H382,2)</f>
        <v>0</v>
      </c>
      <c r="J382" s="238"/>
      <c r="K382" s="239">
        <f>ROUND(E382*J382,2)</f>
        <v>0</v>
      </c>
      <c r="L382" s="239">
        <v>21</v>
      </c>
      <c r="M382" s="239">
        <f>G382*(1+L382/100)</f>
        <v>0</v>
      </c>
      <c r="N382" s="237">
        <v>2.8999999999999998E-3</v>
      </c>
      <c r="O382" s="237">
        <f>ROUND(E382*N382,2)</f>
        <v>0</v>
      </c>
      <c r="P382" s="237">
        <v>0</v>
      </c>
      <c r="Q382" s="237">
        <f>ROUND(E382*P382,2)</f>
        <v>0</v>
      </c>
      <c r="R382" s="239"/>
      <c r="S382" s="239" t="s">
        <v>288</v>
      </c>
      <c r="T382" s="240" t="s">
        <v>289</v>
      </c>
      <c r="U382" s="222">
        <v>0</v>
      </c>
      <c r="V382" s="222">
        <f>ROUND(E382*U382,2)</f>
        <v>0</v>
      </c>
      <c r="W382" s="222"/>
      <c r="X382" s="222" t="s">
        <v>882</v>
      </c>
      <c r="Y382" s="222" t="s">
        <v>291</v>
      </c>
      <c r="Z382" s="212"/>
      <c r="AA382" s="212"/>
      <c r="AB382" s="212"/>
      <c r="AC382" s="212"/>
      <c r="AD382" s="212"/>
      <c r="AE382" s="212"/>
      <c r="AF382" s="212"/>
      <c r="AG382" s="212" t="s">
        <v>883</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48"/>
      <c r="D383" s="242"/>
      <c r="E383" s="242"/>
      <c r="F383" s="242"/>
      <c r="G383" s="24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293</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5">
      <c r="A384" s="234">
        <v>114</v>
      </c>
      <c r="B384" s="235" t="s">
        <v>2345</v>
      </c>
      <c r="C384" s="247" t="s">
        <v>2346</v>
      </c>
      <c r="D384" s="236" t="s">
        <v>287</v>
      </c>
      <c r="E384" s="237">
        <v>1</v>
      </c>
      <c r="F384" s="238"/>
      <c r="G384" s="239">
        <f>ROUND(E384*F384,2)</f>
        <v>0</v>
      </c>
      <c r="H384" s="238"/>
      <c r="I384" s="239">
        <f>ROUND(E384*H384,2)</f>
        <v>0</v>
      </c>
      <c r="J384" s="238"/>
      <c r="K384" s="239">
        <f>ROUND(E384*J384,2)</f>
        <v>0</v>
      </c>
      <c r="L384" s="239">
        <v>21</v>
      </c>
      <c r="M384" s="239">
        <f>G384*(1+L384/100)</f>
        <v>0</v>
      </c>
      <c r="N384" s="237">
        <v>2.8999999999999998E-3</v>
      </c>
      <c r="O384" s="237">
        <f>ROUND(E384*N384,2)</f>
        <v>0</v>
      </c>
      <c r="P384" s="237">
        <v>0</v>
      </c>
      <c r="Q384" s="237">
        <f>ROUND(E384*P384,2)</f>
        <v>0</v>
      </c>
      <c r="R384" s="239"/>
      <c r="S384" s="239" t="s">
        <v>288</v>
      </c>
      <c r="T384" s="240" t="s">
        <v>289</v>
      </c>
      <c r="U384" s="222">
        <v>0</v>
      </c>
      <c r="V384" s="222">
        <f>ROUND(E384*U384,2)</f>
        <v>0</v>
      </c>
      <c r="W384" s="222"/>
      <c r="X384" s="222" t="s">
        <v>882</v>
      </c>
      <c r="Y384" s="222" t="s">
        <v>291</v>
      </c>
      <c r="Z384" s="212"/>
      <c r="AA384" s="212"/>
      <c r="AB384" s="212"/>
      <c r="AC384" s="212"/>
      <c r="AD384" s="212"/>
      <c r="AE384" s="212"/>
      <c r="AF384" s="212"/>
      <c r="AG384" s="212" t="s">
        <v>883</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48"/>
      <c r="D385" s="242"/>
      <c r="E385" s="242"/>
      <c r="F385" s="242"/>
      <c r="G385" s="24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293</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5">
      <c r="A386" s="234">
        <v>115</v>
      </c>
      <c r="B386" s="235" t="s">
        <v>2347</v>
      </c>
      <c r="C386" s="247" t="s">
        <v>2348</v>
      </c>
      <c r="D386" s="236" t="s">
        <v>287</v>
      </c>
      <c r="E386" s="237">
        <v>3</v>
      </c>
      <c r="F386" s="238"/>
      <c r="G386" s="239">
        <f>ROUND(E386*F386,2)</f>
        <v>0</v>
      </c>
      <c r="H386" s="238"/>
      <c r="I386" s="239">
        <f>ROUND(E386*H386,2)</f>
        <v>0</v>
      </c>
      <c r="J386" s="238"/>
      <c r="K386" s="239">
        <f>ROUND(E386*J386,2)</f>
        <v>0</v>
      </c>
      <c r="L386" s="239">
        <v>21</v>
      </c>
      <c r="M386" s="239">
        <f>G386*(1+L386/100)</f>
        <v>0</v>
      </c>
      <c r="N386" s="237">
        <v>2.8999999999999998E-3</v>
      </c>
      <c r="O386" s="237">
        <f>ROUND(E386*N386,2)</f>
        <v>0.01</v>
      </c>
      <c r="P386" s="237">
        <v>0</v>
      </c>
      <c r="Q386" s="237">
        <f>ROUND(E386*P386,2)</f>
        <v>0</v>
      </c>
      <c r="R386" s="239"/>
      <c r="S386" s="239" t="s">
        <v>288</v>
      </c>
      <c r="T386" s="240" t="s">
        <v>289</v>
      </c>
      <c r="U386" s="222">
        <v>0</v>
      </c>
      <c r="V386" s="222">
        <f>ROUND(E386*U386,2)</f>
        <v>0</v>
      </c>
      <c r="W386" s="222"/>
      <c r="X386" s="222" t="s">
        <v>882</v>
      </c>
      <c r="Y386" s="222" t="s">
        <v>291</v>
      </c>
      <c r="Z386" s="212"/>
      <c r="AA386" s="212"/>
      <c r="AB386" s="212"/>
      <c r="AC386" s="212"/>
      <c r="AD386" s="212"/>
      <c r="AE386" s="212"/>
      <c r="AF386" s="212"/>
      <c r="AG386" s="212" t="s">
        <v>883</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48"/>
      <c r="D387" s="242"/>
      <c r="E387" s="242"/>
      <c r="F387" s="242"/>
      <c r="G387" s="24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293</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5">
      <c r="A388" s="234">
        <v>116</v>
      </c>
      <c r="B388" s="235" t="s">
        <v>2349</v>
      </c>
      <c r="C388" s="247" t="s">
        <v>2350</v>
      </c>
      <c r="D388" s="236" t="s">
        <v>287</v>
      </c>
      <c r="E388" s="237">
        <v>1</v>
      </c>
      <c r="F388" s="238"/>
      <c r="G388" s="239">
        <f>ROUND(E388*F388,2)</f>
        <v>0</v>
      </c>
      <c r="H388" s="238"/>
      <c r="I388" s="239">
        <f>ROUND(E388*H388,2)</f>
        <v>0</v>
      </c>
      <c r="J388" s="238"/>
      <c r="K388" s="239">
        <f>ROUND(E388*J388,2)</f>
        <v>0</v>
      </c>
      <c r="L388" s="239">
        <v>21</v>
      </c>
      <c r="M388" s="239">
        <f>G388*(1+L388/100)</f>
        <v>0</v>
      </c>
      <c r="N388" s="237">
        <v>2.8999999999999998E-3</v>
      </c>
      <c r="O388" s="237">
        <f>ROUND(E388*N388,2)</f>
        <v>0</v>
      </c>
      <c r="P388" s="237">
        <v>0</v>
      </c>
      <c r="Q388" s="237">
        <f>ROUND(E388*P388,2)</f>
        <v>0</v>
      </c>
      <c r="R388" s="239"/>
      <c r="S388" s="239" t="s">
        <v>288</v>
      </c>
      <c r="T388" s="240" t="s">
        <v>289</v>
      </c>
      <c r="U388" s="222">
        <v>0</v>
      </c>
      <c r="V388" s="222">
        <f>ROUND(E388*U388,2)</f>
        <v>0</v>
      </c>
      <c r="W388" s="222"/>
      <c r="X388" s="222" t="s">
        <v>882</v>
      </c>
      <c r="Y388" s="222" t="s">
        <v>291</v>
      </c>
      <c r="Z388" s="212"/>
      <c r="AA388" s="212"/>
      <c r="AB388" s="212"/>
      <c r="AC388" s="212"/>
      <c r="AD388" s="212"/>
      <c r="AE388" s="212"/>
      <c r="AF388" s="212"/>
      <c r="AG388" s="212" t="s">
        <v>883</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5">
      <c r="A389" s="219"/>
      <c r="B389" s="220"/>
      <c r="C389" s="248"/>
      <c r="D389" s="242"/>
      <c r="E389" s="242"/>
      <c r="F389" s="242"/>
      <c r="G389" s="24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293</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5">
      <c r="A390" s="234">
        <v>117</v>
      </c>
      <c r="B390" s="235" t="s">
        <v>2351</v>
      </c>
      <c r="C390" s="247" t="s">
        <v>2352</v>
      </c>
      <c r="D390" s="236" t="s">
        <v>287</v>
      </c>
      <c r="E390" s="237">
        <v>1</v>
      </c>
      <c r="F390" s="238"/>
      <c r="G390" s="239">
        <f>ROUND(E390*F390,2)</f>
        <v>0</v>
      </c>
      <c r="H390" s="238"/>
      <c r="I390" s="239">
        <f>ROUND(E390*H390,2)</f>
        <v>0</v>
      </c>
      <c r="J390" s="238"/>
      <c r="K390" s="239">
        <f>ROUND(E390*J390,2)</f>
        <v>0</v>
      </c>
      <c r="L390" s="239">
        <v>21</v>
      </c>
      <c r="M390" s="239">
        <f>G390*(1+L390/100)</f>
        <v>0</v>
      </c>
      <c r="N390" s="237">
        <v>2.8999999999999998E-3</v>
      </c>
      <c r="O390" s="237">
        <f>ROUND(E390*N390,2)</f>
        <v>0</v>
      </c>
      <c r="P390" s="237">
        <v>0</v>
      </c>
      <c r="Q390" s="237">
        <f>ROUND(E390*P390,2)</f>
        <v>0</v>
      </c>
      <c r="R390" s="239"/>
      <c r="S390" s="239" t="s">
        <v>288</v>
      </c>
      <c r="T390" s="240" t="s">
        <v>289</v>
      </c>
      <c r="U390" s="222">
        <v>0</v>
      </c>
      <c r="V390" s="222">
        <f>ROUND(E390*U390,2)</f>
        <v>0</v>
      </c>
      <c r="W390" s="222"/>
      <c r="X390" s="222" t="s">
        <v>882</v>
      </c>
      <c r="Y390" s="222" t="s">
        <v>291</v>
      </c>
      <c r="Z390" s="212"/>
      <c r="AA390" s="212"/>
      <c r="AB390" s="212"/>
      <c r="AC390" s="212"/>
      <c r="AD390" s="212"/>
      <c r="AE390" s="212"/>
      <c r="AF390" s="212"/>
      <c r="AG390" s="212" t="s">
        <v>883</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48"/>
      <c r="D391" s="242"/>
      <c r="E391" s="242"/>
      <c r="F391" s="242"/>
      <c r="G391" s="24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293</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5">
      <c r="A392" s="234">
        <v>118</v>
      </c>
      <c r="B392" s="235" t="s">
        <v>2353</v>
      </c>
      <c r="C392" s="247" t="s">
        <v>2354</v>
      </c>
      <c r="D392" s="236" t="s">
        <v>287</v>
      </c>
      <c r="E392" s="237">
        <v>1</v>
      </c>
      <c r="F392" s="238"/>
      <c r="G392" s="239">
        <f>ROUND(E392*F392,2)</f>
        <v>0</v>
      </c>
      <c r="H392" s="238"/>
      <c r="I392" s="239">
        <f>ROUND(E392*H392,2)</f>
        <v>0</v>
      </c>
      <c r="J392" s="238"/>
      <c r="K392" s="239">
        <f>ROUND(E392*J392,2)</f>
        <v>0</v>
      </c>
      <c r="L392" s="239">
        <v>21</v>
      </c>
      <c r="M392" s="239">
        <f>G392*(1+L392/100)</f>
        <v>0</v>
      </c>
      <c r="N392" s="237">
        <v>0</v>
      </c>
      <c r="O392" s="237">
        <f>ROUND(E392*N392,2)</f>
        <v>0</v>
      </c>
      <c r="P392" s="237">
        <v>0</v>
      </c>
      <c r="Q392" s="237">
        <f>ROUND(E392*P392,2)</f>
        <v>0</v>
      </c>
      <c r="R392" s="239"/>
      <c r="S392" s="239" t="s">
        <v>288</v>
      </c>
      <c r="T392" s="240" t="s">
        <v>289</v>
      </c>
      <c r="U392" s="222">
        <v>0.78</v>
      </c>
      <c r="V392" s="222">
        <f>ROUND(E392*U392,2)</f>
        <v>0.78</v>
      </c>
      <c r="W392" s="222"/>
      <c r="X392" s="222" t="s">
        <v>290</v>
      </c>
      <c r="Y392" s="222" t="s">
        <v>291</v>
      </c>
      <c r="Z392" s="212"/>
      <c r="AA392" s="212"/>
      <c r="AB392" s="212"/>
      <c r="AC392" s="212"/>
      <c r="AD392" s="212"/>
      <c r="AE392" s="212"/>
      <c r="AF392" s="212"/>
      <c r="AG392" s="212" t="s">
        <v>354</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2" x14ac:dyDescent="0.25">
      <c r="A393" s="219"/>
      <c r="B393" s="220"/>
      <c r="C393" s="249" t="s">
        <v>2162</v>
      </c>
      <c r="D393" s="243"/>
      <c r="E393" s="243"/>
      <c r="F393" s="243"/>
      <c r="G393" s="243"/>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301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65" t="s">
        <v>2355</v>
      </c>
      <c r="D394" s="257"/>
      <c r="E394" s="258">
        <v>1</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358</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c r="D395" s="241"/>
      <c r="E395" s="241"/>
      <c r="F395" s="241"/>
      <c r="G395" s="241"/>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293</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5">
      <c r="A396" s="234">
        <v>119</v>
      </c>
      <c r="B396" s="235" t="s">
        <v>2356</v>
      </c>
      <c r="C396" s="247" t="s">
        <v>2357</v>
      </c>
      <c r="D396" s="236" t="s">
        <v>287</v>
      </c>
      <c r="E396" s="237">
        <v>3</v>
      </c>
      <c r="F396" s="238"/>
      <c r="G396" s="239">
        <f>ROUND(E396*F396,2)</f>
        <v>0</v>
      </c>
      <c r="H396" s="238"/>
      <c r="I396" s="239">
        <f>ROUND(E396*H396,2)</f>
        <v>0</v>
      </c>
      <c r="J396" s="238"/>
      <c r="K396" s="239">
        <f>ROUND(E396*J396,2)</f>
        <v>0</v>
      </c>
      <c r="L396" s="239">
        <v>21</v>
      </c>
      <c r="M396" s="239">
        <f>G396*(1+L396/100)</f>
        <v>0</v>
      </c>
      <c r="N396" s="237">
        <v>0</v>
      </c>
      <c r="O396" s="237">
        <f>ROUND(E396*N396,2)</f>
        <v>0</v>
      </c>
      <c r="P396" s="237">
        <v>0</v>
      </c>
      <c r="Q396" s="237">
        <f>ROUND(E396*P396,2)</f>
        <v>0</v>
      </c>
      <c r="R396" s="239"/>
      <c r="S396" s="239" t="s">
        <v>288</v>
      </c>
      <c r="T396" s="240" t="s">
        <v>289</v>
      </c>
      <c r="U396" s="222">
        <v>0.86</v>
      </c>
      <c r="V396" s="222">
        <f>ROUND(E396*U396,2)</f>
        <v>2.58</v>
      </c>
      <c r="W396" s="222"/>
      <c r="X396" s="222" t="s">
        <v>290</v>
      </c>
      <c r="Y396" s="222" t="s">
        <v>291</v>
      </c>
      <c r="Z396" s="212"/>
      <c r="AA396" s="212"/>
      <c r="AB396" s="212"/>
      <c r="AC396" s="212"/>
      <c r="AD396" s="212"/>
      <c r="AE396" s="212"/>
      <c r="AF396" s="212"/>
      <c r="AG396" s="212" t="s">
        <v>354</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2162</v>
      </c>
      <c r="D397" s="243"/>
      <c r="E397" s="243"/>
      <c r="F397" s="243"/>
      <c r="G397" s="243"/>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301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5" t="s">
        <v>1905</v>
      </c>
      <c r="D398" s="257"/>
      <c r="E398" s="258">
        <v>3</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358</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50"/>
      <c r="D399" s="241"/>
      <c r="E399" s="241"/>
      <c r="F399" s="241"/>
      <c r="G399" s="241"/>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293</v>
      </c>
      <c r="AH399" s="212"/>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5">
      <c r="A400" s="234">
        <v>120</v>
      </c>
      <c r="B400" s="235" t="s">
        <v>2358</v>
      </c>
      <c r="C400" s="247" t="s">
        <v>2359</v>
      </c>
      <c r="D400" s="236" t="s">
        <v>287</v>
      </c>
      <c r="E400" s="237">
        <v>1</v>
      </c>
      <c r="F400" s="238"/>
      <c r="G400" s="239">
        <f>ROUND(E400*F400,2)</f>
        <v>0</v>
      </c>
      <c r="H400" s="238"/>
      <c r="I400" s="239">
        <f>ROUND(E400*H400,2)</f>
        <v>0</v>
      </c>
      <c r="J400" s="238"/>
      <c r="K400" s="239">
        <f>ROUND(E400*J400,2)</f>
        <v>0</v>
      </c>
      <c r="L400" s="239">
        <v>21</v>
      </c>
      <c r="M400" s="239">
        <f>G400*(1+L400/100)</f>
        <v>0</v>
      </c>
      <c r="N400" s="237">
        <v>0</v>
      </c>
      <c r="O400" s="237">
        <f>ROUND(E400*N400,2)</f>
        <v>0</v>
      </c>
      <c r="P400" s="237">
        <v>0</v>
      </c>
      <c r="Q400" s="237">
        <f>ROUND(E400*P400,2)</f>
        <v>0</v>
      </c>
      <c r="R400" s="239"/>
      <c r="S400" s="239" t="s">
        <v>288</v>
      </c>
      <c r="T400" s="240" t="s">
        <v>289</v>
      </c>
      <c r="U400" s="222">
        <v>0.94</v>
      </c>
      <c r="V400" s="222">
        <f>ROUND(E400*U400,2)</f>
        <v>0.94</v>
      </c>
      <c r="W400" s="222"/>
      <c r="X400" s="222" t="s">
        <v>290</v>
      </c>
      <c r="Y400" s="222" t="s">
        <v>291</v>
      </c>
      <c r="Z400" s="212"/>
      <c r="AA400" s="212"/>
      <c r="AB400" s="212"/>
      <c r="AC400" s="212"/>
      <c r="AD400" s="212"/>
      <c r="AE400" s="212"/>
      <c r="AF400" s="212"/>
      <c r="AG400" s="212" t="s">
        <v>354</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49" t="s">
        <v>2162</v>
      </c>
      <c r="D401" s="243"/>
      <c r="E401" s="243"/>
      <c r="F401" s="243"/>
      <c r="G401" s="243"/>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301</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2" x14ac:dyDescent="0.25">
      <c r="A402" s="219"/>
      <c r="B402" s="220"/>
      <c r="C402" s="265" t="s">
        <v>2360</v>
      </c>
      <c r="D402" s="257"/>
      <c r="E402" s="258">
        <v>1</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358</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2" x14ac:dyDescent="0.25">
      <c r="A403" s="219"/>
      <c r="B403" s="220"/>
      <c r="C403" s="250"/>
      <c r="D403" s="241"/>
      <c r="E403" s="241"/>
      <c r="F403" s="241"/>
      <c r="G403" s="241"/>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293</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5">
      <c r="A404" s="234">
        <v>121</v>
      </c>
      <c r="B404" s="235" t="s">
        <v>2361</v>
      </c>
      <c r="C404" s="247" t="s">
        <v>2362</v>
      </c>
      <c r="D404" s="236" t="s">
        <v>287</v>
      </c>
      <c r="E404" s="237">
        <v>1</v>
      </c>
      <c r="F404" s="238"/>
      <c r="G404" s="239">
        <f>ROUND(E404*F404,2)</f>
        <v>0</v>
      </c>
      <c r="H404" s="238"/>
      <c r="I404" s="239">
        <f>ROUND(E404*H404,2)</f>
        <v>0</v>
      </c>
      <c r="J404" s="238"/>
      <c r="K404" s="239">
        <f>ROUND(E404*J404,2)</f>
        <v>0</v>
      </c>
      <c r="L404" s="239">
        <v>21</v>
      </c>
      <c r="M404" s="239">
        <f>G404*(1+L404/100)</f>
        <v>0</v>
      </c>
      <c r="N404" s="237">
        <v>0</v>
      </c>
      <c r="O404" s="237">
        <f>ROUND(E404*N404,2)</f>
        <v>0</v>
      </c>
      <c r="P404" s="237">
        <v>0</v>
      </c>
      <c r="Q404" s="237">
        <f>ROUND(E404*P404,2)</f>
        <v>0</v>
      </c>
      <c r="R404" s="239"/>
      <c r="S404" s="239" t="s">
        <v>288</v>
      </c>
      <c r="T404" s="240" t="s">
        <v>289</v>
      </c>
      <c r="U404" s="222">
        <v>1.1000000000000001</v>
      </c>
      <c r="V404" s="222">
        <f>ROUND(E404*U404,2)</f>
        <v>1.1000000000000001</v>
      </c>
      <c r="W404" s="222"/>
      <c r="X404" s="222" t="s">
        <v>290</v>
      </c>
      <c r="Y404" s="222" t="s">
        <v>291</v>
      </c>
      <c r="Z404" s="212"/>
      <c r="AA404" s="212"/>
      <c r="AB404" s="212"/>
      <c r="AC404" s="212"/>
      <c r="AD404" s="212"/>
      <c r="AE404" s="212"/>
      <c r="AF404" s="212"/>
      <c r="AG404" s="212" t="s">
        <v>354</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2" x14ac:dyDescent="0.25">
      <c r="A405" s="219"/>
      <c r="B405" s="220"/>
      <c r="C405" s="249" t="s">
        <v>2162</v>
      </c>
      <c r="D405" s="243"/>
      <c r="E405" s="243"/>
      <c r="F405" s="243"/>
      <c r="G405" s="243"/>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301</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65" t="s">
        <v>2363</v>
      </c>
      <c r="D406" s="257"/>
      <c r="E406" s="258">
        <v>1</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358</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c r="D407" s="241"/>
      <c r="E407" s="241"/>
      <c r="F407" s="241"/>
      <c r="G407" s="241"/>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293</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5">
      <c r="A408" s="234">
        <v>122</v>
      </c>
      <c r="B408" s="235" t="s">
        <v>2364</v>
      </c>
      <c r="C408" s="247" t="s">
        <v>2365</v>
      </c>
      <c r="D408" s="236" t="s">
        <v>287</v>
      </c>
      <c r="E408" s="237">
        <v>1</v>
      </c>
      <c r="F408" s="238"/>
      <c r="G408" s="239">
        <f>ROUND(E408*F408,2)</f>
        <v>0</v>
      </c>
      <c r="H408" s="238"/>
      <c r="I408" s="239">
        <f>ROUND(E408*H408,2)</f>
        <v>0</v>
      </c>
      <c r="J408" s="238"/>
      <c r="K408" s="239">
        <f>ROUND(E408*J408,2)</f>
        <v>0</v>
      </c>
      <c r="L408" s="239">
        <v>21</v>
      </c>
      <c r="M408" s="239">
        <f>G408*(1+L408/100)</f>
        <v>0</v>
      </c>
      <c r="N408" s="237">
        <v>0</v>
      </c>
      <c r="O408" s="237">
        <f>ROUND(E408*N408,2)</f>
        <v>0</v>
      </c>
      <c r="P408" s="237">
        <v>0</v>
      </c>
      <c r="Q408" s="237">
        <f>ROUND(E408*P408,2)</f>
        <v>0</v>
      </c>
      <c r="R408" s="239"/>
      <c r="S408" s="239" t="s">
        <v>288</v>
      </c>
      <c r="T408" s="240" t="s">
        <v>289</v>
      </c>
      <c r="U408" s="222">
        <v>1.26</v>
      </c>
      <c r="V408" s="222">
        <f>ROUND(E408*U408,2)</f>
        <v>1.26</v>
      </c>
      <c r="W408" s="222"/>
      <c r="X408" s="222" t="s">
        <v>290</v>
      </c>
      <c r="Y408" s="222" t="s">
        <v>291</v>
      </c>
      <c r="Z408" s="212"/>
      <c r="AA408" s="212"/>
      <c r="AB408" s="212"/>
      <c r="AC408" s="212"/>
      <c r="AD408" s="212"/>
      <c r="AE408" s="212"/>
      <c r="AF408" s="212"/>
      <c r="AG408" s="212" t="s">
        <v>354</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2" x14ac:dyDescent="0.25">
      <c r="A409" s="219"/>
      <c r="B409" s="220"/>
      <c r="C409" s="249" t="s">
        <v>2162</v>
      </c>
      <c r="D409" s="243"/>
      <c r="E409" s="243"/>
      <c r="F409" s="243"/>
      <c r="G409" s="243"/>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301</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5" t="s">
        <v>2366</v>
      </c>
      <c r="D410" s="257"/>
      <c r="E410" s="258">
        <v>1</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358</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5">
      <c r="A411" s="219"/>
      <c r="B411" s="220"/>
      <c r="C411" s="250"/>
      <c r="D411" s="241"/>
      <c r="E411" s="241"/>
      <c r="F411" s="241"/>
      <c r="G411" s="241"/>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293</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5">
      <c r="A412" s="234">
        <v>123</v>
      </c>
      <c r="B412" s="235" t="s">
        <v>2367</v>
      </c>
      <c r="C412" s="247" t="s">
        <v>2368</v>
      </c>
      <c r="D412" s="236" t="s">
        <v>287</v>
      </c>
      <c r="E412" s="237">
        <v>1</v>
      </c>
      <c r="F412" s="238"/>
      <c r="G412" s="239">
        <f>ROUND(E412*F412,2)</f>
        <v>0</v>
      </c>
      <c r="H412" s="238"/>
      <c r="I412" s="239">
        <f>ROUND(E412*H412,2)</f>
        <v>0</v>
      </c>
      <c r="J412" s="238"/>
      <c r="K412" s="239">
        <f>ROUND(E412*J412,2)</f>
        <v>0</v>
      </c>
      <c r="L412" s="239">
        <v>21</v>
      </c>
      <c r="M412" s="239">
        <f>G412*(1+L412/100)</f>
        <v>0</v>
      </c>
      <c r="N412" s="237">
        <v>0.03</v>
      </c>
      <c r="O412" s="237">
        <f>ROUND(E412*N412,2)</f>
        <v>0.03</v>
      </c>
      <c r="P412" s="237">
        <v>0</v>
      </c>
      <c r="Q412" s="237">
        <f>ROUND(E412*P412,2)</f>
        <v>0</v>
      </c>
      <c r="R412" s="239"/>
      <c r="S412" s="239" t="s">
        <v>288</v>
      </c>
      <c r="T412" s="240" t="s">
        <v>289</v>
      </c>
      <c r="U412" s="222">
        <v>1.26</v>
      </c>
      <c r="V412" s="222">
        <f>ROUND(E412*U412,2)</f>
        <v>1.26</v>
      </c>
      <c r="W412" s="222"/>
      <c r="X412" s="222" t="s">
        <v>290</v>
      </c>
      <c r="Y412" s="222" t="s">
        <v>291</v>
      </c>
      <c r="Z412" s="212"/>
      <c r="AA412" s="212"/>
      <c r="AB412" s="212"/>
      <c r="AC412" s="212"/>
      <c r="AD412" s="212"/>
      <c r="AE412" s="212"/>
      <c r="AF412" s="212"/>
      <c r="AG412" s="212" t="s">
        <v>354</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5">
      <c r="A413" s="219"/>
      <c r="B413" s="220"/>
      <c r="C413" s="249" t="s">
        <v>2369</v>
      </c>
      <c r="D413" s="243"/>
      <c r="E413" s="243"/>
      <c r="F413" s="243"/>
      <c r="G413" s="243"/>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301</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52" t="s">
        <v>2370</v>
      </c>
      <c r="D414" s="245"/>
      <c r="E414" s="245"/>
      <c r="F414" s="245"/>
      <c r="G414" s="245"/>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301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52" t="s">
        <v>2371</v>
      </c>
      <c r="D415" s="245"/>
      <c r="E415" s="245"/>
      <c r="F415" s="245"/>
      <c r="G415" s="245"/>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301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5">
      <c r="A417" s="234">
        <v>124</v>
      </c>
      <c r="B417" s="235" t="s">
        <v>2372</v>
      </c>
      <c r="C417" s="247" t="s">
        <v>2373</v>
      </c>
      <c r="D417" s="236" t="s">
        <v>287</v>
      </c>
      <c r="E417" s="237">
        <v>1</v>
      </c>
      <c r="F417" s="238"/>
      <c r="G417" s="239">
        <f>ROUND(E417*F417,2)</f>
        <v>0</v>
      </c>
      <c r="H417" s="238"/>
      <c r="I417" s="239">
        <f>ROUND(E417*H417,2)</f>
        <v>0</v>
      </c>
      <c r="J417" s="238"/>
      <c r="K417" s="239">
        <f>ROUND(E417*J417,2)</f>
        <v>0</v>
      </c>
      <c r="L417" s="239">
        <v>21</v>
      </c>
      <c r="M417" s="239">
        <f>G417*(1+L417/100)</f>
        <v>0</v>
      </c>
      <c r="N417" s="237">
        <v>0.03</v>
      </c>
      <c r="O417" s="237">
        <f>ROUND(E417*N417,2)</f>
        <v>0.03</v>
      </c>
      <c r="P417" s="237">
        <v>0</v>
      </c>
      <c r="Q417" s="237">
        <f>ROUND(E417*P417,2)</f>
        <v>0</v>
      </c>
      <c r="R417" s="239"/>
      <c r="S417" s="239" t="s">
        <v>288</v>
      </c>
      <c r="T417" s="240" t="s">
        <v>289</v>
      </c>
      <c r="U417" s="222">
        <v>1.26</v>
      </c>
      <c r="V417" s="222">
        <f>ROUND(E417*U417,2)</f>
        <v>1.26</v>
      </c>
      <c r="W417" s="222"/>
      <c r="X417" s="222" t="s">
        <v>290</v>
      </c>
      <c r="Y417" s="222" t="s">
        <v>291</v>
      </c>
      <c r="Z417" s="212"/>
      <c r="AA417" s="212"/>
      <c r="AB417" s="212"/>
      <c r="AC417" s="212"/>
      <c r="AD417" s="212"/>
      <c r="AE417" s="212"/>
      <c r="AF417" s="212"/>
      <c r="AG417" s="212" t="s">
        <v>354</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49" t="s">
        <v>2374</v>
      </c>
      <c r="D418" s="243"/>
      <c r="E418" s="243"/>
      <c r="F418" s="243"/>
      <c r="G418" s="24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52" t="s">
        <v>2375</v>
      </c>
      <c r="D419" s="245"/>
      <c r="E419" s="245"/>
      <c r="F419" s="245"/>
      <c r="G419" s="245"/>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301</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52" t="s">
        <v>2376</v>
      </c>
      <c r="D420" s="245"/>
      <c r="E420" s="245"/>
      <c r="F420" s="245"/>
      <c r="G420" s="245"/>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301</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5">
      <c r="A421" s="219"/>
      <c r="B421" s="220"/>
      <c r="C421" s="250"/>
      <c r="D421" s="241"/>
      <c r="E421" s="241"/>
      <c r="F421" s="241"/>
      <c r="G421" s="241"/>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293</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34">
        <v>125</v>
      </c>
      <c r="B422" s="235" t="s">
        <v>2377</v>
      </c>
      <c r="C422" s="247" t="s">
        <v>2378</v>
      </c>
      <c r="D422" s="236" t="s">
        <v>287</v>
      </c>
      <c r="E422" s="237">
        <v>1</v>
      </c>
      <c r="F422" s="238"/>
      <c r="G422" s="239">
        <f>ROUND(E422*F422,2)</f>
        <v>0</v>
      </c>
      <c r="H422" s="238"/>
      <c r="I422" s="239">
        <f>ROUND(E422*H422,2)</f>
        <v>0</v>
      </c>
      <c r="J422" s="238"/>
      <c r="K422" s="239">
        <f>ROUND(E422*J422,2)</f>
        <v>0</v>
      </c>
      <c r="L422" s="239">
        <v>21</v>
      </c>
      <c r="M422" s="239">
        <f>G422*(1+L422/100)</f>
        <v>0</v>
      </c>
      <c r="N422" s="237">
        <v>0.03</v>
      </c>
      <c r="O422" s="237">
        <f>ROUND(E422*N422,2)</f>
        <v>0.03</v>
      </c>
      <c r="P422" s="237">
        <v>0</v>
      </c>
      <c r="Q422" s="237">
        <f>ROUND(E422*P422,2)</f>
        <v>0</v>
      </c>
      <c r="R422" s="239"/>
      <c r="S422" s="239" t="s">
        <v>288</v>
      </c>
      <c r="T422" s="240" t="s">
        <v>289</v>
      </c>
      <c r="U422" s="222">
        <v>1.26</v>
      </c>
      <c r="V422" s="222">
        <f>ROUND(E422*U422,2)</f>
        <v>1.26</v>
      </c>
      <c r="W422" s="222"/>
      <c r="X422" s="222" t="s">
        <v>290</v>
      </c>
      <c r="Y422" s="222" t="s">
        <v>291</v>
      </c>
      <c r="Z422" s="212"/>
      <c r="AA422" s="212"/>
      <c r="AB422" s="212"/>
      <c r="AC422" s="212"/>
      <c r="AD422" s="212"/>
      <c r="AE422" s="212"/>
      <c r="AF422" s="212"/>
      <c r="AG422" s="212" t="s">
        <v>354</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49" t="s">
        <v>2379</v>
      </c>
      <c r="D423" s="243"/>
      <c r="E423" s="243"/>
      <c r="F423" s="243"/>
      <c r="G423" s="243"/>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301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52" t="s">
        <v>2380</v>
      </c>
      <c r="D424" s="245"/>
      <c r="E424" s="245"/>
      <c r="F424" s="245"/>
      <c r="G424" s="245"/>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301</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52" t="s">
        <v>2381</v>
      </c>
      <c r="D425" s="245"/>
      <c r="E425" s="245"/>
      <c r="F425" s="245"/>
      <c r="G425" s="245"/>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301</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50"/>
      <c r="D426" s="241"/>
      <c r="E426" s="241"/>
      <c r="F426" s="241"/>
      <c r="G426" s="241"/>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293</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4">
        <v>126</v>
      </c>
      <c r="B427" s="235" t="s">
        <v>2377</v>
      </c>
      <c r="C427" s="247" t="s">
        <v>2378</v>
      </c>
      <c r="D427" s="236" t="s">
        <v>287</v>
      </c>
      <c r="E427" s="237">
        <v>1</v>
      </c>
      <c r="F427" s="238"/>
      <c r="G427" s="239">
        <f>ROUND(E427*F427,2)</f>
        <v>0</v>
      </c>
      <c r="H427" s="238"/>
      <c r="I427" s="239">
        <f>ROUND(E427*H427,2)</f>
        <v>0</v>
      </c>
      <c r="J427" s="238"/>
      <c r="K427" s="239">
        <f>ROUND(E427*J427,2)</f>
        <v>0</v>
      </c>
      <c r="L427" s="239">
        <v>21</v>
      </c>
      <c r="M427" s="239">
        <f>G427*(1+L427/100)</f>
        <v>0</v>
      </c>
      <c r="N427" s="237">
        <v>0.03</v>
      </c>
      <c r="O427" s="237">
        <f>ROUND(E427*N427,2)</f>
        <v>0.03</v>
      </c>
      <c r="P427" s="237">
        <v>0</v>
      </c>
      <c r="Q427" s="237">
        <f>ROUND(E427*P427,2)</f>
        <v>0</v>
      </c>
      <c r="R427" s="239"/>
      <c r="S427" s="239" t="s">
        <v>288</v>
      </c>
      <c r="T427" s="240" t="s">
        <v>289</v>
      </c>
      <c r="U427" s="222">
        <v>1.26</v>
      </c>
      <c r="V427" s="222">
        <f>ROUND(E427*U427,2)</f>
        <v>1.26</v>
      </c>
      <c r="W427" s="222"/>
      <c r="X427" s="222" t="s">
        <v>290</v>
      </c>
      <c r="Y427" s="222" t="s">
        <v>291</v>
      </c>
      <c r="Z427" s="212"/>
      <c r="AA427" s="212"/>
      <c r="AB427" s="212"/>
      <c r="AC427" s="212"/>
      <c r="AD427" s="212"/>
      <c r="AE427" s="212"/>
      <c r="AF427" s="212"/>
      <c r="AG427" s="212" t="s">
        <v>354</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49" t="s">
        <v>2369</v>
      </c>
      <c r="D428" s="243"/>
      <c r="E428" s="243"/>
      <c r="F428" s="243"/>
      <c r="G428" s="243"/>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301</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52" t="s">
        <v>2370</v>
      </c>
      <c r="D429" s="245"/>
      <c r="E429" s="245"/>
      <c r="F429" s="245"/>
      <c r="G429" s="245"/>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301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52" t="s">
        <v>2371</v>
      </c>
      <c r="D430" s="245"/>
      <c r="E430" s="245"/>
      <c r="F430" s="245"/>
      <c r="G430" s="245"/>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301</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50"/>
      <c r="D431" s="241"/>
      <c r="E431" s="241"/>
      <c r="F431" s="241"/>
      <c r="G431" s="241"/>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293</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5">
      <c r="A432" s="234">
        <v>127</v>
      </c>
      <c r="B432" s="235" t="s">
        <v>2382</v>
      </c>
      <c r="C432" s="247" t="s">
        <v>2383</v>
      </c>
      <c r="D432" s="236" t="s">
        <v>287</v>
      </c>
      <c r="E432" s="237">
        <v>4</v>
      </c>
      <c r="F432" s="238"/>
      <c r="G432" s="239">
        <f>ROUND(E432*F432,2)</f>
        <v>0</v>
      </c>
      <c r="H432" s="238"/>
      <c r="I432" s="239">
        <f>ROUND(E432*H432,2)</f>
        <v>0</v>
      </c>
      <c r="J432" s="238"/>
      <c r="K432" s="239">
        <f>ROUND(E432*J432,2)</f>
        <v>0</v>
      </c>
      <c r="L432" s="239">
        <v>21</v>
      </c>
      <c r="M432" s="239">
        <f>G432*(1+L432/100)</f>
        <v>0</v>
      </c>
      <c r="N432" s="237">
        <v>0</v>
      </c>
      <c r="O432" s="237">
        <f>ROUND(E432*N432,2)</f>
        <v>0</v>
      </c>
      <c r="P432" s="237">
        <v>0</v>
      </c>
      <c r="Q432" s="237">
        <f>ROUND(E432*P432,2)</f>
        <v>0</v>
      </c>
      <c r="R432" s="239"/>
      <c r="S432" s="239" t="s">
        <v>288</v>
      </c>
      <c r="T432" s="240" t="s">
        <v>289</v>
      </c>
      <c r="U432" s="222">
        <v>1.74</v>
      </c>
      <c r="V432" s="222">
        <f>ROUND(E432*U432,2)</f>
        <v>6.96</v>
      </c>
      <c r="W432" s="222"/>
      <c r="X432" s="222" t="s">
        <v>290</v>
      </c>
      <c r="Y432" s="222" t="s">
        <v>291</v>
      </c>
      <c r="Z432" s="212"/>
      <c r="AA432" s="212"/>
      <c r="AB432" s="212"/>
      <c r="AC432" s="212"/>
      <c r="AD432" s="212"/>
      <c r="AE432" s="212"/>
      <c r="AF432" s="212"/>
      <c r="AG432" s="212" t="s">
        <v>354</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2" x14ac:dyDescent="0.25">
      <c r="A433" s="219"/>
      <c r="B433" s="220"/>
      <c r="C433" s="249" t="s">
        <v>2247</v>
      </c>
      <c r="D433" s="243"/>
      <c r="E433" s="243"/>
      <c r="F433" s="243"/>
      <c r="G433" s="243"/>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301</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65" t="s">
        <v>2384</v>
      </c>
      <c r="D434" s="257"/>
      <c r="E434" s="258">
        <v>1</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358</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65" t="s">
        <v>2385</v>
      </c>
      <c r="D435" s="257"/>
      <c r="E435" s="258">
        <v>1</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358</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65" t="s">
        <v>2386</v>
      </c>
      <c r="D436" s="257"/>
      <c r="E436" s="258">
        <v>1</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358</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2387</v>
      </c>
      <c r="D437" s="257"/>
      <c r="E437" s="258">
        <v>1</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358</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c r="D438" s="241"/>
      <c r="E438" s="241"/>
      <c r="F438" s="241"/>
      <c r="G438" s="241"/>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293</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128</v>
      </c>
      <c r="B439" s="235" t="s">
        <v>2388</v>
      </c>
      <c r="C439" s="247" t="s">
        <v>2389</v>
      </c>
      <c r="D439" s="236" t="s">
        <v>287</v>
      </c>
      <c r="E439" s="237">
        <v>1</v>
      </c>
      <c r="F439" s="238"/>
      <c r="G439" s="239">
        <f>ROUND(E439*F439,2)</f>
        <v>0</v>
      </c>
      <c r="H439" s="238"/>
      <c r="I439" s="239">
        <f>ROUND(E439*H439,2)</f>
        <v>0</v>
      </c>
      <c r="J439" s="238"/>
      <c r="K439" s="239">
        <f>ROUND(E439*J439,2)</f>
        <v>0</v>
      </c>
      <c r="L439" s="239">
        <v>21</v>
      </c>
      <c r="M439" s="239">
        <f>G439*(1+L439/100)</f>
        <v>0</v>
      </c>
      <c r="N439" s="237">
        <v>2.5000000000000001E-2</v>
      </c>
      <c r="O439" s="237">
        <f>ROUND(E439*N439,2)</f>
        <v>0.03</v>
      </c>
      <c r="P439" s="237">
        <v>0</v>
      </c>
      <c r="Q439" s="237">
        <f>ROUND(E439*P439,2)</f>
        <v>0</v>
      </c>
      <c r="R439" s="239"/>
      <c r="S439" s="239" t="s">
        <v>288</v>
      </c>
      <c r="T439" s="240" t="s">
        <v>289</v>
      </c>
      <c r="U439" s="222">
        <v>0</v>
      </c>
      <c r="V439" s="222">
        <f>ROUND(E439*U439,2)</f>
        <v>0</v>
      </c>
      <c r="W439" s="222"/>
      <c r="X439" s="222" t="s">
        <v>882</v>
      </c>
      <c r="Y439" s="222" t="s">
        <v>291</v>
      </c>
      <c r="Z439" s="212"/>
      <c r="AA439" s="212"/>
      <c r="AB439" s="212"/>
      <c r="AC439" s="212"/>
      <c r="AD439" s="212"/>
      <c r="AE439" s="212"/>
      <c r="AF439" s="212"/>
      <c r="AG439" s="212" t="s">
        <v>883</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48"/>
      <c r="D440" s="242"/>
      <c r="E440" s="242"/>
      <c r="F440" s="242"/>
      <c r="G440" s="24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293</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5">
      <c r="A441" s="234">
        <v>129</v>
      </c>
      <c r="B441" s="235" t="s">
        <v>2390</v>
      </c>
      <c r="C441" s="247" t="s">
        <v>2391</v>
      </c>
      <c r="D441" s="236" t="s">
        <v>287</v>
      </c>
      <c r="E441" s="237">
        <v>1</v>
      </c>
      <c r="F441" s="238"/>
      <c r="G441" s="239">
        <f>ROUND(E441*F441,2)</f>
        <v>0</v>
      </c>
      <c r="H441" s="238"/>
      <c r="I441" s="239">
        <f>ROUND(E441*H441,2)</f>
        <v>0</v>
      </c>
      <c r="J441" s="238"/>
      <c r="K441" s="239">
        <f>ROUND(E441*J441,2)</f>
        <v>0</v>
      </c>
      <c r="L441" s="239">
        <v>21</v>
      </c>
      <c r="M441" s="239">
        <f>G441*(1+L441/100)</f>
        <v>0</v>
      </c>
      <c r="N441" s="237">
        <v>0</v>
      </c>
      <c r="O441" s="237">
        <f>ROUND(E441*N441,2)</f>
        <v>0</v>
      </c>
      <c r="P441" s="237">
        <v>0</v>
      </c>
      <c r="Q441" s="237">
        <f>ROUND(E441*P441,2)</f>
        <v>0</v>
      </c>
      <c r="R441" s="239"/>
      <c r="S441" s="239" t="s">
        <v>288</v>
      </c>
      <c r="T441" s="240" t="s">
        <v>289</v>
      </c>
      <c r="U441" s="222">
        <v>1.28</v>
      </c>
      <c r="V441" s="222">
        <f>ROUND(E441*U441,2)</f>
        <v>1.28</v>
      </c>
      <c r="W441" s="222"/>
      <c r="X441" s="222" t="s">
        <v>290</v>
      </c>
      <c r="Y441" s="222" t="s">
        <v>291</v>
      </c>
      <c r="Z441" s="212"/>
      <c r="AA441" s="212"/>
      <c r="AB441" s="212"/>
      <c r="AC441" s="212"/>
      <c r="AD441" s="212"/>
      <c r="AE441" s="212"/>
      <c r="AF441" s="212"/>
      <c r="AG441" s="212" t="s">
        <v>354</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65" t="s">
        <v>2392</v>
      </c>
      <c r="D442" s="257"/>
      <c r="E442" s="258">
        <v>1</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358</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50"/>
      <c r="D443" s="241"/>
      <c r="E443" s="241"/>
      <c r="F443" s="241"/>
      <c r="G443" s="241"/>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293</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5">
      <c r="A444" s="234">
        <v>130</v>
      </c>
      <c r="B444" s="235" t="s">
        <v>2393</v>
      </c>
      <c r="C444" s="247" t="s">
        <v>2394</v>
      </c>
      <c r="D444" s="236" t="s">
        <v>287</v>
      </c>
      <c r="E444" s="237">
        <v>1</v>
      </c>
      <c r="F444" s="238"/>
      <c r="G444" s="239">
        <f>ROUND(E444*F444,2)</f>
        <v>0</v>
      </c>
      <c r="H444" s="238"/>
      <c r="I444" s="239">
        <f>ROUND(E444*H444,2)</f>
        <v>0</v>
      </c>
      <c r="J444" s="238"/>
      <c r="K444" s="239">
        <f>ROUND(E444*J444,2)</f>
        <v>0</v>
      </c>
      <c r="L444" s="239">
        <v>21</v>
      </c>
      <c r="M444" s="239">
        <f>G444*(1+L444/100)</f>
        <v>0</v>
      </c>
      <c r="N444" s="237">
        <v>2.5000000000000001E-2</v>
      </c>
      <c r="O444" s="237">
        <f>ROUND(E444*N444,2)</f>
        <v>0.03</v>
      </c>
      <c r="P444" s="237">
        <v>0</v>
      </c>
      <c r="Q444" s="237">
        <f>ROUND(E444*P444,2)</f>
        <v>0</v>
      </c>
      <c r="R444" s="239"/>
      <c r="S444" s="239" t="s">
        <v>288</v>
      </c>
      <c r="T444" s="240" t="s">
        <v>289</v>
      </c>
      <c r="U444" s="222">
        <v>0</v>
      </c>
      <c r="V444" s="222">
        <f>ROUND(E444*U444,2)</f>
        <v>0</v>
      </c>
      <c r="W444" s="222"/>
      <c r="X444" s="222" t="s">
        <v>882</v>
      </c>
      <c r="Y444" s="222" t="s">
        <v>291</v>
      </c>
      <c r="Z444" s="212"/>
      <c r="AA444" s="212"/>
      <c r="AB444" s="212"/>
      <c r="AC444" s="212"/>
      <c r="AD444" s="212"/>
      <c r="AE444" s="212"/>
      <c r="AF444" s="212"/>
      <c r="AG444" s="212" t="s">
        <v>883</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5">
      <c r="A445" s="219"/>
      <c r="B445" s="220"/>
      <c r="C445" s="248"/>
      <c r="D445" s="242"/>
      <c r="E445" s="242"/>
      <c r="F445" s="242"/>
      <c r="G445" s="24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293</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5">
      <c r="A446" s="234">
        <v>131</v>
      </c>
      <c r="B446" s="235" t="s">
        <v>2395</v>
      </c>
      <c r="C446" s="247" t="s">
        <v>2396</v>
      </c>
      <c r="D446" s="236" t="s">
        <v>287</v>
      </c>
      <c r="E446" s="237">
        <v>1</v>
      </c>
      <c r="F446" s="238"/>
      <c r="G446" s="239">
        <f>ROUND(E446*F446,2)</f>
        <v>0</v>
      </c>
      <c r="H446" s="238"/>
      <c r="I446" s="239">
        <f>ROUND(E446*H446,2)</f>
        <v>0</v>
      </c>
      <c r="J446" s="238"/>
      <c r="K446" s="239">
        <f>ROUND(E446*J446,2)</f>
        <v>0</v>
      </c>
      <c r="L446" s="239">
        <v>21</v>
      </c>
      <c r="M446" s="239">
        <f>G446*(1+L446/100)</f>
        <v>0</v>
      </c>
      <c r="N446" s="237">
        <v>0</v>
      </c>
      <c r="O446" s="237">
        <f>ROUND(E446*N446,2)</f>
        <v>0</v>
      </c>
      <c r="P446" s="237">
        <v>0</v>
      </c>
      <c r="Q446" s="237">
        <f>ROUND(E446*P446,2)</f>
        <v>0</v>
      </c>
      <c r="R446" s="239"/>
      <c r="S446" s="239" t="s">
        <v>288</v>
      </c>
      <c r="T446" s="240" t="s">
        <v>289</v>
      </c>
      <c r="U446" s="222">
        <v>1.28</v>
      </c>
      <c r="V446" s="222">
        <f>ROUND(E446*U446,2)</f>
        <v>1.28</v>
      </c>
      <c r="W446" s="222"/>
      <c r="X446" s="222" t="s">
        <v>290</v>
      </c>
      <c r="Y446" s="222" t="s">
        <v>291</v>
      </c>
      <c r="Z446" s="212"/>
      <c r="AA446" s="212"/>
      <c r="AB446" s="212"/>
      <c r="AC446" s="212"/>
      <c r="AD446" s="212"/>
      <c r="AE446" s="212"/>
      <c r="AF446" s="212"/>
      <c r="AG446" s="212" t="s">
        <v>354</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5">
      <c r="A447" s="219"/>
      <c r="B447" s="220"/>
      <c r="C447" s="248"/>
      <c r="D447" s="242"/>
      <c r="E447" s="242"/>
      <c r="F447" s="242"/>
      <c r="G447" s="24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293</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5">
      <c r="A448" s="234">
        <v>132</v>
      </c>
      <c r="B448" s="235" t="s">
        <v>2177</v>
      </c>
      <c r="C448" s="247" t="s">
        <v>2178</v>
      </c>
      <c r="D448" s="236" t="s">
        <v>287</v>
      </c>
      <c r="E448" s="237">
        <v>3</v>
      </c>
      <c r="F448" s="238"/>
      <c r="G448" s="239">
        <f>ROUND(E448*F448,2)</f>
        <v>0</v>
      </c>
      <c r="H448" s="238"/>
      <c r="I448" s="239">
        <f>ROUND(E448*H448,2)</f>
        <v>0</v>
      </c>
      <c r="J448" s="238"/>
      <c r="K448" s="239">
        <f>ROUND(E448*J448,2)</f>
        <v>0</v>
      </c>
      <c r="L448" s="239">
        <v>21</v>
      </c>
      <c r="M448" s="239">
        <f>G448*(1+L448/100)</f>
        <v>0</v>
      </c>
      <c r="N448" s="237">
        <v>1E-3</v>
      </c>
      <c r="O448" s="237">
        <f>ROUND(E448*N448,2)</f>
        <v>0</v>
      </c>
      <c r="P448" s="237">
        <v>0</v>
      </c>
      <c r="Q448" s="237">
        <f>ROUND(E448*P448,2)</f>
        <v>0</v>
      </c>
      <c r="R448" s="239"/>
      <c r="S448" s="239" t="s">
        <v>288</v>
      </c>
      <c r="T448" s="240" t="s">
        <v>289</v>
      </c>
      <c r="U448" s="222">
        <v>0.17</v>
      </c>
      <c r="V448" s="222">
        <f>ROUND(E448*U448,2)</f>
        <v>0.51</v>
      </c>
      <c r="W448" s="222"/>
      <c r="X448" s="222" t="s">
        <v>290</v>
      </c>
      <c r="Y448" s="222" t="s">
        <v>291</v>
      </c>
      <c r="Z448" s="212"/>
      <c r="AA448" s="212"/>
      <c r="AB448" s="212"/>
      <c r="AC448" s="212"/>
      <c r="AD448" s="212"/>
      <c r="AE448" s="212"/>
      <c r="AF448" s="212"/>
      <c r="AG448" s="212" t="s">
        <v>354</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2" x14ac:dyDescent="0.25">
      <c r="A449" s="219"/>
      <c r="B449" s="220"/>
      <c r="C449" s="248"/>
      <c r="D449" s="242"/>
      <c r="E449" s="242"/>
      <c r="F449" s="242"/>
      <c r="G449" s="24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293</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5">
      <c r="A450" s="234">
        <v>133</v>
      </c>
      <c r="B450" s="235" t="s">
        <v>2226</v>
      </c>
      <c r="C450" s="247" t="s">
        <v>2227</v>
      </c>
      <c r="D450" s="236" t="s">
        <v>287</v>
      </c>
      <c r="E450" s="237">
        <v>2</v>
      </c>
      <c r="F450" s="238"/>
      <c r="G450" s="239">
        <f>ROUND(E450*F450,2)</f>
        <v>0</v>
      </c>
      <c r="H450" s="238"/>
      <c r="I450" s="239">
        <f>ROUND(E450*H450,2)</f>
        <v>0</v>
      </c>
      <c r="J450" s="238"/>
      <c r="K450" s="239">
        <f>ROUND(E450*J450,2)</f>
        <v>0</v>
      </c>
      <c r="L450" s="239">
        <v>21</v>
      </c>
      <c r="M450" s="239">
        <f>G450*(1+L450/100)</f>
        <v>0</v>
      </c>
      <c r="N450" s="237">
        <v>1E-3</v>
      </c>
      <c r="O450" s="237">
        <f>ROUND(E450*N450,2)</f>
        <v>0</v>
      </c>
      <c r="P450" s="237">
        <v>0</v>
      </c>
      <c r="Q450" s="237">
        <f>ROUND(E450*P450,2)</f>
        <v>0</v>
      </c>
      <c r="R450" s="239"/>
      <c r="S450" s="239" t="s">
        <v>288</v>
      </c>
      <c r="T450" s="240" t="s">
        <v>289</v>
      </c>
      <c r="U450" s="222">
        <v>0.17</v>
      </c>
      <c r="V450" s="222">
        <f>ROUND(E450*U450,2)</f>
        <v>0.34</v>
      </c>
      <c r="W450" s="222"/>
      <c r="X450" s="222" t="s">
        <v>290</v>
      </c>
      <c r="Y450" s="222" t="s">
        <v>291</v>
      </c>
      <c r="Z450" s="212"/>
      <c r="AA450" s="212"/>
      <c r="AB450" s="212"/>
      <c r="AC450" s="212"/>
      <c r="AD450" s="212"/>
      <c r="AE450" s="212"/>
      <c r="AF450" s="212"/>
      <c r="AG450" s="212" t="s">
        <v>354</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48"/>
      <c r="D451" s="242"/>
      <c r="E451" s="242"/>
      <c r="F451" s="242"/>
      <c r="G451" s="24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293</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4">
        <v>134</v>
      </c>
      <c r="B452" s="235" t="s">
        <v>2228</v>
      </c>
      <c r="C452" s="247" t="s">
        <v>2229</v>
      </c>
      <c r="D452" s="236" t="s">
        <v>287</v>
      </c>
      <c r="E452" s="237">
        <v>9</v>
      </c>
      <c r="F452" s="238"/>
      <c r="G452" s="239">
        <f>ROUND(E452*F452,2)</f>
        <v>0</v>
      </c>
      <c r="H452" s="238"/>
      <c r="I452" s="239">
        <f>ROUND(E452*H452,2)</f>
        <v>0</v>
      </c>
      <c r="J452" s="238"/>
      <c r="K452" s="239">
        <f>ROUND(E452*J452,2)</f>
        <v>0</v>
      </c>
      <c r="L452" s="239">
        <v>21</v>
      </c>
      <c r="M452" s="239">
        <f>G452*(1+L452/100)</f>
        <v>0</v>
      </c>
      <c r="N452" s="237">
        <v>1E-3</v>
      </c>
      <c r="O452" s="237">
        <f>ROUND(E452*N452,2)</f>
        <v>0.01</v>
      </c>
      <c r="P452" s="237">
        <v>0</v>
      </c>
      <c r="Q452" s="237">
        <f>ROUND(E452*P452,2)</f>
        <v>0</v>
      </c>
      <c r="R452" s="239"/>
      <c r="S452" s="239" t="s">
        <v>288</v>
      </c>
      <c r="T452" s="240" t="s">
        <v>289</v>
      </c>
      <c r="U452" s="222">
        <v>0.17</v>
      </c>
      <c r="V452" s="222">
        <f>ROUND(E452*U452,2)</f>
        <v>1.53</v>
      </c>
      <c r="W452" s="222"/>
      <c r="X452" s="222" t="s">
        <v>290</v>
      </c>
      <c r="Y452" s="222" t="s">
        <v>291</v>
      </c>
      <c r="Z452" s="212"/>
      <c r="AA452" s="212"/>
      <c r="AB452" s="212"/>
      <c r="AC452" s="212"/>
      <c r="AD452" s="212"/>
      <c r="AE452" s="212"/>
      <c r="AF452" s="212"/>
      <c r="AG452" s="212" t="s">
        <v>354</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48"/>
      <c r="D453" s="242"/>
      <c r="E453" s="242"/>
      <c r="F453" s="242"/>
      <c r="G453" s="24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293</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5">
      <c r="A454" s="234">
        <v>135</v>
      </c>
      <c r="B454" s="235" t="s">
        <v>2397</v>
      </c>
      <c r="C454" s="247" t="s">
        <v>2398</v>
      </c>
      <c r="D454" s="236" t="s">
        <v>287</v>
      </c>
      <c r="E454" s="237">
        <v>3</v>
      </c>
      <c r="F454" s="238"/>
      <c r="G454" s="239">
        <f>ROUND(E454*F454,2)</f>
        <v>0</v>
      </c>
      <c r="H454" s="238"/>
      <c r="I454" s="239">
        <f>ROUND(E454*H454,2)</f>
        <v>0</v>
      </c>
      <c r="J454" s="238"/>
      <c r="K454" s="239">
        <f>ROUND(E454*J454,2)</f>
        <v>0</v>
      </c>
      <c r="L454" s="239">
        <v>21</v>
      </c>
      <c r="M454" s="239">
        <f>G454*(1+L454/100)</f>
        <v>0</v>
      </c>
      <c r="N454" s="237">
        <v>1E-3</v>
      </c>
      <c r="O454" s="237">
        <f>ROUND(E454*N454,2)</f>
        <v>0</v>
      </c>
      <c r="P454" s="237">
        <v>0</v>
      </c>
      <c r="Q454" s="237">
        <f>ROUND(E454*P454,2)</f>
        <v>0</v>
      </c>
      <c r="R454" s="239"/>
      <c r="S454" s="239" t="s">
        <v>288</v>
      </c>
      <c r="T454" s="240" t="s">
        <v>289</v>
      </c>
      <c r="U454" s="222">
        <v>0.17</v>
      </c>
      <c r="V454" s="222">
        <f>ROUND(E454*U454,2)</f>
        <v>0.51</v>
      </c>
      <c r="W454" s="222"/>
      <c r="X454" s="222" t="s">
        <v>290</v>
      </c>
      <c r="Y454" s="222" t="s">
        <v>291</v>
      </c>
      <c r="Z454" s="212"/>
      <c r="AA454" s="212"/>
      <c r="AB454" s="212"/>
      <c r="AC454" s="212"/>
      <c r="AD454" s="212"/>
      <c r="AE454" s="212"/>
      <c r="AF454" s="212"/>
      <c r="AG454" s="212" t="s">
        <v>354</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48"/>
      <c r="D455" s="242"/>
      <c r="E455" s="242"/>
      <c r="F455" s="242"/>
      <c r="G455" s="24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293</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4">
        <v>136</v>
      </c>
      <c r="B456" s="235" t="s">
        <v>2179</v>
      </c>
      <c r="C456" s="247" t="s">
        <v>2180</v>
      </c>
      <c r="D456" s="236" t="s">
        <v>287</v>
      </c>
      <c r="E456" s="237">
        <v>3</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c r="S456" s="239" t="s">
        <v>288</v>
      </c>
      <c r="T456" s="240" t="s">
        <v>289</v>
      </c>
      <c r="U456" s="222">
        <v>0.33</v>
      </c>
      <c r="V456" s="222">
        <f>ROUND(E456*U456,2)</f>
        <v>0.99</v>
      </c>
      <c r="W456" s="222"/>
      <c r="X456" s="222" t="s">
        <v>290</v>
      </c>
      <c r="Y456" s="222" t="s">
        <v>291</v>
      </c>
      <c r="Z456" s="212"/>
      <c r="AA456" s="212"/>
      <c r="AB456" s="212"/>
      <c r="AC456" s="212"/>
      <c r="AD456" s="212"/>
      <c r="AE456" s="212"/>
      <c r="AF456" s="212"/>
      <c r="AG456" s="212" t="s">
        <v>354</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2134</v>
      </c>
      <c r="D457" s="243"/>
      <c r="E457" s="243"/>
      <c r="F457" s="243"/>
      <c r="G457" s="24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65" t="s">
        <v>2399</v>
      </c>
      <c r="D458" s="257"/>
      <c r="E458" s="258">
        <v>3</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358</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50"/>
      <c r="D459" s="241"/>
      <c r="E459" s="241"/>
      <c r="F459" s="241"/>
      <c r="G459" s="241"/>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293</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5">
      <c r="A460" s="234">
        <v>137</v>
      </c>
      <c r="B460" s="235" t="s">
        <v>2231</v>
      </c>
      <c r="C460" s="247" t="s">
        <v>2232</v>
      </c>
      <c r="D460" s="236" t="s">
        <v>287</v>
      </c>
      <c r="E460" s="237">
        <v>11</v>
      </c>
      <c r="F460" s="238"/>
      <c r="G460" s="239">
        <f>ROUND(E460*F460,2)</f>
        <v>0</v>
      </c>
      <c r="H460" s="238"/>
      <c r="I460" s="239">
        <f>ROUND(E460*H460,2)</f>
        <v>0</v>
      </c>
      <c r="J460" s="238"/>
      <c r="K460" s="239">
        <f>ROUND(E460*J460,2)</f>
        <v>0</v>
      </c>
      <c r="L460" s="239">
        <v>21</v>
      </c>
      <c r="M460" s="239">
        <f>G460*(1+L460/100)</f>
        <v>0</v>
      </c>
      <c r="N460" s="237">
        <v>0</v>
      </c>
      <c r="O460" s="237">
        <f>ROUND(E460*N460,2)</f>
        <v>0</v>
      </c>
      <c r="P460" s="237">
        <v>0</v>
      </c>
      <c r="Q460" s="237">
        <f>ROUND(E460*P460,2)</f>
        <v>0</v>
      </c>
      <c r="R460" s="239"/>
      <c r="S460" s="239" t="s">
        <v>288</v>
      </c>
      <c r="T460" s="240" t="s">
        <v>289</v>
      </c>
      <c r="U460" s="222">
        <v>0.42</v>
      </c>
      <c r="V460" s="222">
        <f>ROUND(E460*U460,2)</f>
        <v>4.62</v>
      </c>
      <c r="W460" s="222"/>
      <c r="X460" s="222" t="s">
        <v>290</v>
      </c>
      <c r="Y460" s="222" t="s">
        <v>291</v>
      </c>
      <c r="Z460" s="212"/>
      <c r="AA460" s="212"/>
      <c r="AB460" s="212"/>
      <c r="AC460" s="212"/>
      <c r="AD460" s="212"/>
      <c r="AE460" s="212"/>
      <c r="AF460" s="212"/>
      <c r="AG460" s="212" t="s">
        <v>354</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49" t="s">
        <v>2134</v>
      </c>
      <c r="D461" s="243"/>
      <c r="E461" s="243"/>
      <c r="F461" s="243"/>
      <c r="G461" s="243"/>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301</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5" t="s">
        <v>2400</v>
      </c>
      <c r="D462" s="257"/>
      <c r="E462" s="258">
        <v>2</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358</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2401</v>
      </c>
      <c r="D463" s="257"/>
      <c r="E463" s="258">
        <v>9</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358</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50"/>
      <c r="D464" s="241"/>
      <c r="E464" s="241"/>
      <c r="F464" s="241"/>
      <c r="G464" s="241"/>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293</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5">
      <c r="A465" s="234">
        <v>138</v>
      </c>
      <c r="B465" s="235" t="s">
        <v>2402</v>
      </c>
      <c r="C465" s="247" t="s">
        <v>2403</v>
      </c>
      <c r="D465" s="236" t="s">
        <v>287</v>
      </c>
      <c r="E465" s="237">
        <v>3</v>
      </c>
      <c r="F465" s="238"/>
      <c r="G465" s="239">
        <f>ROUND(E465*F465,2)</f>
        <v>0</v>
      </c>
      <c r="H465" s="238"/>
      <c r="I465" s="239">
        <f>ROUND(E465*H465,2)</f>
        <v>0</v>
      </c>
      <c r="J465" s="238"/>
      <c r="K465" s="239">
        <f>ROUND(E465*J465,2)</f>
        <v>0</v>
      </c>
      <c r="L465" s="239">
        <v>21</v>
      </c>
      <c r="M465" s="239">
        <f>G465*(1+L465/100)</f>
        <v>0</v>
      </c>
      <c r="N465" s="237">
        <v>0</v>
      </c>
      <c r="O465" s="237">
        <f>ROUND(E465*N465,2)</f>
        <v>0</v>
      </c>
      <c r="P465" s="237">
        <v>0</v>
      </c>
      <c r="Q465" s="237">
        <f>ROUND(E465*P465,2)</f>
        <v>0</v>
      </c>
      <c r="R465" s="239"/>
      <c r="S465" s="239" t="s">
        <v>288</v>
      </c>
      <c r="T465" s="240" t="s">
        <v>289</v>
      </c>
      <c r="U465" s="222">
        <v>0.59</v>
      </c>
      <c r="V465" s="222">
        <f>ROUND(E465*U465,2)</f>
        <v>1.77</v>
      </c>
      <c r="W465" s="222"/>
      <c r="X465" s="222" t="s">
        <v>290</v>
      </c>
      <c r="Y465" s="222" t="s">
        <v>291</v>
      </c>
      <c r="Z465" s="212"/>
      <c r="AA465" s="212"/>
      <c r="AB465" s="212"/>
      <c r="AC465" s="212"/>
      <c r="AD465" s="212"/>
      <c r="AE465" s="212"/>
      <c r="AF465" s="212"/>
      <c r="AG465" s="212" t="s">
        <v>354</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49" t="s">
        <v>2134</v>
      </c>
      <c r="D466" s="243"/>
      <c r="E466" s="243"/>
      <c r="F466" s="243"/>
      <c r="G466" s="243"/>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301</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65" t="s">
        <v>2404</v>
      </c>
      <c r="D467" s="257"/>
      <c r="E467" s="258">
        <v>3</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358</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50"/>
      <c r="D468" s="241"/>
      <c r="E468" s="241"/>
      <c r="F468" s="241"/>
      <c r="G468" s="241"/>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293</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5">
      <c r="A469" s="234">
        <v>139</v>
      </c>
      <c r="B469" s="235" t="s">
        <v>2405</v>
      </c>
      <c r="C469" s="247" t="s">
        <v>2406</v>
      </c>
      <c r="D469" s="236" t="s">
        <v>287</v>
      </c>
      <c r="E469" s="237">
        <v>1</v>
      </c>
      <c r="F469" s="238"/>
      <c r="G469" s="239">
        <f>ROUND(E469*F469,2)</f>
        <v>0</v>
      </c>
      <c r="H469" s="238"/>
      <c r="I469" s="239">
        <f>ROUND(E469*H469,2)</f>
        <v>0</v>
      </c>
      <c r="J469" s="238"/>
      <c r="K469" s="239">
        <f>ROUND(E469*J469,2)</f>
        <v>0</v>
      </c>
      <c r="L469" s="239">
        <v>21</v>
      </c>
      <c r="M469" s="239">
        <f>G469*(1+L469/100)</f>
        <v>0</v>
      </c>
      <c r="N469" s="237">
        <v>1E-3</v>
      </c>
      <c r="O469" s="237">
        <f>ROUND(E469*N469,2)</f>
        <v>0</v>
      </c>
      <c r="P469" s="237">
        <v>0</v>
      </c>
      <c r="Q469" s="237">
        <f>ROUND(E469*P469,2)</f>
        <v>0</v>
      </c>
      <c r="R469" s="239"/>
      <c r="S469" s="239" t="s">
        <v>288</v>
      </c>
      <c r="T469" s="240" t="s">
        <v>289</v>
      </c>
      <c r="U469" s="222">
        <v>0.17</v>
      </c>
      <c r="V469" s="222">
        <f>ROUND(E469*U469,2)</f>
        <v>0.17</v>
      </c>
      <c r="W469" s="222"/>
      <c r="X469" s="222" t="s">
        <v>290</v>
      </c>
      <c r="Y469" s="222" t="s">
        <v>291</v>
      </c>
      <c r="Z469" s="212"/>
      <c r="AA469" s="212"/>
      <c r="AB469" s="212"/>
      <c r="AC469" s="212"/>
      <c r="AD469" s="212"/>
      <c r="AE469" s="212"/>
      <c r="AF469" s="212"/>
      <c r="AG469" s="212" t="s">
        <v>354</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5">
      <c r="A470" s="219"/>
      <c r="B470" s="220"/>
      <c r="C470" s="248"/>
      <c r="D470" s="242"/>
      <c r="E470" s="242"/>
      <c r="F470" s="242"/>
      <c r="G470" s="24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293</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5">
      <c r="A471" s="234">
        <v>140</v>
      </c>
      <c r="B471" s="235" t="s">
        <v>2407</v>
      </c>
      <c r="C471" s="247" t="s">
        <v>2408</v>
      </c>
      <c r="D471" s="236" t="s">
        <v>287</v>
      </c>
      <c r="E471" s="237">
        <v>2</v>
      </c>
      <c r="F471" s="238"/>
      <c r="G471" s="239">
        <f>ROUND(E471*F471,2)</f>
        <v>0</v>
      </c>
      <c r="H471" s="238"/>
      <c r="I471" s="239">
        <f>ROUND(E471*H471,2)</f>
        <v>0</v>
      </c>
      <c r="J471" s="238"/>
      <c r="K471" s="239">
        <f>ROUND(E471*J471,2)</f>
        <v>0</v>
      </c>
      <c r="L471" s="239">
        <v>21</v>
      </c>
      <c r="M471" s="239">
        <f>G471*(1+L471/100)</f>
        <v>0</v>
      </c>
      <c r="N471" s="237">
        <v>1E-3</v>
      </c>
      <c r="O471" s="237">
        <f>ROUND(E471*N471,2)</f>
        <v>0</v>
      </c>
      <c r="P471" s="237">
        <v>0</v>
      </c>
      <c r="Q471" s="237">
        <f>ROUND(E471*P471,2)</f>
        <v>0</v>
      </c>
      <c r="R471" s="239"/>
      <c r="S471" s="239" t="s">
        <v>288</v>
      </c>
      <c r="T471" s="240" t="s">
        <v>289</v>
      </c>
      <c r="U471" s="222">
        <v>0.17</v>
      </c>
      <c r="V471" s="222">
        <f>ROUND(E471*U471,2)</f>
        <v>0.34</v>
      </c>
      <c r="W471" s="222"/>
      <c r="X471" s="222" t="s">
        <v>290</v>
      </c>
      <c r="Y471" s="222" t="s">
        <v>291</v>
      </c>
      <c r="Z471" s="212"/>
      <c r="AA471" s="212"/>
      <c r="AB471" s="212"/>
      <c r="AC471" s="212"/>
      <c r="AD471" s="212"/>
      <c r="AE471" s="212"/>
      <c r="AF471" s="212"/>
      <c r="AG471" s="212" t="s">
        <v>354</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48"/>
      <c r="D472" s="242"/>
      <c r="E472" s="242"/>
      <c r="F472" s="242"/>
      <c r="G472" s="24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293</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5">
      <c r="A473" s="234">
        <v>141</v>
      </c>
      <c r="B473" s="235" t="s">
        <v>2409</v>
      </c>
      <c r="C473" s="247" t="s">
        <v>2410</v>
      </c>
      <c r="D473" s="236" t="s">
        <v>287</v>
      </c>
      <c r="E473" s="237">
        <v>3</v>
      </c>
      <c r="F473" s="238"/>
      <c r="G473" s="239">
        <f>ROUND(E473*F473,2)</f>
        <v>0</v>
      </c>
      <c r="H473" s="238"/>
      <c r="I473" s="239">
        <f>ROUND(E473*H473,2)</f>
        <v>0</v>
      </c>
      <c r="J473" s="238"/>
      <c r="K473" s="239">
        <f>ROUND(E473*J473,2)</f>
        <v>0</v>
      </c>
      <c r="L473" s="239">
        <v>21</v>
      </c>
      <c r="M473" s="239">
        <f>G473*(1+L473/100)</f>
        <v>0</v>
      </c>
      <c r="N473" s="237">
        <v>1E-3</v>
      </c>
      <c r="O473" s="237">
        <f>ROUND(E473*N473,2)</f>
        <v>0</v>
      </c>
      <c r="P473" s="237">
        <v>0</v>
      </c>
      <c r="Q473" s="237">
        <f>ROUND(E473*P473,2)</f>
        <v>0</v>
      </c>
      <c r="R473" s="239"/>
      <c r="S473" s="239" t="s">
        <v>288</v>
      </c>
      <c r="T473" s="240" t="s">
        <v>289</v>
      </c>
      <c r="U473" s="222">
        <v>0.17</v>
      </c>
      <c r="V473" s="222">
        <f>ROUND(E473*U473,2)</f>
        <v>0.51</v>
      </c>
      <c r="W473" s="222"/>
      <c r="X473" s="222" t="s">
        <v>290</v>
      </c>
      <c r="Y473" s="222" t="s">
        <v>291</v>
      </c>
      <c r="Z473" s="212"/>
      <c r="AA473" s="212"/>
      <c r="AB473" s="212"/>
      <c r="AC473" s="212"/>
      <c r="AD473" s="212"/>
      <c r="AE473" s="212"/>
      <c r="AF473" s="212"/>
      <c r="AG473" s="212" t="s">
        <v>354</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48"/>
      <c r="D474" s="242"/>
      <c r="E474" s="242"/>
      <c r="F474" s="242"/>
      <c r="G474" s="24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293</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5">
      <c r="A475" s="234">
        <v>142</v>
      </c>
      <c r="B475" s="235" t="s">
        <v>2411</v>
      </c>
      <c r="C475" s="247" t="s">
        <v>2412</v>
      </c>
      <c r="D475" s="236" t="s">
        <v>287</v>
      </c>
      <c r="E475" s="237">
        <v>1</v>
      </c>
      <c r="F475" s="238"/>
      <c r="G475" s="239">
        <f>ROUND(E475*F475,2)</f>
        <v>0</v>
      </c>
      <c r="H475" s="238"/>
      <c r="I475" s="239">
        <f>ROUND(E475*H475,2)</f>
        <v>0</v>
      </c>
      <c r="J475" s="238"/>
      <c r="K475" s="239">
        <f>ROUND(E475*J475,2)</f>
        <v>0</v>
      </c>
      <c r="L475" s="239">
        <v>21</v>
      </c>
      <c r="M475" s="239">
        <f>G475*(1+L475/100)</f>
        <v>0</v>
      </c>
      <c r="N475" s="237">
        <v>1E-3</v>
      </c>
      <c r="O475" s="237">
        <f>ROUND(E475*N475,2)</f>
        <v>0</v>
      </c>
      <c r="P475" s="237">
        <v>0</v>
      </c>
      <c r="Q475" s="237">
        <f>ROUND(E475*P475,2)</f>
        <v>0</v>
      </c>
      <c r="R475" s="239"/>
      <c r="S475" s="239" t="s">
        <v>288</v>
      </c>
      <c r="T475" s="240" t="s">
        <v>289</v>
      </c>
      <c r="U475" s="222">
        <v>0.17</v>
      </c>
      <c r="V475" s="222">
        <f>ROUND(E475*U475,2)</f>
        <v>0.17</v>
      </c>
      <c r="W475" s="222"/>
      <c r="X475" s="222" t="s">
        <v>290</v>
      </c>
      <c r="Y475" s="222" t="s">
        <v>291</v>
      </c>
      <c r="Z475" s="212"/>
      <c r="AA475" s="212"/>
      <c r="AB475" s="212"/>
      <c r="AC475" s="212"/>
      <c r="AD475" s="212"/>
      <c r="AE475" s="212"/>
      <c r="AF475" s="212"/>
      <c r="AG475" s="212" t="s">
        <v>354</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5">
      <c r="A476" s="219"/>
      <c r="B476" s="220"/>
      <c r="C476" s="248"/>
      <c r="D476" s="242"/>
      <c r="E476" s="242"/>
      <c r="F476" s="242"/>
      <c r="G476" s="24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293</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5">
      <c r="A477" s="234">
        <v>143</v>
      </c>
      <c r="B477" s="235" t="s">
        <v>2179</v>
      </c>
      <c r="C477" s="247" t="s">
        <v>2180</v>
      </c>
      <c r="D477" s="236" t="s">
        <v>287</v>
      </c>
      <c r="E477" s="237">
        <v>3</v>
      </c>
      <c r="F477" s="238"/>
      <c r="G477" s="239">
        <f>ROUND(E477*F477,2)</f>
        <v>0</v>
      </c>
      <c r="H477" s="238"/>
      <c r="I477" s="239">
        <f>ROUND(E477*H477,2)</f>
        <v>0</v>
      </c>
      <c r="J477" s="238"/>
      <c r="K477" s="239">
        <f>ROUND(E477*J477,2)</f>
        <v>0</v>
      </c>
      <c r="L477" s="239">
        <v>21</v>
      </c>
      <c r="M477" s="239">
        <f>G477*(1+L477/100)</f>
        <v>0</v>
      </c>
      <c r="N477" s="237">
        <v>0</v>
      </c>
      <c r="O477" s="237">
        <f>ROUND(E477*N477,2)</f>
        <v>0</v>
      </c>
      <c r="P477" s="237">
        <v>0</v>
      </c>
      <c r="Q477" s="237">
        <f>ROUND(E477*P477,2)</f>
        <v>0</v>
      </c>
      <c r="R477" s="239"/>
      <c r="S477" s="239" t="s">
        <v>288</v>
      </c>
      <c r="T477" s="240" t="s">
        <v>289</v>
      </c>
      <c r="U477" s="222">
        <v>0.33</v>
      </c>
      <c r="V477" s="222">
        <f>ROUND(E477*U477,2)</f>
        <v>0.99</v>
      </c>
      <c r="W477" s="222"/>
      <c r="X477" s="222" t="s">
        <v>290</v>
      </c>
      <c r="Y477" s="222" t="s">
        <v>291</v>
      </c>
      <c r="Z477" s="212"/>
      <c r="AA477" s="212"/>
      <c r="AB477" s="212"/>
      <c r="AC477" s="212"/>
      <c r="AD477" s="212"/>
      <c r="AE477" s="212"/>
      <c r="AF477" s="212"/>
      <c r="AG477" s="212" t="s">
        <v>354</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49" t="s">
        <v>2134</v>
      </c>
      <c r="D478" s="243"/>
      <c r="E478" s="243"/>
      <c r="F478" s="243"/>
      <c r="G478" s="243"/>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301</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5" t="s">
        <v>2413</v>
      </c>
      <c r="D479" s="257"/>
      <c r="E479" s="258">
        <v>1</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358</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5" t="s">
        <v>2414</v>
      </c>
      <c r="D480" s="257"/>
      <c r="E480" s="258">
        <v>2</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358</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50"/>
      <c r="D481" s="241"/>
      <c r="E481" s="241"/>
      <c r="F481" s="241"/>
      <c r="G481" s="241"/>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293</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5">
      <c r="A482" s="234">
        <v>144</v>
      </c>
      <c r="B482" s="235" t="s">
        <v>2402</v>
      </c>
      <c r="C482" s="247" t="s">
        <v>2403</v>
      </c>
      <c r="D482" s="236" t="s">
        <v>287</v>
      </c>
      <c r="E482" s="237">
        <v>4</v>
      </c>
      <c r="F482" s="238"/>
      <c r="G482" s="239">
        <f>ROUND(E482*F482,2)</f>
        <v>0</v>
      </c>
      <c r="H482" s="238"/>
      <c r="I482" s="239">
        <f>ROUND(E482*H482,2)</f>
        <v>0</v>
      </c>
      <c r="J482" s="238"/>
      <c r="K482" s="239">
        <f>ROUND(E482*J482,2)</f>
        <v>0</v>
      </c>
      <c r="L482" s="239">
        <v>21</v>
      </c>
      <c r="M482" s="239">
        <f>G482*(1+L482/100)</f>
        <v>0</v>
      </c>
      <c r="N482" s="237">
        <v>0</v>
      </c>
      <c r="O482" s="237">
        <f>ROUND(E482*N482,2)</f>
        <v>0</v>
      </c>
      <c r="P482" s="237">
        <v>0</v>
      </c>
      <c r="Q482" s="237">
        <f>ROUND(E482*P482,2)</f>
        <v>0</v>
      </c>
      <c r="R482" s="239"/>
      <c r="S482" s="239" t="s">
        <v>288</v>
      </c>
      <c r="T482" s="240" t="s">
        <v>289</v>
      </c>
      <c r="U482" s="222">
        <v>0.59</v>
      </c>
      <c r="V482" s="222">
        <f>ROUND(E482*U482,2)</f>
        <v>2.36</v>
      </c>
      <c r="W482" s="222"/>
      <c r="X482" s="222" t="s">
        <v>290</v>
      </c>
      <c r="Y482" s="222" t="s">
        <v>291</v>
      </c>
      <c r="Z482" s="212"/>
      <c r="AA482" s="212"/>
      <c r="AB482" s="212"/>
      <c r="AC482" s="212"/>
      <c r="AD482" s="212"/>
      <c r="AE482" s="212"/>
      <c r="AF482" s="212"/>
      <c r="AG482" s="212" t="s">
        <v>354</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49" t="s">
        <v>2134</v>
      </c>
      <c r="D483" s="243"/>
      <c r="E483" s="243"/>
      <c r="F483" s="243"/>
      <c r="G483" s="243"/>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301</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65" t="s">
        <v>2415</v>
      </c>
      <c r="D484" s="257"/>
      <c r="E484" s="258">
        <v>3</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358</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5" t="s">
        <v>2416</v>
      </c>
      <c r="D485" s="257"/>
      <c r="E485" s="258">
        <v>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358</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50"/>
      <c r="D486" s="241"/>
      <c r="E486" s="241"/>
      <c r="F486" s="241"/>
      <c r="G486" s="241"/>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293</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5">
      <c r="A487" s="234">
        <v>145</v>
      </c>
      <c r="B487" s="235" t="s">
        <v>2417</v>
      </c>
      <c r="C487" s="247" t="s">
        <v>2418</v>
      </c>
      <c r="D487" s="236" t="s">
        <v>681</v>
      </c>
      <c r="E487" s="237">
        <v>338</v>
      </c>
      <c r="F487" s="238"/>
      <c r="G487" s="239">
        <f>ROUND(E487*F487,2)</f>
        <v>0</v>
      </c>
      <c r="H487" s="238"/>
      <c r="I487" s="239">
        <f>ROUND(E487*H487,2)</f>
        <v>0</v>
      </c>
      <c r="J487" s="238"/>
      <c r="K487" s="239">
        <f>ROUND(E487*J487,2)</f>
        <v>0</v>
      </c>
      <c r="L487" s="239">
        <v>21</v>
      </c>
      <c r="M487" s="239">
        <f>G487*(1+L487/100)</f>
        <v>0</v>
      </c>
      <c r="N487" s="237">
        <v>1E-3</v>
      </c>
      <c r="O487" s="237">
        <f>ROUND(E487*N487,2)</f>
        <v>0.34</v>
      </c>
      <c r="P487" s="237">
        <v>0</v>
      </c>
      <c r="Q487" s="237">
        <f>ROUND(E487*P487,2)</f>
        <v>0</v>
      </c>
      <c r="R487" s="239"/>
      <c r="S487" s="239" t="s">
        <v>288</v>
      </c>
      <c r="T487" s="240" t="s">
        <v>289</v>
      </c>
      <c r="U487" s="222">
        <v>0.59</v>
      </c>
      <c r="V487" s="222">
        <f>ROUND(E487*U487,2)</f>
        <v>199.42</v>
      </c>
      <c r="W487" s="222"/>
      <c r="X487" s="222" t="s">
        <v>290</v>
      </c>
      <c r="Y487" s="222" t="s">
        <v>291</v>
      </c>
      <c r="Z487" s="212"/>
      <c r="AA487" s="212"/>
      <c r="AB487" s="212"/>
      <c r="AC487" s="212"/>
      <c r="AD487" s="212"/>
      <c r="AE487" s="212"/>
      <c r="AF487" s="212"/>
      <c r="AG487" s="212" t="s">
        <v>354</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ht="31.2" outlineLevel="2" x14ac:dyDescent="0.25">
      <c r="A488" s="219"/>
      <c r="B488" s="220"/>
      <c r="C488" s="249" t="s">
        <v>2419</v>
      </c>
      <c r="D488" s="243"/>
      <c r="E488" s="243"/>
      <c r="F488" s="243"/>
      <c r="G488" s="243"/>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301</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44" t="str">
        <f>C488</f>
        <v>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v>
      </c>
      <c r="BB488" s="212"/>
      <c r="BC488" s="212"/>
      <c r="BD488" s="212"/>
      <c r="BE488" s="212"/>
      <c r="BF488" s="212"/>
      <c r="BG488" s="212"/>
      <c r="BH488" s="212"/>
    </row>
    <row r="489" spans="1:60" outlineLevel="2" x14ac:dyDescent="0.25">
      <c r="A489" s="219"/>
      <c r="B489" s="220"/>
      <c r="C489" s="250"/>
      <c r="D489" s="241"/>
      <c r="E489" s="241"/>
      <c r="F489" s="241"/>
      <c r="G489" s="241"/>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293</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ht="20.399999999999999" outlineLevel="1" x14ac:dyDescent="0.25">
      <c r="A490" s="234">
        <v>146</v>
      </c>
      <c r="B490" s="235" t="s">
        <v>2420</v>
      </c>
      <c r="C490" s="247" t="s">
        <v>2421</v>
      </c>
      <c r="D490" s="236" t="s">
        <v>681</v>
      </c>
      <c r="E490" s="237">
        <v>200</v>
      </c>
      <c r="F490" s="238"/>
      <c r="G490" s="239">
        <f>ROUND(E490*F490,2)</f>
        <v>0</v>
      </c>
      <c r="H490" s="238"/>
      <c r="I490" s="239">
        <f>ROUND(E490*H490,2)</f>
        <v>0</v>
      </c>
      <c r="J490" s="238"/>
      <c r="K490" s="239">
        <f>ROUND(E490*J490,2)</f>
        <v>0</v>
      </c>
      <c r="L490" s="239">
        <v>21</v>
      </c>
      <c r="M490" s="239">
        <f>G490*(1+L490/100)</f>
        <v>0</v>
      </c>
      <c r="N490" s="237">
        <v>1E-3</v>
      </c>
      <c r="O490" s="237">
        <f>ROUND(E490*N490,2)</f>
        <v>0.2</v>
      </c>
      <c r="P490" s="237">
        <v>0</v>
      </c>
      <c r="Q490" s="237">
        <f>ROUND(E490*P490,2)</f>
        <v>0</v>
      </c>
      <c r="R490" s="239"/>
      <c r="S490" s="239" t="s">
        <v>288</v>
      </c>
      <c r="T490" s="240" t="s">
        <v>289</v>
      </c>
      <c r="U490" s="222">
        <v>0.59</v>
      </c>
      <c r="V490" s="222">
        <f>ROUND(E490*U490,2)</f>
        <v>118</v>
      </c>
      <c r="W490" s="222"/>
      <c r="X490" s="222" t="s">
        <v>290</v>
      </c>
      <c r="Y490" s="222" t="s">
        <v>291</v>
      </c>
      <c r="Z490" s="212"/>
      <c r="AA490" s="212"/>
      <c r="AB490" s="212"/>
      <c r="AC490" s="212"/>
      <c r="AD490" s="212"/>
      <c r="AE490" s="212"/>
      <c r="AF490" s="212"/>
      <c r="AG490" s="212" t="s">
        <v>354</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48"/>
      <c r="D491" s="242"/>
      <c r="E491" s="242"/>
      <c r="F491" s="242"/>
      <c r="G491" s="24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293</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ht="20.399999999999999" outlineLevel="1" x14ac:dyDescent="0.25">
      <c r="A492" s="234">
        <v>147</v>
      </c>
      <c r="B492" s="235" t="s">
        <v>2422</v>
      </c>
      <c r="C492" s="247" t="s">
        <v>2423</v>
      </c>
      <c r="D492" s="236" t="s">
        <v>287</v>
      </c>
      <c r="E492" s="237">
        <v>1</v>
      </c>
      <c r="F492" s="238"/>
      <c r="G492" s="239">
        <f>ROUND(E492*F492,2)</f>
        <v>0</v>
      </c>
      <c r="H492" s="238"/>
      <c r="I492" s="239">
        <f>ROUND(E492*H492,2)</f>
        <v>0</v>
      </c>
      <c r="J492" s="238"/>
      <c r="K492" s="239">
        <f>ROUND(E492*J492,2)</f>
        <v>0</v>
      </c>
      <c r="L492" s="239">
        <v>21</v>
      </c>
      <c r="M492" s="239">
        <f>G492*(1+L492/100)</f>
        <v>0</v>
      </c>
      <c r="N492" s="237">
        <v>0.04</v>
      </c>
      <c r="O492" s="237">
        <f>ROUND(E492*N492,2)</f>
        <v>0.04</v>
      </c>
      <c r="P492" s="237">
        <v>0</v>
      </c>
      <c r="Q492" s="237">
        <f>ROUND(E492*P492,2)</f>
        <v>0</v>
      </c>
      <c r="R492" s="239"/>
      <c r="S492" s="239" t="s">
        <v>288</v>
      </c>
      <c r="T492" s="240" t="s">
        <v>289</v>
      </c>
      <c r="U492" s="222">
        <v>0.59</v>
      </c>
      <c r="V492" s="222">
        <f>ROUND(E492*U492,2)</f>
        <v>0.59</v>
      </c>
      <c r="W492" s="222"/>
      <c r="X492" s="222" t="s">
        <v>290</v>
      </c>
      <c r="Y492" s="222" t="s">
        <v>291</v>
      </c>
      <c r="Z492" s="212"/>
      <c r="AA492" s="212"/>
      <c r="AB492" s="212"/>
      <c r="AC492" s="212"/>
      <c r="AD492" s="212"/>
      <c r="AE492" s="212"/>
      <c r="AF492" s="212"/>
      <c r="AG492" s="212" t="s">
        <v>354</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48"/>
      <c r="D493" s="242"/>
      <c r="E493" s="242"/>
      <c r="F493" s="242"/>
      <c r="G493" s="24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293</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5">
      <c r="A494" s="234">
        <v>148</v>
      </c>
      <c r="B494" s="235" t="s">
        <v>2424</v>
      </c>
      <c r="C494" s="247" t="s">
        <v>2425</v>
      </c>
      <c r="D494" s="236" t="s">
        <v>287</v>
      </c>
      <c r="E494" s="237">
        <v>1</v>
      </c>
      <c r="F494" s="238"/>
      <c r="G494" s="239">
        <f>ROUND(E494*F494,2)</f>
        <v>0</v>
      </c>
      <c r="H494" s="238"/>
      <c r="I494" s="239">
        <f>ROUND(E494*H494,2)</f>
        <v>0</v>
      </c>
      <c r="J494" s="238"/>
      <c r="K494" s="239">
        <f>ROUND(E494*J494,2)</f>
        <v>0</v>
      </c>
      <c r="L494" s="239">
        <v>21</v>
      </c>
      <c r="M494" s="239">
        <f>G494*(1+L494/100)</f>
        <v>0</v>
      </c>
      <c r="N494" s="237">
        <v>0</v>
      </c>
      <c r="O494" s="237">
        <f>ROUND(E494*N494,2)</f>
        <v>0</v>
      </c>
      <c r="P494" s="237">
        <v>0</v>
      </c>
      <c r="Q494" s="237">
        <f>ROUND(E494*P494,2)</f>
        <v>0</v>
      </c>
      <c r="R494" s="239"/>
      <c r="S494" s="239" t="s">
        <v>288</v>
      </c>
      <c r="T494" s="240" t="s">
        <v>289</v>
      </c>
      <c r="U494" s="222">
        <v>0.59</v>
      </c>
      <c r="V494" s="222">
        <f>ROUND(E494*U494,2)</f>
        <v>0.59</v>
      </c>
      <c r="W494" s="222"/>
      <c r="X494" s="222" t="s">
        <v>290</v>
      </c>
      <c r="Y494" s="222" t="s">
        <v>291</v>
      </c>
      <c r="Z494" s="212"/>
      <c r="AA494" s="212"/>
      <c r="AB494" s="212"/>
      <c r="AC494" s="212"/>
      <c r="AD494" s="212"/>
      <c r="AE494" s="212"/>
      <c r="AF494" s="212"/>
      <c r="AG494" s="212" t="s">
        <v>354</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48"/>
      <c r="D495" s="242"/>
      <c r="E495" s="242"/>
      <c r="F495" s="242"/>
      <c r="G495" s="24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293</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5">
      <c r="A496" s="234">
        <v>149</v>
      </c>
      <c r="B496" s="235" t="s">
        <v>2136</v>
      </c>
      <c r="C496" s="247" t="s">
        <v>2137</v>
      </c>
      <c r="D496" s="236" t="s">
        <v>647</v>
      </c>
      <c r="E496" s="237">
        <v>5.6375799999999998</v>
      </c>
      <c r="F496" s="238"/>
      <c r="G496" s="239">
        <f>ROUND(E496*F496,2)</f>
        <v>0</v>
      </c>
      <c r="H496" s="238"/>
      <c r="I496" s="239">
        <f>ROUND(E496*H496,2)</f>
        <v>0</v>
      </c>
      <c r="J496" s="238"/>
      <c r="K496" s="239">
        <f>ROUND(E496*J496,2)</f>
        <v>0</v>
      </c>
      <c r="L496" s="239">
        <v>21</v>
      </c>
      <c r="M496" s="239">
        <f>G496*(1+L496/100)</f>
        <v>0</v>
      </c>
      <c r="N496" s="237">
        <v>0</v>
      </c>
      <c r="O496" s="237">
        <f>ROUND(E496*N496,2)</f>
        <v>0</v>
      </c>
      <c r="P496" s="237">
        <v>0</v>
      </c>
      <c r="Q496" s="237">
        <f>ROUND(E496*P496,2)</f>
        <v>0</v>
      </c>
      <c r="R496" s="239"/>
      <c r="S496" s="239" t="s">
        <v>288</v>
      </c>
      <c r="T496" s="240" t="s">
        <v>289</v>
      </c>
      <c r="U496" s="222">
        <v>3.7410000000000001</v>
      </c>
      <c r="V496" s="222">
        <f>ROUND(E496*U496,2)</f>
        <v>21.09</v>
      </c>
      <c r="W496" s="222"/>
      <c r="X496" s="222" t="s">
        <v>290</v>
      </c>
      <c r="Y496" s="222" t="s">
        <v>291</v>
      </c>
      <c r="Z496" s="212"/>
      <c r="AA496" s="212"/>
      <c r="AB496" s="212"/>
      <c r="AC496" s="212"/>
      <c r="AD496" s="212"/>
      <c r="AE496" s="212"/>
      <c r="AF496" s="212"/>
      <c r="AG496" s="212" t="s">
        <v>1680</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5">
      <c r="A497" s="219"/>
      <c r="B497" s="220"/>
      <c r="C497" s="248"/>
      <c r="D497" s="242"/>
      <c r="E497" s="242"/>
      <c r="F497" s="242"/>
      <c r="G497" s="24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293</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x14ac:dyDescent="0.25">
      <c r="A498" s="227" t="s">
        <v>283</v>
      </c>
      <c r="B498" s="228" t="s">
        <v>225</v>
      </c>
      <c r="C498" s="246" t="s">
        <v>226</v>
      </c>
      <c r="D498" s="229"/>
      <c r="E498" s="230"/>
      <c r="F498" s="231"/>
      <c r="G498" s="231">
        <f>SUMIF(AG499:AG602,"&lt;&gt;NOR",G499:G602)</f>
        <v>0</v>
      </c>
      <c r="H498" s="231"/>
      <c r="I498" s="231">
        <f>SUM(I499:I602)</f>
        <v>0</v>
      </c>
      <c r="J498" s="231"/>
      <c r="K498" s="231">
        <f>SUM(K499:K602)</f>
        <v>0</v>
      </c>
      <c r="L498" s="231"/>
      <c r="M498" s="231">
        <f>SUM(M499:M602)</f>
        <v>0</v>
      </c>
      <c r="N498" s="230"/>
      <c r="O498" s="230">
        <f>SUM(O499:O602)</f>
        <v>4.629999999999999</v>
      </c>
      <c r="P498" s="230"/>
      <c r="Q498" s="230">
        <f>SUM(Q499:Q602)</f>
        <v>0</v>
      </c>
      <c r="R498" s="231"/>
      <c r="S498" s="231"/>
      <c r="T498" s="232"/>
      <c r="U498" s="226"/>
      <c r="V498" s="226">
        <f>SUM(V499:V602)</f>
        <v>252.02</v>
      </c>
      <c r="W498" s="226"/>
      <c r="X498" s="226"/>
      <c r="Y498" s="226"/>
      <c r="AG498" t="s">
        <v>284</v>
      </c>
    </row>
    <row r="499" spans="1:60" ht="20.399999999999999" outlineLevel="1" x14ac:dyDescent="0.25">
      <c r="A499" s="234">
        <v>150</v>
      </c>
      <c r="B499" s="235" t="s">
        <v>2426</v>
      </c>
      <c r="C499" s="247" t="s">
        <v>2427</v>
      </c>
      <c r="D499" s="236" t="s">
        <v>287</v>
      </c>
      <c r="E499" s="237">
        <v>1</v>
      </c>
      <c r="F499" s="238"/>
      <c r="G499" s="239">
        <f>ROUND(E499*F499,2)</f>
        <v>0</v>
      </c>
      <c r="H499" s="238"/>
      <c r="I499" s="239">
        <f>ROUND(E499*H499,2)</f>
        <v>0</v>
      </c>
      <c r="J499" s="238"/>
      <c r="K499" s="239">
        <f>ROUND(E499*J499,2)</f>
        <v>0</v>
      </c>
      <c r="L499" s="239">
        <v>21</v>
      </c>
      <c r="M499" s="239">
        <f>G499*(1+L499/100)</f>
        <v>0</v>
      </c>
      <c r="N499" s="237">
        <v>0.61499999999999999</v>
      </c>
      <c r="O499" s="237">
        <f>ROUND(E499*N499,2)</f>
        <v>0.62</v>
      </c>
      <c r="P499" s="237">
        <v>0</v>
      </c>
      <c r="Q499" s="237">
        <f>ROUND(E499*P499,2)</f>
        <v>0</v>
      </c>
      <c r="R499" s="239"/>
      <c r="S499" s="239" t="s">
        <v>288</v>
      </c>
      <c r="T499" s="240" t="s">
        <v>289</v>
      </c>
      <c r="U499" s="222">
        <v>0.92</v>
      </c>
      <c r="V499" s="222">
        <f>ROUND(E499*U499,2)</f>
        <v>0.92</v>
      </c>
      <c r="W499" s="222"/>
      <c r="X499" s="222" t="s">
        <v>290</v>
      </c>
      <c r="Y499" s="222" t="s">
        <v>291</v>
      </c>
      <c r="Z499" s="212"/>
      <c r="AA499" s="212"/>
      <c r="AB499" s="212"/>
      <c r="AC499" s="212"/>
      <c r="AD499" s="212"/>
      <c r="AE499" s="212"/>
      <c r="AF499" s="212"/>
      <c r="AG499" s="212" t="s">
        <v>354</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ht="51.6" outlineLevel="2" x14ac:dyDescent="0.25">
      <c r="A500" s="219"/>
      <c r="B500" s="220"/>
      <c r="C500" s="249" t="s">
        <v>2428</v>
      </c>
      <c r="D500" s="243"/>
      <c r="E500" s="243"/>
      <c r="F500" s="243"/>
      <c r="G500" s="243"/>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301</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44" t="str">
        <f>C500</f>
        <v>NÁSTŘEŠNÍ REKUPERAČNÍ JEDNOTKA S PROTIPROUDÝM REKUPERÁTOREM, JEDNOTKA SPLŇUJE ErP, HMOTNOST 615Kg, SOUČÁSTÍ DODÁVKY JE REGULACE., PŘIPOJOVACÍ HRDLA 500x500MM S PRUŽNÝMI MANŽETAMI, VZDUCHOVÝ VÝKON 4450m3/h PŘI 350Pa, NAPĚTÍ 400V, VENTILÁTORY 2x 0,92KW, EC VENTILÁTORY, ELEKTRICKÝ PŘEDEHŘEV 400V, TOPNÝ VÝKON 6,3KW, VĚSTAVĚNÝ PŘÍMÝ REVERZIBILNÍ CHLADIČ, TOPNÝ VÝKON 4,08KW, VÝSTUPNÍ TEPLOTA 20°C, CHLADÍCÍ VÝKON 11,12KW, CHLADIVO R32, PŘIPOJOVACÍ ROZMĚR 9,52/22,2MM, FILTRACE VZDUCHU ePM10 50%, REGULACE VZT JE SOUČÁSTÍ DODÁVKY ZAŘÍZENÍ</v>
      </c>
      <c r="BB500" s="212"/>
      <c r="BC500" s="212"/>
      <c r="BD500" s="212"/>
      <c r="BE500" s="212"/>
      <c r="BF500" s="212"/>
      <c r="BG500" s="212"/>
      <c r="BH500" s="212"/>
    </row>
    <row r="501" spans="1:60" outlineLevel="2" x14ac:dyDescent="0.25">
      <c r="A501" s="219"/>
      <c r="B501" s="220"/>
      <c r="C501" s="250"/>
      <c r="D501" s="241"/>
      <c r="E501" s="241"/>
      <c r="F501" s="241"/>
      <c r="G501" s="241"/>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293</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20.399999999999999" outlineLevel="1" x14ac:dyDescent="0.25">
      <c r="A502" s="234">
        <v>151</v>
      </c>
      <c r="B502" s="235" t="s">
        <v>2282</v>
      </c>
      <c r="C502" s="247" t="s">
        <v>2283</v>
      </c>
      <c r="D502" s="236" t="s">
        <v>287</v>
      </c>
      <c r="E502" s="237">
        <v>1</v>
      </c>
      <c r="F502" s="238"/>
      <c r="G502" s="239">
        <f>ROUND(E502*F502,2)</f>
        <v>0</v>
      </c>
      <c r="H502" s="238"/>
      <c r="I502" s="239">
        <f>ROUND(E502*H502,2)</f>
        <v>0</v>
      </c>
      <c r="J502" s="238"/>
      <c r="K502" s="239">
        <f>ROUND(E502*J502,2)</f>
        <v>0</v>
      </c>
      <c r="L502" s="239">
        <v>21</v>
      </c>
      <c r="M502" s="239">
        <f>G502*(1+L502/100)</f>
        <v>0</v>
      </c>
      <c r="N502" s="237">
        <v>0.5</v>
      </c>
      <c r="O502" s="237">
        <f>ROUND(E502*N502,2)</f>
        <v>0.5</v>
      </c>
      <c r="P502" s="237">
        <v>0</v>
      </c>
      <c r="Q502" s="237">
        <f>ROUND(E502*P502,2)</f>
        <v>0</v>
      </c>
      <c r="R502" s="239"/>
      <c r="S502" s="239" t="s">
        <v>288</v>
      </c>
      <c r="T502" s="240" t="s">
        <v>289</v>
      </c>
      <c r="U502" s="222">
        <v>0.92</v>
      </c>
      <c r="V502" s="222">
        <f>ROUND(E502*U502,2)</f>
        <v>0.92</v>
      </c>
      <c r="W502" s="222"/>
      <c r="X502" s="222" t="s">
        <v>290</v>
      </c>
      <c r="Y502" s="222" t="s">
        <v>291</v>
      </c>
      <c r="Z502" s="212"/>
      <c r="AA502" s="212"/>
      <c r="AB502" s="212"/>
      <c r="AC502" s="212"/>
      <c r="AD502" s="212"/>
      <c r="AE502" s="212"/>
      <c r="AF502" s="212"/>
      <c r="AG502" s="212" t="s">
        <v>354</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ht="31.2" outlineLevel="2" x14ac:dyDescent="0.25">
      <c r="A503" s="219"/>
      <c r="B503" s="220"/>
      <c r="C503" s="249" t="s">
        <v>2429</v>
      </c>
      <c r="D503" s="243"/>
      <c r="E503" s="243"/>
      <c r="F503" s="243"/>
      <c r="G503" s="243"/>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301</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44" t="str">
        <f>C503</f>
        <v>KONDENZAČNÍ JEDNOTKA PRO PŘÍMÝ CHLADIČ PRO VZT1 CHLADÍCÍ VÝKON 15KW, SOUČÁSTÍ VENKOVNÍ JEDNOTKY JE EXPANZNÍ VENTIL, ROZMĚRY 950x1380x330, HMOTNOST 87,5KG, CHLADIVO R32, PŘIPOJOVACÍ DIMENZE 9,52/15,88MM, AKUSTICKÝ VÝKON 69dB(A), PROVOZNÍ PROUD 15A, DOPORUČENÉ JIŠTĚNÍ 32A, NAPÁJENÍ 3F 400V</v>
      </c>
      <c r="BB503" s="212"/>
      <c r="BC503" s="212"/>
      <c r="BD503" s="212"/>
      <c r="BE503" s="212"/>
      <c r="BF503" s="212"/>
      <c r="BG503" s="212"/>
      <c r="BH503" s="212"/>
    </row>
    <row r="504" spans="1:60" outlineLevel="2" x14ac:dyDescent="0.25">
      <c r="A504" s="219"/>
      <c r="B504" s="220"/>
      <c r="C504" s="250"/>
      <c r="D504" s="241"/>
      <c r="E504" s="241"/>
      <c r="F504" s="241"/>
      <c r="G504" s="241"/>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293</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5">
      <c r="A505" s="234">
        <v>152</v>
      </c>
      <c r="B505" s="235" t="s">
        <v>2430</v>
      </c>
      <c r="C505" s="247" t="s">
        <v>2431</v>
      </c>
      <c r="D505" s="236" t="s">
        <v>386</v>
      </c>
      <c r="E505" s="237">
        <v>5</v>
      </c>
      <c r="F505" s="238"/>
      <c r="G505" s="239">
        <f>ROUND(E505*F505,2)</f>
        <v>0</v>
      </c>
      <c r="H505" s="238"/>
      <c r="I505" s="239">
        <f>ROUND(E505*H505,2)</f>
        <v>0</v>
      </c>
      <c r="J505" s="238"/>
      <c r="K505" s="239">
        <f>ROUND(E505*J505,2)</f>
        <v>0</v>
      </c>
      <c r="L505" s="239">
        <v>21</v>
      </c>
      <c r="M505" s="239">
        <f>G505*(1+L505/100)</f>
        <v>0</v>
      </c>
      <c r="N505" s="237">
        <v>0.5</v>
      </c>
      <c r="O505" s="237">
        <f>ROUND(E505*N505,2)</f>
        <v>2.5</v>
      </c>
      <c r="P505" s="237">
        <v>0</v>
      </c>
      <c r="Q505" s="237">
        <f>ROUND(E505*P505,2)</f>
        <v>0</v>
      </c>
      <c r="R505" s="239"/>
      <c r="S505" s="239" t="s">
        <v>288</v>
      </c>
      <c r="T505" s="240" t="s">
        <v>289</v>
      </c>
      <c r="U505" s="222">
        <v>0.92</v>
      </c>
      <c r="V505" s="222">
        <f>ROUND(E505*U505,2)</f>
        <v>4.5999999999999996</v>
      </c>
      <c r="W505" s="222"/>
      <c r="X505" s="222" t="s">
        <v>290</v>
      </c>
      <c r="Y505" s="222" t="s">
        <v>291</v>
      </c>
      <c r="Z505" s="212"/>
      <c r="AA505" s="212"/>
      <c r="AB505" s="212"/>
      <c r="AC505" s="212"/>
      <c r="AD505" s="212"/>
      <c r="AE505" s="212"/>
      <c r="AF505" s="212"/>
      <c r="AG505" s="212" t="s">
        <v>354</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48"/>
      <c r="D506" s="242"/>
      <c r="E506" s="242"/>
      <c r="F506" s="242"/>
      <c r="G506" s="24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293</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5">
      <c r="A507" s="234">
        <v>153</v>
      </c>
      <c r="B507" s="235" t="s">
        <v>2287</v>
      </c>
      <c r="C507" s="247" t="s">
        <v>2288</v>
      </c>
      <c r="D507" s="236" t="s">
        <v>287</v>
      </c>
      <c r="E507" s="237">
        <v>1</v>
      </c>
      <c r="F507" s="238"/>
      <c r="G507" s="239">
        <f>ROUND(E507*F507,2)</f>
        <v>0</v>
      </c>
      <c r="H507" s="238"/>
      <c r="I507" s="239">
        <f>ROUND(E507*H507,2)</f>
        <v>0</v>
      </c>
      <c r="J507" s="238"/>
      <c r="K507" s="239">
        <f>ROUND(E507*J507,2)</f>
        <v>0</v>
      </c>
      <c r="L507" s="239">
        <v>21</v>
      </c>
      <c r="M507" s="239">
        <f>G507*(1+L507/100)</f>
        <v>0</v>
      </c>
      <c r="N507" s="237">
        <v>0.5</v>
      </c>
      <c r="O507" s="237">
        <f>ROUND(E507*N507,2)</f>
        <v>0.5</v>
      </c>
      <c r="P507" s="237">
        <v>0</v>
      </c>
      <c r="Q507" s="237">
        <f>ROUND(E507*P507,2)</f>
        <v>0</v>
      </c>
      <c r="R507" s="239"/>
      <c r="S507" s="239" t="s">
        <v>288</v>
      </c>
      <c r="T507" s="240" t="s">
        <v>289</v>
      </c>
      <c r="U507" s="222">
        <v>0.92</v>
      </c>
      <c r="V507" s="222">
        <f>ROUND(E507*U507,2)</f>
        <v>0.92</v>
      </c>
      <c r="W507" s="222"/>
      <c r="X507" s="222" t="s">
        <v>290</v>
      </c>
      <c r="Y507" s="222" t="s">
        <v>291</v>
      </c>
      <c r="Z507" s="212"/>
      <c r="AA507" s="212"/>
      <c r="AB507" s="212"/>
      <c r="AC507" s="212"/>
      <c r="AD507" s="212"/>
      <c r="AE507" s="212"/>
      <c r="AF507" s="212"/>
      <c r="AG507" s="212" t="s">
        <v>354</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8"/>
      <c r="D508" s="242"/>
      <c r="E508" s="242"/>
      <c r="F508" s="242"/>
      <c r="G508" s="24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293</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4">
        <v>154</v>
      </c>
      <c r="B509" s="235" t="s">
        <v>2289</v>
      </c>
      <c r="C509" s="247" t="s">
        <v>2290</v>
      </c>
      <c r="D509" s="236" t="s">
        <v>287</v>
      </c>
      <c r="E509" s="237">
        <v>1</v>
      </c>
      <c r="F509" s="238"/>
      <c r="G509" s="239">
        <f>ROUND(E509*F509,2)</f>
        <v>0</v>
      </c>
      <c r="H509" s="238"/>
      <c r="I509" s="239">
        <f>ROUND(E509*H509,2)</f>
        <v>0</v>
      </c>
      <c r="J509" s="238"/>
      <c r="K509" s="239">
        <f>ROUND(E509*J509,2)</f>
        <v>0</v>
      </c>
      <c r="L509" s="239">
        <v>21</v>
      </c>
      <c r="M509" s="239">
        <f>G509*(1+L509/100)</f>
        <v>0</v>
      </c>
      <c r="N509" s="237">
        <v>0</v>
      </c>
      <c r="O509" s="237">
        <f>ROUND(E509*N509,2)</f>
        <v>0</v>
      </c>
      <c r="P509" s="237">
        <v>0</v>
      </c>
      <c r="Q509" s="237">
        <f>ROUND(E509*P509,2)</f>
        <v>0</v>
      </c>
      <c r="R509" s="239"/>
      <c r="S509" s="239" t="s">
        <v>288</v>
      </c>
      <c r="T509" s="240" t="s">
        <v>289</v>
      </c>
      <c r="U509" s="222">
        <v>0.92</v>
      </c>
      <c r="V509" s="222">
        <f>ROUND(E509*U509,2)</f>
        <v>0.92</v>
      </c>
      <c r="W509" s="222"/>
      <c r="X509" s="222" t="s">
        <v>290</v>
      </c>
      <c r="Y509" s="222" t="s">
        <v>291</v>
      </c>
      <c r="Z509" s="212"/>
      <c r="AA509" s="212"/>
      <c r="AB509" s="212"/>
      <c r="AC509" s="212"/>
      <c r="AD509" s="212"/>
      <c r="AE509" s="212"/>
      <c r="AF509" s="212"/>
      <c r="AG509" s="212" t="s">
        <v>354</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21" outlineLevel="2" x14ac:dyDescent="0.25">
      <c r="A510" s="219"/>
      <c r="B510" s="220"/>
      <c r="C510" s="249" t="s">
        <v>2291</v>
      </c>
      <c r="D510" s="243"/>
      <c r="E510" s="243"/>
      <c r="F510" s="243"/>
      <c r="G510" s="243"/>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301</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44" t="str">
        <f>C510</f>
        <v>prokabelování s rozvaděčem, zapojení silových a ovládacích kabelů do svorkovnice, prokabelování ventilátorů, ohřívačů, servopohonů, čidel, externích ovladačů a nastavení ovládacího panelu, zaškolení obsluhy a vyplnění předávacího protokolu</v>
      </c>
      <c r="BB510" s="212"/>
      <c r="BC510" s="212"/>
      <c r="BD510" s="212"/>
      <c r="BE510" s="212"/>
      <c r="BF510" s="212"/>
      <c r="BG510" s="212"/>
      <c r="BH510" s="212"/>
    </row>
    <row r="511" spans="1:60" outlineLevel="2" x14ac:dyDescent="0.25">
      <c r="A511" s="219"/>
      <c r="B511" s="220"/>
      <c r="C511" s="250"/>
      <c r="D511" s="241"/>
      <c r="E511" s="241"/>
      <c r="F511" s="241"/>
      <c r="G511" s="241"/>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293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5">
      <c r="A512" s="234">
        <v>155</v>
      </c>
      <c r="B512" s="235" t="s">
        <v>2292</v>
      </c>
      <c r="C512" s="247" t="s">
        <v>2293</v>
      </c>
      <c r="D512" s="236" t="s">
        <v>287</v>
      </c>
      <c r="E512" s="237">
        <v>1</v>
      </c>
      <c r="F512" s="238"/>
      <c r="G512" s="239">
        <f>ROUND(E512*F512,2)</f>
        <v>0</v>
      </c>
      <c r="H512" s="238"/>
      <c r="I512" s="239">
        <f>ROUND(E512*H512,2)</f>
        <v>0</v>
      </c>
      <c r="J512" s="238"/>
      <c r="K512" s="239">
        <f>ROUND(E512*J512,2)</f>
        <v>0</v>
      </c>
      <c r="L512" s="239">
        <v>21</v>
      </c>
      <c r="M512" s="239">
        <f>G512*(1+L512/100)</f>
        <v>0</v>
      </c>
      <c r="N512" s="237">
        <v>0</v>
      </c>
      <c r="O512" s="237">
        <f>ROUND(E512*N512,2)</f>
        <v>0</v>
      </c>
      <c r="P512" s="237">
        <v>0</v>
      </c>
      <c r="Q512" s="237">
        <f>ROUND(E512*P512,2)</f>
        <v>0</v>
      </c>
      <c r="R512" s="239"/>
      <c r="S512" s="239" t="s">
        <v>288</v>
      </c>
      <c r="T512" s="240" t="s">
        <v>289</v>
      </c>
      <c r="U512" s="222">
        <v>0.92</v>
      </c>
      <c r="V512" s="222">
        <f>ROUND(E512*U512,2)</f>
        <v>0.92</v>
      </c>
      <c r="W512" s="222"/>
      <c r="X512" s="222" t="s">
        <v>290</v>
      </c>
      <c r="Y512" s="222" t="s">
        <v>291</v>
      </c>
      <c r="Z512" s="212"/>
      <c r="AA512" s="212"/>
      <c r="AB512" s="212"/>
      <c r="AC512" s="212"/>
      <c r="AD512" s="212"/>
      <c r="AE512" s="212"/>
      <c r="AF512" s="212"/>
      <c r="AG512" s="212" t="s">
        <v>354</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48"/>
      <c r="D513" s="242"/>
      <c r="E513" s="242"/>
      <c r="F513" s="242"/>
      <c r="G513" s="24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293</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5">
      <c r="A514" s="234">
        <v>156</v>
      </c>
      <c r="B514" s="235" t="s">
        <v>2226</v>
      </c>
      <c r="C514" s="247" t="s">
        <v>2227</v>
      </c>
      <c r="D514" s="236" t="s">
        <v>287</v>
      </c>
      <c r="E514" s="237">
        <v>2</v>
      </c>
      <c r="F514" s="238"/>
      <c r="G514" s="239">
        <f>ROUND(E514*F514,2)</f>
        <v>0</v>
      </c>
      <c r="H514" s="238"/>
      <c r="I514" s="239">
        <f>ROUND(E514*H514,2)</f>
        <v>0</v>
      </c>
      <c r="J514" s="238"/>
      <c r="K514" s="239">
        <f>ROUND(E514*J514,2)</f>
        <v>0</v>
      </c>
      <c r="L514" s="239">
        <v>21</v>
      </c>
      <c r="M514" s="239">
        <f>G514*(1+L514/100)</f>
        <v>0</v>
      </c>
      <c r="N514" s="237">
        <v>1E-3</v>
      </c>
      <c r="O514" s="237">
        <f>ROUND(E514*N514,2)</f>
        <v>0</v>
      </c>
      <c r="P514" s="237">
        <v>0</v>
      </c>
      <c r="Q514" s="237">
        <f>ROUND(E514*P514,2)</f>
        <v>0</v>
      </c>
      <c r="R514" s="239"/>
      <c r="S514" s="239" t="s">
        <v>288</v>
      </c>
      <c r="T514" s="240" t="s">
        <v>289</v>
      </c>
      <c r="U514" s="222">
        <v>0.17</v>
      </c>
      <c r="V514" s="222">
        <f>ROUND(E514*U514,2)</f>
        <v>0.34</v>
      </c>
      <c r="W514" s="222"/>
      <c r="X514" s="222" t="s">
        <v>290</v>
      </c>
      <c r="Y514" s="222" t="s">
        <v>291</v>
      </c>
      <c r="Z514" s="212"/>
      <c r="AA514" s="212"/>
      <c r="AB514" s="212"/>
      <c r="AC514" s="212"/>
      <c r="AD514" s="212"/>
      <c r="AE514" s="212"/>
      <c r="AF514" s="212"/>
      <c r="AG514" s="212" t="s">
        <v>354</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48"/>
      <c r="D515" s="242"/>
      <c r="E515" s="242"/>
      <c r="F515" s="242"/>
      <c r="G515" s="24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293</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5">
      <c r="A516" s="234">
        <v>157</v>
      </c>
      <c r="B516" s="235" t="s">
        <v>2231</v>
      </c>
      <c r="C516" s="247" t="s">
        <v>2232</v>
      </c>
      <c r="D516" s="236" t="s">
        <v>287</v>
      </c>
      <c r="E516" s="237">
        <v>2</v>
      </c>
      <c r="F516" s="238"/>
      <c r="G516" s="239">
        <f>ROUND(E516*F516,2)</f>
        <v>0</v>
      </c>
      <c r="H516" s="238"/>
      <c r="I516" s="239">
        <f>ROUND(E516*H516,2)</f>
        <v>0</v>
      </c>
      <c r="J516" s="238"/>
      <c r="K516" s="239">
        <f>ROUND(E516*J516,2)</f>
        <v>0</v>
      </c>
      <c r="L516" s="239">
        <v>21</v>
      </c>
      <c r="M516" s="239">
        <f>G516*(1+L516/100)</f>
        <v>0</v>
      </c>
      <c r="N516" s="237">
        <v>0</v>
      </c>
      <c r="O516" s="237">
        <f>ROUND(E516*N516,2)</f>
        <v>0</v>
      </c>
      <c r="P516" s="237">
        <v>0</v>
      </c>
      <c r="Q516" s="237">
        <f>ROUND(E516*P516,2)</f>
        <v>0</v>
      </c>
      <c r="R516" s="239"/>
      <c r="S516" s="239" t="s">
        <v>288</v>
      </c>
      <c r="T516" s="240" t="s">
        <v>289</v>
      </c>
      <c r="U516" s="222">
        <v>0.42</v>
      </c>
      <c r="V516" s="222">
        <f>ROUND(E516*U516,2)</f>
        <v>0.84</v>
      </c>
      <c r="W516" s="222"/>
      <c r="X516" s="222" t="s">
        <v>290</v>
      </c>
      <c r="Y516" s="222" t="s">
        <v>291</v>
      </c>
      <c r="Z516" s="212"/>
      <c r="AA516" s="212"/>
      <c r="AB516" s="212"/>
      <c r="AC516" s="212"/>
      <c r="AD516" s="212"/>
      <c r="AE516" s="212"/>
      <c r="AF516" s="212"/>
      <c r="AG516" s="212" t="s">
        <v>354</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49" t="s">
        <v>2134</v>
      </c>
      <c r="D517" s="243"/>
      <c r="E517" s="243"/>
      <c r="F517" s="243"/>
      <c r="G517" s="243"/>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301</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5">
      <c r="A518" s="219"/>
      <c r="B518" s="220"/>
      <c r="C518" s="265" t="s">
        <v>2432</v>
      </c>
      <c r="D518" s="257"/>
      <c r="E518" s="258">
        <v>2</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358</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50"/>
      <c r="D519" s="241"/>
      <c r="E519" s="241"/>
      <c r="F519" s="241"/>
      <c r="G519" s="241"/>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293</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5">
      <c r="A520" s="234">
        <v>158</v>
      </c>
      <c r="B520" s="235" t="s">
        <v>2433</v>
      </c>
      <c r="C520" s="247" t="s">
        <v>2434</v>
      </c>
      <c r="D520" s="236" t="s">
        <v>386</v>
      </c>
      <c r="E520" s="237">
        <v>3</v>
      </c>
      <c r="F520" s="238"/>
      <c r="G520" s="239">
        <f>ROUND(E520*F520,2)</f>
        <v>0</v>
      </c>
      <c r="H520" s="238"/>
      <c r="I520" s="239">
        <f>ROUND(E520*H520,2)</f>
        <v>0</v>
      </c>
      <c r="J520" s="238"/>
      <c r="K520" s="239">
        <f>ROUND(E520*J520,2)</f>
        <v>0</v>
      </c>
      <c r="L520" s="239">
        <v>21</v>
      </c>
      <c r="M520" s="239">
        <f>G520*(1+L520/100)</f>
        <v>0</v>
      </c>
      <c r="N520" s="237">
        <v>1.8E-3</v>
      </c>
      <c r="O520" s="237">
        <f>ROUND(E520*N520,2)</f>
        <v>0.01</v>
      </c>
      <c r="P520" s="237">
        <v>0</v>
      </c>
      <c r="Q520" s="237">
        <f>ROUND(E520*P520,2)</f>
        <v>0</v>
      </c>
      <c r="R520" s="239"/>
      <c r="S520" s="239" t="s">
        <v>288</v>
      </c>
      <c r="T520" s="240" t="s">
        <v>289</v>
      </c>
      <c r="U520" s="222">
        <v>0.39</v>
      </c>
      <c r="V520" s="222">
        <f>ROUND(E520*U520,2)</f>
        <v>1.17</v>
      </c>
      <c r="W520" s="222"/>
      <c r="X520" s="222" t="s">
        <v>290</v>
      </c>
      <c r="Y520" s="222" t="s">
        <v>291</v>
      </c>
      <c r="Z520" s="212"/>
      <c r="AA520" s="212"/>
      <c r="AB520" s="212"/>
      <c r="AC520" s="212"/>
      <c r="AD520" s="212"/>
      <c r="AE520" s="212"/>
      <c r="AF520" s="212"/>
      <c r="AG520" s="212" t="s">
        <v>354</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49" t="s">
        <v>2140</v>
      </c>
      <c r="D521" s="243"/>
      <c r="E521" s="243"/>
      <c r="F521" s="243"/>
      <c r="G521" s="243"/>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301</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44" t="str">
        <f>C521</f>
        <v>Bez tvarovek, distribučních a technologických elemntů. Bez ukotvení, lešení a nákladů na zvedací mechanizmy.</v>
      </c>
      <c r="BB521" s="212"/>
      <c r="BC521" s="212"/>
      <c r="BD521" s="212"/>
      <c r="BE521" s="212"/>
      <c r="BF521" s="212"/>
      <c r="BG521" s="212"/>
      <c r="BH521" s="212"/>
    </row>
    <row r="522" spans="1:60" outlineLevel="3" x14ac:dyDescent="0.25">
      <c r="A522" s="219"/>
      <c r="B522" s="220"/>
      <c r="C522" s="252" t="s">
        <v>2141</v>
      </c>
      <c r="D522" s="245"/>
      <c r="E522" s="245"/>
      <c r="F522" s="245"/>
      <c r="G522" s="245"/>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301</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5">
      <c r="A523" s="219"/>
      <c r="B523" s="220"/>
      <c r="C523" s="250"/>
      <c r="D523" s="241"/>
      <c r="E523" s="241"/>
      <c r="F523" s="241"/>
      <c r="G523" s="241"/>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293</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5">
      <c r="A524" s="234">
        <v>159</v>
      </c>
      <c r="B524" s="235" t="s">
        <v>2197</v>
      </c>
      <c r="C524" s="247" t="s">
        <v>2198</v>
      </c>
      <c r="D524" s="236" t="s">
        <v>386</v>
      </c>
      <c r="E524" s="237">
        <v>9</v>
      </c>
      <c r="F524" s="238"/>
      <c r="G524" s="239">
        <f>ROUND(E524*F524,2)</f>
        <v>0</v>
      </c>
      <c r="H524" s="238"/>
      <c r="I524" s="239">
        <f>ROUND(E524*H524,2)</f>
        <v>0</v>
      </c>
      <c r="J524" s="238"/>
      <c r="K524" s="239">
        <f>ROUND(E524*J524,2)</f>
        <v>0</v>
      </c>
      <c r="L524" s="239">
        <v>21</v>
      </c>
      <c r="M524" s="239">
        <f>G524*(1+L524/100)</f>
        <v>0</v>
      </c>
      <c r="N524" s="237">
        <v>2.8600000000000001E-3</v>
      </c>
      <c r="O524" s="237">
        <f>ROUND(E524*N524,2)</f>
        <v>0.03</v>
      </c>
      <c r="P524" s="237">
        <v>0</v>
      </c>
      <c r="Q524" s="237">
        <f>ROUND(E524*P524,2)</f>
        <v>0</v>
      </c>
      <c r="R524" s="239"/>
      <c r="S524" s="239" t="s">
        <v>288</v>
      </c>
      <c r="T524" s="240" t="s">
        <v>289</v>
      </c>
      <c r="U524" s="222">
        <v>0.39</v>
      </c>
      <c r="V524" s="222">
        <f>ROUND(E524*U524,2)</f>
        <v>3.51</v>
      </c>
      <c r="W524" s="222"/>
      <c r="X524" s="222" t="s">
        <v>290</v>
      </c>
      <c r="Y524" s="222" t="s">
        <v>291</v>
      </c>
      <c r="Z524" s="212"/>
      <c r="AA524" s="212"/>
      <c r="AB524" s="212"/>
      <c r="AC524" s="212"/>
      <c r="AD524" s="212"/>
      <c r="AE524" s="212"/>
      <c r="AF524" s="212"/>
      <c r="AG524" s="212" t="s">
        <v>354</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49" t="s">
        <v>2140</v>
      </c>
      <c r="D525" s="243"/>
      <c r="E525" s="243"/>
      <c r="F525" s="243"/>
      <c r="G525" s="243"/>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301</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44" t="str">
        <f>C525</f>
        <v>Bez tvarovek, distribučních a technologických elemntů. Bez ukotvení, lešení a nákladů na zvedací mechanizmy.</v>
      </c>
      <c r="BB525" s="212"/>
      <c r="BC525" s="212"/>
      <c r="BD525" s="212"/>
      <c r="BE525" s="212"/>
      <c r="BF525" s="212"/>
      <c r="BG525" s="212"/>
      <c r="BH525" s="212"/>
    </row>
    <row r="526" spans="1:60" outlineLevel="3" x14ac:dyDescent="0.25">
      <c r="A526" s="219"/>
      <c r="B526" s="220"/>
      <c r="C526" s="252" t="s">
        <v>2141</v>
      </c>
      <c r="D526" s="245"/>
      <c r="E526" s="245"/>
      <c r="F526" s="245"/>
      <c r="G526" s="245"/>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301</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2" x14ac:dyDescent="0.25">
      <c r="A527" s="219"/>
      <c r="B527" s="220"/>
      <c r="C527" s="250"/>
      <c r="D527" s="241"/>
      <c r="E527" s="241"/>
      <c r="F527" s="241"/>
      <c r="G527" s="241"/>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293</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5">
      <c r="A528" s="234">
        <v>160</v>
      </c>
      <c r="B528" s="235" t="s">
        <v>2435</v>
      </c>
      <c r="C528" s="247" t="s">
        <v>2436</v>
      </c>
      <c r="D528" s="236" t="s">
        <v>386</v>
      </c>
      <c r="E528" s="237">
        <v>10</v>
      </c>
      <c r="F528" s="238"/>
      <c r="G528" s="239">
        <f>ROUND(E528*F528,2)</f>
        <v>0</v>
      </c>
      <c r="H528" s="238"/>
      <c r="I528" s="239">
        <f>ROUND(E528*H528,2)</f>
        <v>0</v>
      </c>
      <c r="J528" s="238"/>
      <c r="K528" s="239">
        <f>ROUND(E528*J528,2)</f>
        <v>0</v>
      </c>
      <c r="L528" s="239">
        <v>21</v>
      </c>
      <c r="M528" s="239">
        <f>G528*(1+L528/100)</f>
        <v>0</v>
      </c>
      <c r="N528" s="237">
        <v>6.0400000000000002E-3</v>
      </c>
      <c r="O528" s="237">
        <f>ROUND(E528*N528,2)</f>
        <v>0.06</v>
      </c>
      <c r="P528" s="237">
        <v>0</v>
      </c>
      <c r="Q528" s="237">
        <f>ROUND(E528*P528,2)</f>
        <v>0</v>
      </c>
      <c r="R528" s="239"/>
      <c r="S528" s="239" t="s">
        <v>288</v>
      </c>
      <c r="T528" s="240" t="s">
        <v>289</v>
      </c>
      <c r="U528" s="222">
        <v>0.51</v>
      </c>
      <c r="V528" s="222">
        <f>ROUND(E528*U528,2)</f>
        <v>5.0999999999999996</v>
      </c>
      <c r="W528" s="222"/>
      <c r="X528" s="222" t="s">
        <v>290</v>
      </c>
      <c r="Y528" s="222" t="s">
        <v>291</v>
      </c>
      <c r="Z528" s="212"/>
      <c r="AA528" s="212"/>
      <c r="AB528" s="212"/>
      <c r="AC528" s="212"/>
      <c r="AD528" s="212"/>
      <c r="AE528" s="212"/>
      <c r="AF528" s="212"/>
      <c r="AG528" s="212" t="s">
        <v>354</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49" t="s">
        <v>2140</v>
      </c>
      <c r="D529" s="243"/>
      <c r="E529" s="243"/>
      <c r="F529" s="243"/>
      <c r="G529" s="243"/>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301</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44" t="str">
        <f>C529</f>
        <v>Bez tvarovek, distribučních a technologických elemntů. Bez ukotvení, lešení a nákladů na zvedací mechanizmy.</v>
      </c>
      <c r="BB529" s="212"/>
      <c r="BC529" s="212"/>
      <c r="BD529" s="212"/>
      <c r="BE529" s="212"/>
      <c r="BF529" s="212"/>
      <c r="BG529" s="212"/>
      <c r="BH529" s="212"/>
    </row>
    <row r="530" spans="1:60" outlineLevel="3" x14ac:dyDescent="0.25">
      <c r="A530" s="219"/>
      <c r="B530" s="220"/>
      <c r="C530" s="252" t="s">
        <v>2141</v>
      </c>
      <c r="D530" s="245"/>
      <c r="E530" s="245"/>
      <c r="F530" s="245"/>
      <c r="G530" s="245"/>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301</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5">
      <c r="A531" s="219"/>
      <c r="B531" s="220"/>
      <c r="C531" s="250"/>
      <c r="D531" s="241"/>
      <c r="E531" s="241"/>
      <c r="F531" s="241"/>
      <c r="G531" s="241"/>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293</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40.799999999999997" outlineLevel="1" x14ac:dyDescent="0.25">
      <c r="A532" s="234">
        <v>161</v>
      </c>
      <c r="B532" s="235" t="s">
        <v>2437</v>
      </c>
      <c r="C532" s="247" t="s">
        <v>2438</v>
      </c>
      <c r="D532" s="236" t="s">
        <v>287</v>
      </c>
      <c r="E532" s="237">
        <v>1</v>
      </c>
      <c r="F532" s="238"/>
      <c r="G532" s="239">
        <f>ROUND(E532*F532,2)</f>
        <v>0</v>
      </c>
      <c r="H532" s="238"/>
      <c r="I532" s="239">
        <f>ROUND(E532*H532,2)</f>
        <v>0</v>
      </c>
      <c r="J532" s="238"/>
      <c r="K532" s="239">
        <f>ROUND(E532*J532,2)</f>
        <v>0</v>
      </c>
      <c r="L532" s="239">
        <v>21</v>
      </c>
      <c r="M532" s="239">
        <f>G532*(1+L532/100)</f>
        <v>0</v>
      </c>
      <c r="N532" s="237">
        <v>6.1999999999999998E-3</v>
      </c>
      <c r="O532" s="237">
        <f>ROUND(E532*N532,2)</f>
        <v>0.01</v>
      </c>
      <c r="P532" s="237">
        <v>0</v>
      </c>
      <c r="Q532" s="237">
        <f>ROUND(E532*P532,2)</f>
        <v>0</v>
      </c>
      <c r="R532" s="239" t="s">
        <v>881</v>
      </c>
      <c r="S532" s="239" t="s">
        <v>305</v>
      </c>
      <c r="T532" s="240" t="s">
        <v>289</v>
      </c>
      <c r="U532" s="222">
        <v>0</v>
      </c>
      <c r="V532" s="222">
        <f>ROUND(E532*U532,2)</f>
        <v>0</v>
      </c>
      <c r="W532" s="222"/>
      <c r="X532" s="222" t="s">
        <v>882</v>
      </c>
      <c r="Y532" s="222" t="s">
        <v>291</v>
      </c>
      <c r="Z532" s="212"/>
      <c r="AA532" s="212"/>
      <c r="AB532" s="212"/>
      <c r="AC532" s="212"/>
      <c r="AD532" s="212"/>
      <c r="AE532" s="212"/>
      <c r="AF532" s="212"/>
      <c r="AG532" s="212" t="s">
        <v>883</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5">
      <c r="A533" s="219"/>
      <c r="B533" s="220"/>
      <c r="C533" s="249" t="s">
        <v>2334</v>
      </c>
      <c r="D533" s="243"/>
      <c r="E533" s="243"/>
      <c r="F533" s="243"/>
      <c r="G533" s="243"/>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301</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50"/>
      <c r="D534" s="241"/>
      <c r="E534" s="241"/>
      <c r="F534" s="241"/>
      <c r="G534" s="241"/>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293</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5">
      <c r="A535" s="234">
        <v>162</v>
      </c>
      <c r="B535" s="235" t="s">
        <v>2439</v>
      </c>
      <c r="C535" s="247" t="s">
        <v>2440</v>
      </c>
      <c r="D535" s="236" t="s">
        <v>287</v>
      </c>
      <c r="E535" s="237">
        <v>1</v>
      </c>
      <c r="F535" s="238"/>
      <c r="G535" s="239">
        <f>ROUND(E535*F535,2)</f>
        <v>0</v>
      </c>
      <c r="H535" s="238"/>
      <c r="I535" s="239">
        <f>ROUND(E535*H535,2)</f>
        <v>0</v>
      </c>
      <c r="J535" s="238"/>
      <c r="K535" s="239">
        <f>ROUND(E535*J535,2)</f>
        <v>0</v>
      </c>
      <c r="L535" s="239">
        <v>21</v>
      </c>
      <c r="M535" s="239">
        <f>G535*(1+L535/100)</f>
        <v>0</v>
      </c>
      <c r="N535" s="237">
        <v>0</v>
      </c>
      <c r="O535" s="237">
        <f>ROUND(E535*N535,2)</f>
        <v>0</v>
      </c>
      <c r="P535" s="237">
        <v>0</v>
      </c>
      <c r="Q535" s="237">
        <f>ROUND(E535*P535,2)</f>
        <v>0</v>
      </c>
      <c r="R535" s="239"/>
      <c r="S535" s="239" t="s">
        <v>288</v>
      </c>
      <c r="T535" s="240" t="s">
        <v>289</v>
      </c>
      <c r="U535" s="222">
        <v>0.76</v>
      </c>
      <c r="V535" s="222">
        <f>ROUND(E535*U535,2)</f>
        <v>0.76</v>
      </c>
      <c r="W535" s="222"/>
      <c r="X535" s="222" t="s">
        <v>290</v>
      </c>
      <c r="Y535" s="222" t="s">
        <v>291</v>
      </c>
      <c r="Z535" s="212"/>
      <c r="AA535" s="212"/>
      <c r="AB535" s="212"/>
      <c r="AC535" s="212"/>
      <c r="AD535" s="212"/>
      <c r="AE535" s="212"/>
      <c r="AF535" s="212"/>
      <c r="AG535" s="212" t="s">
        <v>354</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49" t="s">
        <v>2162</v>
      </c>
      <c r="D536" s="243"/>
      <c r="E536" s="243"/>
      <c r="F536" s="243"/>
      <c r="G536" s="243"/>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301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65" t="s">
        <v>2441</v>
      </c>
      <c r="D537" s="257"/>
      <c r="E537" s="258">
        <v>1</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358</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2" x14ac:dyDescent="0.25">
      <c r="A538" s="219"/>
      <c r="B538" s="220"/>
      <c r="C538" s="250"/>
      <c r="D538" s="241"/>
      <c r="E538" s="241"/>
      <c r="F538" s="241"/>
      <c r="G538" s="241"/>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293</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4">
        <v>163</v>
      </c>
      <c r="B539" s="235" t="s">
        <v>2349</v>
      </c>
      <c r="C539" s="247" t="s">
        <v>2350</v>
      </c>
      <c r="D539" s="236" t="s">
        <v>287</v>
      </c>
      <c r="E539" s="237">
        <v>1</v>
      </c>
      <c r="F539" s="238"/>
      <c r="G539" s="239">
        <f>ROUND(E539*F539,2)</f>
        <v>0</v>
      </c>
      <c r="H539" s="238"/>
      <c r="I539" s="239">
        <f>ROUND(E539*H539,2)</f>
        <v>0</v>
      </c>
      <c r="J539" s="238"/>
      <c r="K539" s="239">
        <f>ROUND(E539*J539,2)</f>
        <v>0</v>
      </c>
      <c r="L539" s="239">
        <v>21</v>
      </c>
      <c r="M539" s="239">
        <f>G539*(1+L539/100)</f>
        <v>0</v>
      </c>
      <c r="N539" s="237">
        <v>2.8999999999999998E-3</v>
      </c>
      <c r="O539" s="237">
        <f>ROUND(E539*N539,2)</f>
        <v>0</v>
      </c>
      <c r="P539" s="237">
        <v>0</v>
      </c>
      <c r="Q539" s="237">
        <f>ROUND(E539*P539,2)</f>
        <v>0</v>
      </c>
      <c r="R539" s="239"/>
      <c r="S539" s="239" t="s">
        <v>288</v>
      </c>
      <c r="T539" s="240" t="s">
        <v>289</v>
      </c>
      <c r="U539" s="222">
        <v>0</v>
      </c>
      <c r="V539" s="222">
        <f>ROUND(E539*U539,2)</f>
        <v>0</v>
      </c>
      <c r="W539" s="222"/>
      <c r="X539" s="222" t="s">
        <v>882</v>
      </c>
      <c r="Y539" s="222" t="s">
        <v>291</v>
      </c>
      <c r="Z539" s="212"/>
      <c r="AA539" s="212"/>
      <c r="AB539" s="212"/>
      <c r="AC539" s="212"/>
      <c r="AD539" s="212"/>
      <c r="AE539" s="212"/>
      <c r="AF539" s="212"/>
      <c r="AG539" s="212" t="s">
        <v>883</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48"/>
      <c r="D540" s="242"/>
      <c r="E540" s="242"/>
      <c r="F540" s="242"/>
      <c r="G540" s="24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293</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5">
      <c r="A541" s="234">
        <v>164</v>
      </c>
      <c r="B541" s="235" t="s">
        <v>2353</v>
      </c>
      <c r="C541" s="247" t="s">
        <v>2354</v>
      </c>
      <c r="D541" s="236" t="s">
        <v>287</v>
      </c>
      <c r="E541" s="237">
        <v>1</v>
      </c>
      <c r="F541" s="238"/>
      <c r="G541" s="239">
        <f>ROUND(E541*F541,2)</f>
        <v>0</v>
      </c>
      <c r="H541" s="238"/>
      <c r="I541" s="239">
        <f>ROUND(E541*H541,2)</f>
        <v>0</v>
      </c>
      <c r="J541" s="238"/>
      <c r="K541" s="239">
        <f>ROUND(E541*J541,2)</f>
        <v>0</v>
      </c>
      <c r="L541" s="239">
        <v>21</v>
      </c>
      <c r="M541" s="239">
        <f>G541*(1+L541/100)</f>
        <v>0</v>
      </c>
      <c r="N541" s="237">
        <v>0</v>
      </c>
      <c r="O541" s="237">
        <f>ROUND(E541*N541,2)</f>
        <v>0</v>
      </c>
      <c r="P541" s="237">
        <v>0</v>
      </c>
      <c r="Q541" s="237">
        <f>ROUND(E541*P541,2)</f>
        <v>0</v>
      </c>
      <c r="R541" s="239"/>
      <c r="S541" s="239" t="s">
        <v>288</v>
      </c>
      <c r="T541" s="240" t="s">
        <v>289</v>
      </c>
      <c r="U541" s="222">
        <v>0.78</v>
      </c>
      <c r="V541" s="222">
        <f>ROUND(E541*U541,2)</f>
        <v>0.78</v>
      </c>
      <c r="W541" s="222"/>
      <c r="X541" s="222" t="s">
        <v>290</v>
      </c>
      <c r="Y541" s="222" t="s">
        <v>291</v>
      </c>
      <c r="Z541" s="212"/>
      <c r="AA541" s="212"/>
      <c r="AB541" s="212"/>
      <c r="AC541" s="212"/>
      <c r="AD541" s="212"/>
      <c r="AE541" s="212"/>
      <c r="AF541" s="212"/>
      <c r="AG541" s="212" t="s">
        <v>354</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49" t="s">
        <v>2162</v>
      </c>
      <c r="D542" s="243"/>
      <c r="E542" s="243"/>
      <c r="F542" s="243"/>
      <c r="G542" s="243"/>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301</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2" x14ac:dyDescent="0.25">
      <c r="A543" s="219"/>
      <c r="B543" s="220"/>
      <c r="C543" s="265" t="s">
        <v>2442</v>
      </c>
      <c r="D543" s="257"/>
      <c r="E543" s="258">
        <v>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358</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50"/>
      <c r="D544" s="241"/>
      <c r="E544" s="241"/>
      <c r="F544" s="241"/>
      <c r="G544" s="241"/>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293</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ht="20.399999999999999" outlineLevel="1" x14ac:dyDescent="0.25">
      <c r="A545" s="234">
        <v>165</v>
      </c>
      <c r="B545" s="235" t="s">
        <v>2304</v>
      </c>
      <c r="C545" s="247" t="s">
        <v>2305</v>
      </c>
      <c r="D545" s="236" t="s">
        <v>386</v>
      </c>
      <c r="E545" s="237">
        <v>11</v>
      </c>
      <c r="F545" s="238"/>
      <c r="G545" s="239">
        <f>ROUND(E545*F545,2)</f>
        <v>0</v>
      </c>
      <c r="H545" s="238"/>
      <c r="I545" s="239">
        <f>ROUND(E545*H545,2)</f>
        <v>0</v>
      </c>
      <c r="J545" s="238"/>
      <c r="K545" s="239">
        <f>ROUND(E545*J545,2)</f>
        <v>0</v>
      </c>
      <c r="L545" s="239">
        <v>21</v>
      </c>
      <c r="M545" s="239">
        <f>G545*(1+L545/100)</f>
        <v>0</v>
      </c>
      <c r="N545" s="237">
        <v>0</v>
      </c>
      <c r="O545" s="237">
        <f>ROUND(E545*N545,2)</f>
        <v>0</v>
      </c>
      <c r="P545" s="237">
        <v>0</v>
      </c>
      <c r="Q545" s="237">
        <f>ROUND(E545*P545,2)</f>
        <v>0</v>
      </c>
      <c r="R545" s="239"/>
      <c r="S545" s="239" t="s">
        <v>288</v>
      </c>
      <c r="T545" s="240" t="s">
        <v>289</v>
      </c>
      <c r="U545" s="222">
        <v>0.71</v>
      </c>
      <c r="V545" s="222">
        <f>ROUND(E545*U545,2)</f>
        <v>7.81</v>
      </c>
      <c r="W545" s="222"/>
      <c r="X545" s="222" t="s">
        <v>290</v>
      </c>
      <c r="Y545" s="222" t="s">
        <v>291</v>
      </c>
      <c r="Z545" s="212"/>
      <c r="AA545" s="212"/>
      <c r="AB545" s="212"/>
      <c r="AC545" s="212"/>
      <c r="AD545" s="212"/>
      <c r="AE545" s="212"/>
      <c r="AF545" s="212"/>
      <c r="AG545" s="212" t="s">
        <v>354</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5">
      <c r="A546" s="219"/>
      <c r="B546" s="220"/>
      <c r="C546" s="249" t="s">
        <v>2306</v>
      </c>
      <c r="D546" s="243"/>
      <c r="E546" s="243"/>
      <c r="F546" s="243"/>
      <c r="G546" s="243"/>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301</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44" t="str">
        <f>C546</f>
        <v>Montáž trub a tvarovek bez dodávky materiálu. Bez ukotvení. Bez montážního lešení. Bez zednické přípomoci.</v>
      </c>
      <c r="BB546" s="212"/>
      <c r="BC546" s="212"/>
      <c r="BD546" s="212"/>
      <c r="BE546" s="212"/>
      <c r="BF546" s="212"/>
      <c r="BG546" s="212"/>
      <c r="BH546" s="212"/>
    </row>
    <row r="547" spans="1:60" outlineLevel="2" x14ac:dyDescent="0.25">
      <c r="A547" s="219"/>
      <c r="B547" s="220"/>
      <c r="C547" s="265" t="s">
        <v>2443</v>
      </c>
      <c r="D547" s="257"/>
      <c r="E547" s="258">
        <v>3</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358</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5" t="s">
        <v>2444</v>
      </c>
      <c r="D548" s="257"/>
      <c r="E548" s="258">
        <v>8</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358</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c r="D549" s="241"/>
      <c r="E549" s="241"/>
      <c r="F549" s="241"/>
      <c r="G549" s="241"/>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293</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0.399999999999999" outlineLevel="1" x14ac:dyDescent="0.25">
      <c r="A550" s="234">
        <v>166</v>
      </c>
      <c r="B550" s="235" t="s">
        <v>2311</v>
      </c>
      <c r="C550" s="247" t="s">
        <v>2312</v>
      </c>
      <c r="D550" s="236" t="s">
        <v>386</v>
      </c>
      <c r="E550" s="237">
        <v>2.5</v>
      </c>
      <c r="F550" s="238"/>
      <c r="G550" s="239">
        <f>ROUND(E550*F550,2)</f>
        <v>0</v>
      </c>
      <c r="H550" s="238"/>
      <c r="I550" s="239">
        <f>ROUND(E550*H550,2)</f>
        <v>0</v>
      </c>
      <c r="J550" s="238"/>
      <c r="K550" s="239">
        <f>ROUND(E550*J550,2)</f>
        <v>0</v>
      </c>
      <c r="L550" s="239">
        <v>21</v>
      </c>
      <c r="M550" s="239">
        <f>G550*(1+L550/100)</f>
        <v>0</v>
      </c>
      <c r="N550" s="237">
        <v>0</v>
      </c>
      <c r="O550" s="237">
        <f>ROUND(E550*N550,2)</f>
        <v>0</v>
      </c>
      <c r="P550" s="237">
        <v>0</v>
      </c>
      <c r="Q550" s="237">
        <f>ROUND(E550*P550,2)</f>
        <v>0</v>
      </c>
      <c r="R550" s="239"/>
      <c r="S550" s="239" t="s">
        <v>288</v>
      </c>
      <c r="T550" s="240" t="s">
        <v>289</v>
      </c>
      <c r="U550" s="222">
        <v>0.95</v>
      </c>
      <c r="V550" s="222">
        <f>ROUND(E550*U550,2)</f>
        <v>2.38</v>
      </c>
      <c r="W550" s="222"/>
      <c r="X550" s="222" t="s">
        <v>290</v>
      </c>
      <c r="Y550" s="222" t="s">
        <v>291</v>
      </c>
      <c r="Z550" s="212"/>
      <c r="AA550" s="212"/>
      <c r="AB550" s="212"/>
      <c r="AC550" s="212"/>
      <c r="AD550" s="212"/>
      <c r="AE550" s="212"/>
      <c r="AF550" s="212"/>
      <c r="AG550" s="212" t="s">
        <v>354</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2306</v>
      </c>
      <c r="D551" s="243"/>
      <c r="E551" s="243"/>
      <c r="F551" s="243"/>
      <c r="G551" s="243"/>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301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44" t="str">
        <f>C551</f>
        <v>Montáž trub a tvarovek bez dodávky materiálu. Bez ukotvení. Bez montážního lešení. Bez zednické přípomoci.</v>
      </c>
      <c r="BB551" s="212"/>
      <c r="BC551" s="212"/>
      <c r="BD551" s="212"/>
      <c r="BE551" s="212"/>
      <c r="BF551" s="212"/>
      <c r="BG551" s="212"/>
      <c r="BH551" s="212"/>
    </row>
    <row r="552" spans="1:60" outlineLevel="2" x14ac:dyDescent="0.25">
      <c r="A552" s="219"/>
      <c r="B552" s="220"/>
      <c r="C552" s="265" t="s">
        <v>2445</v>
      </c>
      <c r="D552" s="257"/>
      <c r="E552" s="258">
        <v>2.5</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358</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5">
      <c r="A553" s="219"/>
      <c r="B553" s="220"/>
      <c r="C553" s="250"/>
      <c r="D553" s="241"/>
      <c r="E553" s="241"/>
      <c r="F553" s="241"/>
      <c r="G553" s="241"/>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293</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0.399999999999999" outlineLevel="1" x14ac:dyDescent="0.25">
      <c r="A554" s="234">
        <v>167</v>
      </c>
      <c r="B554" s="235" t="s">
        <v>2446</v>
      </c>
      <c r="C554" s="247" t="s">
        <v>2447</v>
      </c>
      <c r="D554" s="236" t="s">
        <v>386</v>
      </c>
      <c r="E554" s="237">
        <v>2.2999999999999998</v>
      </c>
      <c r="F554" s="238"/>
      <c r="G554" s="239">
        <f>ROUND(E554*F554,2)</f>
        <v>0</v>
      </c>
      <c r="H554" s="238"/>
      <c r="I554" s="239">
        <f>ROUND(E554*H554,2)</f>
        <v>0</v>
      </c>
      <c r="J554" s="238"/>
      <c r="K554" s="239">
        <f>ROUND(E554*J554,2)</f>
        <v>0</v>
      </c>
      <c r="L554" s="239">
        <v>21</v>
      </c>
      <c r="M554" s="239">
        <f>G554*(1+L554/100)</f>
        <v>0</v>
      </c>
      <c r="N554" s="237">
        <v>0</v>
      </c>
      <c r="O554" s="237">
        <f>ROUND(E554*N554,2)</f>
        <v>0</v>
      </c>
      <c r="P554" s="237">
        <v>0</v>
      </c>
      <c r="Q554" s="237">
        <f>ROUND(E554*P554,2)</f>
        <v>0</v>
      </c>
      <c r="R554" s="239"/>
      <c r="S554" s="239" t="s">
        <v>288</v>
      </c>
      <c r="T554" s="240" t="s">
        <v>289</v>
      </c>
      <c r="U554" s="222">
        <v>1.19</v>
      </c>
      <c r="V554" s="222">
        <f>ROUND(E554*U554,2)</f>
        <v>2.74</v>
      </c>
      <c r="W554" s="222"/>
      <c r="X554" s="222" t="s">
        <v>290</v>
      </c>
      <c r="Y554" s="222" t="s">
        <v>291</v>
      </c>
      <c r="Z554" s="212"/>
      <c r="AA554" s="212"/>
      <c r="AB554" s="212"/>
      <c r="AC554" s="212"/>
      <c r="AD554" s="212"/>
      <c r="AE554" s="212"/>
      <c r="AF554" s="212"/>
      <c r="AG554" s="212" t="s">
        <v>354</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49" t="s">
        <v>2306</v>
      </c>
      <c r="D555" s="243"/>
      <c r="E555" s="243"/>
      <c r="F555" s="243"/>
      <c r="G555" s="243"/>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301</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44" t="str">
        <f>C555</f>
        <v>Montáž trub a tvarovek bez dodávky materiálu. Bez ukotvení. Bez montážního lešení. Bez zednické přípomoci.</v>
      </c>
      <c r="BB555" s="212"/>
      <c r="BC555" s="212"/>
      <c r="BD555" s="212"/>
      <c r="BE555" s="212"/>
      <c r="BF555" s="212"/>
      <c r="BG555" s="212"/>
      <c r="BH555" s="212"/>
    </row>
    <row r="556" spans="1:60" outlineLevel="2" x14ac:dyDescent="0.25">
      <c r="A556" s="219"/>
      <c r="B556" s="220"/>
      <c r="C556" s="265" t="s">
        <v>2448</v>
      </c>
      <c r="D556" s="257"/>
      <c r="E556" s="258">
        <v>2.2999999999999998</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358</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5">
      <c r="A557" s="219"/>
      <c r="B557" s="220"/>
      <c r="C557" s="250"/>
      <c r="D557" s="241"/>
      <c r="E557" s="241"/>
      <c r="F557" s="241"/>
      <c r="G557" s="241"/>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293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20.399999999999999" outlineLevel="1" x14ac:dyDescent="0.25">
      <c r="A558" s="234">
        <v>168</v>
      </c>
      <c r="B558" s="235" t="s">
        <v>2314</v>
      </c>
      <c r="C558" s="247" t="s">
        <v>2315</v>
      </c>
      <c r="D558" s="236" t="s">
        <v>386</v>
      </c>
      <c r="E558" s="237">
        <v>38</v>
      </c>
      <c r="F558" s="238"/>
      <c r="G558" s="239">
        <f>ROUND(E558*F558,2)</f>
        <v>0</v>
      </c>
      <c r="H558" s="238"/>
      <c r="I558" s="239">
        <f>ROUND(E558*H558,2)</f>
        <v>0</v>
      </c>
      <c r="J558" s="238"/>
      <c r="K558" s="239">
        <f>ROUND(E558*J558,2)</f>
        <v>0</v>
      </c>
      <c r="L558" s="239">
        <v>21</v>
      </c>
      <c r="M558" s="239">
        <f>G558*(1+L558/100)</f>
        <v>0</v>
      </c>
      <c r="N558" s="237">
        <v>0</v>
      </c>
      <c r="O558" s="237">
        <f>ROUND(E558*N558,2)</f>
        <v>0</v>
      </c>
      <c r="P558" s="237">
        <v>0</v>
      </c>
      <c r="Q558" s="237">
        <f>ROUND(E558*P558,2)</f>
        <v>0</v>
      </c>
      <c r="R558" s="239"/>
      <c r="S558" s="239" t="s">
        <v>288</v>
      </c>
      <c r="T558" s="240" t="s">
        <v>289</v>
      </c>
      <c r="U558" s="222">
        <v>1.37</v>
      </c>
      <c r="V558" s="222">
        <f>ROUND(E558*U558,2)</f>
        <v>52.06</v>
      </c>
      <c r="W558" s="222"/>
      <c r="X558" s="222" t="s">
        <v>290</v>
      </c>
      <c r="Y558" s="222" t="s">
        <v>291</v>
      </c>
      <c r="Z558" s="212"/>
      <c r="AA558" s="212"/>
      <c r="AB558" s="212"/>
      <c r="AC558" s="212"/>
      <c r="AD558" s="212"/>
      <c r="AE558" s="212"/>
      <c r="AF558" s="212"/>
      <c r="AG558" s="212" t="s">
        <v>354</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49" t="s">
        <v>2306</v>
      </c>
      <c r="D559" s="243"/>
      <c r="E559" s="243"/>
      <c r="F559" s="243"/>
      <c r="G559" s="243"/>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301</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44" t="str">
        <f>C559</f>
        <v>Montáž trub a tvarovek bez dodávky materiálu. Bez ukotvení. Bez montážního lešení. Bez zednické přípomoci.</v>
      </c>
      <c r="BB559" s="212"/>
      <c r="BC559" s="212"/>
      <c r="BD559" s="212"/>
      <c r="BE559" s="212"/>
      <c r="BF559" s="212"/>
      <c r="BG559" s="212"/>
      <c r="BH559" s="212"/>
    </row>
    <row r="560" spans="1:60" outlineLevel="2" x14ac:dyDescent="0.25">
      <c r="A560" s="219"/>
      <c r="B560" s="220"/>
      <c r="C560" s="265" t="s">
        <v>2449</v>
      </c>
      <c r="D560" s="257"/>
      <c r="E560" s="258">
        <v>36</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358</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5" t="s">
        <v>2450</v>
      </c>
      <c r="D561" s="257"/>
      <c r="E561" s="258">
        <v>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358</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5">
      <c r="A562" s="219"/>
      <c r="B562" s="220"/>
      <c r="C562" s="250"/>
      <c r="D562" s="241"/>
      <c r="E562" s="241"/>
      <c r="F562" s="241"/>
      <c r="G562" s="241"/>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293</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ht="20.399999999999999" outlineLevel="1" x14ac:dyDescent="0.25">
      <c r="A563" s="234">
        <v>169</v>
      </c>
      <c r="B563" s="235" t="s">
        <v>2318</v>
      </c>
      <c r="C563" s="247" t="s">
        <v>2319</v>
      </c>
      <c r="D563" s="236" t="s">
        <v>386</v>
      </c>
      <c r="E563" s="237">
        <v>12</v>
      </c>
      <c r="F563" s="238"/>
      <c r="G563" s="239">
        <f>ROUND(E563*F563,2)</f>
        <v>0</v>
      </c>
      <c r="H563" s="238"/>
      <c r="I563" s="239">
        <f>ROUND(E563*H563,2)</f>
        <v>0</v>
      </c>
      <c r="J563" s="238"/>
      <c r="K563" s="239">
        <f>ROUND(E563*J563,2)</f>
        <v>0</v>
      </c>
      <c r="L563" s="239">
        <v>21</v>
      </c>
      <c r="M563" s="239">
        <f>G563*(1+L563/100)</f>
        <v>0</v>
      </c>
      <c r="N563" s="237">
        <v>0</v>
      </c>
      <c r="O563" s="237">
        <f>ROUND(E563*N563,2)</f>
        <v>0</v>
      </c>
      <c r="P563" s="237">
        <v>0</v>
      </c>
      <c r="Q563" s="237">
        <f>ROUND(E563*P563,2)</f>
        <v>0</v>
      </c>
      <c r="R563" s="239"/>
      <c r="S563" s="239" t="s">
        <v>288</v>
      </c>
      <c r="T563" s="240" t="s">
        <v>289</v>
      </c>
      <c r="U563" s="222">
        <v>1.53</v>
      </c>
      <c r="V563" s="222">
        <f>ROUND(E563*U563,2)</f>
        <v>18.36</v>
      </c>
      <c r="W563" s="222"/>
      <c r="X563" s="222" t="s">
        <v>290</v>
      </c>
      <c r="Y563" s="222" t="s">
        <v>291</v>
      </c>
      <c r="Z563" s="212"/>
      <c r="AA563" s="212"/>
      <c r="AB563" s="212"/>
      <c r="AC563" s="212"/>
      <c r="AD563" s="212"/>
      <c r="AE563" s="212"/>
      <c r="AF563" s="212"/>
      <c r="AG563" s="212" t="s">
        <v>354</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49" t="s">
        <v>2306</v>
      </c>
      <c r="D564" s="243"/>
      <c r="E564" s="243"/>
      <c r="F564" s="243"/>
      <c r="G564" s="243"/>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301</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44" t="str">
        <f>C564</f>
        <v>Montáž trub a tvarovek bez dodávky materiálu. Bez ukotvení. Bez montážního lešení. Bez zednické přípomoci.</v>
      </c>
      <c r="BB564" s="212"/>
      <c r="BC564" s="212"/>
      <c r="BD564" s="212"/>
      <c r="BE564" s="212"/>
      <c r="BF564" s="212"/>
      <c r="BG564" s="212"/>
      <c r="BH564" s="212"/>
    </row>
    <row r="565" spans="1:60" outlineLevel="2" x14ac:dyDescent="0.25">
      <c r="A565" s="219"/>
      <c r="B565" s="220"/>
      <c r="C565" s="265" t="s">
        <v>2451</v>
      </c>
      <c r="D565" s="257"/>
      <c r="E565" s="258">
        <v>12</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358</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50"/>
      <c r="D566" s="241"/>
      <c r="E566" s="241"/>
      <c r="F566" s="241"/>
      <c r="G566" s="241"/>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293</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5">
      <c r="A567" s="234">
        <v>170</v>
      </c>
      <c r="B567" s="235" t="s">
        <v>2452</v>
      </c>
      <c r="C567" s="247" t="s">
        <v>2453</v>
      </c>
      <c r="D567" s="236" t="s">
        <v>287</v>
      </c>
      <c r="E567" s="237">
        <v>1</v>
      </c>
      <c r="F567" s="238"/>
      <c r="G567" s="239">
        <f>ROUND(E567*F567,2)</f>
        <v>0</v>
      </c>
      <c r="H567" s="238"/>
      <c r="I567" s="239">
        <f>ROUND(E567*H567,2)</f>
        <v>0</v>
      </c>
      <c r="J567" s="238"/>
      <c r="K567" s="239">
        <f>ROUND(E567*J567,2)</f>
        <v>0</v>
      </c>
      <c r="L567" s="239">
        <v>21</v>
      </c>
      <c r="M567" s="239">
        <f>G567*(1+L567/100)</f>
        <v>0</v>
      </c>
      <c r="N567" s="237">
        <v>2.5000000000000001E-2</v>
      </c>
      <c r="O567" s="237">
        <f>ROUND(E567*N567,2)</f>
        <v>0.03</v>
      </c>
      <c r="P567" s="237">
        <v>0</v>
      </c>
      <c r="Q567" s="237">
        <f>ROUND(E567*P567,2)</f>
        <v>0</v>
      </c>
      <c r="R567" s="239"/>
      <c r="S567" s="239" t="s">
        <v>288</v>
      </c>
      <c r="T567" s="240" t="s">
        <v>289</v>
      </c>
      <c r="U567" s="222">
        <v>0</v>
      </c>
      <c r="V567" s="222">
        <f>ROUND(E567*U567,2)</f>
        <v>0</v>
      </c>
      <c r="W567" s="222"/>
      <c r="X567" s="222" t="s">
        <v>882</v>
      </c>
      <c r="Y567" s="222" t="s">
        <v>291</v>
      </c>
      <c r="Z567" s="212"/>
      <c r="AA567" s="212"/>
      <c r="AB567" s="212"/>
      <c r="AC567" s="212"/>
      <c r="AD567" s="212"/>
      <c r="AE567" s="212"/>
      <c r="AF567" s="212"/>
      <c r="AG567" s="212" t="s">
        <v>883</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48"/>
      <c r="D568" s="242"/>
      <c r="E568" s="242"/>
      <c r="F568" s="242"/>
      <c r="G568" s="24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293</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5">
      <c r="A569" s="234">
        <v>171</v>
      </c>
      <c r="B569" s="235" t="s">
        <v>2395</v>
      </c>
      <c r="C569" s="247" t="s">
        <v>2396</v>
      </c>
      <c r="D569" s="236" t="s">
        <v>287</v>
      </c>
      <c r="E569" s="237">
        <v>1</v>
      </c>
      <c r="F569" s="238"/>
      <c r="G569" s="239">
        <f>ROUND(E569*F569,2)</f>
        <v>0</v>
      </c>
      <c r="H569" s="238"/>
      <c r="I569" s="239">
        <f>ROUND(E569*H569,2)</f>
        <v>0</v>
      </c>
      <c r="J569" s="238"/>
      <c r="K569" s="239">
        <f>ROUND(E569*J569,2)</f>
        <v>0</v>
      </c>
      <c r="L569" s="239">
        <v>21</v>
      </c>
      <c r="M569" s="239">
        <f>G569*(1+L569/100)</f>
        <v>0</v>
      </c>
      <c r="N569" s="237">
        <v>0</v>
      </c>
      <c r="O569" s="237">
        <f>ROUND(E569*N569,2)</f>
        <v>0</v>
      </c>
      <c r="P569" s="237">
        <v>0</v>
      </c>
      <c r="Q569" s="237">
        <f>ROUND(E569*P569,2)</f>
        <v>0</v>
      </c>
      <c r="R569" s="239"/>
      <c r="S569" s="239" t="s">
        <v>288</v>
      </c>
      <c r="T569" s="240" t="s">
        <v>289</v>
      </c>
      <c r="U569" s="222">
        <v>1.28</v>
      </c>
      <c r="V569" s="222">
        <f>ROUND(E569*U569,2)</f>
        <v>1.28</v>
      </c>
      <c r="W569" s="222"/>
      <c r="X569" s="222" t="s">
        <v>290</v>
      </c>
      <c r="Y569" s="222" t="s">
        <v>291</v>
      </c>
      <c r="Z569" s="212"/>
      <c r="AA569" s="212"/>
      <c r="AB569" s="212"/>
      <c r="AC569" s="212"/>
      <c r="AD569" s="212"/>
      <c r="AE569" s="212"/>
      <c r="AF569" s="212"/>
      <c r="AG569" s="212" t="s">
        <v>354</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5">
      <c r="A570" s="219"/>
      <c r="B570" s="220"/>
      <c r="C570" s="248"/>
      <c r="D570" s="242"/>
      <c r="E570" s="242"/>
      <c r="F570" s="242"/>
      <c r="G570" s="24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293</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5">
      <c r="A571" s="234">
        <v>172</v>
      </c>
      <c r="B571" s="235" t="s">
        <v>2454</v>
      </c>
      <c r="C571" s="247" t="s">
        <v>2455</v>
      </c>
      <c r="D571" s="236" t="s">
        <v>287</v>
      </c>
      <c r="E571" s="237">
        <v>1</v>
      </c>
      <c r="F571" s="238"/>
      <c r="G571" s="239">
        <f>ROUND(E571*F571,2)</f>
        <v>0</v>
      </c>
      <c r="H571" s="238"/>
      <c r="I571" s="239">
        <f>ROUND(E571*H571,2)</f>
        <v>0</v>
      </c>
      <c r="J571" s="238"/>
      <c r="K571" s="239">
        <f>ROUND(E571*J571,2)</f>
        <v>0</v>
      </c>
      <c r="L571" s="239">
        <v>21</v>
      </c>
      <c r="M571" s="239">
        <f>G571*(1+L571/100)</f>
        <v>0</v>
      </c>
      <c r="N571" s="237">
        <v>2.9999999999999997E-4</v>
      </c>
      <c r="O571" s="237">
        <f>ROUND(E571*N571,2)</f>
        <v>0</v>
      </c>
      <c r="P571" s="237">
        <v>0</v>
      </c>
      <c r="Q571" s="237">
        <f>ROUND(E571*P571,2)</f>
        <v>0</v>
      </c>
      <c r="R571" s="239" t="s">
        <v>881</v>
      </c>
      <c r="S571" s="239" t="s">
        <v>305</v>
      </c>
      <c r="T571" s="240" t="s">
        <v>289</v>
      </c>
      <c r="U571" s="222">
        <v>0</v>
      </c>
      <c r="V571" s="222">
        <f>ROUND(E571*U571,2)</f>
        <v>0</v>
      </c>
      <c r="W571" s="222"/>
      <c r="X571" s="222" t="s">
        <v>882</v>
      </c>
      <c r="Y571" s="222" t="s">
        <v>291</v>
      </c>
      <c r="Z571" s="212"/>
      <c r="AA571" s="212"/>
      <c r="AB571" s="212"/>
      <c r="AC571" s="212"/>
      <c r="AD571" s="212"/>
      <c r="AE571" s="212"/>
      <c r="AF571" s="212"/>
      <c r="AG571" s="212" t="s">
        <v>883</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48"/>
      <c r="D572" s="242"/>
      <c r="E572" s="242"/>
      <c r="F572" s="242"/>
      <c r="G572" s="24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293</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5">
      <c r="A573" s="234">
        <v>173</v>
      </c>
      <c r="B573" s="235" t="s">
        <v>2456</v>
      </c>
      <c r="C573" s="247" t="s">
        <v>2457</v>
      </c>
      <c r="D573" s="236" t="s">
        <v>287</v>
      </c>
      <c r="E573" s="237">
        <v>1</v>
      </c>
      <c r="F573" s="238"/>
      <c r="G573" s="239">
        <f>ROUND(E573*F573,2)</f>
        <v>0</v>
      </c>
      <c r="H573" s="238"/>
      <c r="I573" s="239">
        <f>ROUND(E573*H573,2)</f>
        <v>0</v>
      </c>
      <c r="J573" s="238"/>
      <c r="K573" s="239">
        <f>ROUND(E573*J573,2)</f>
        <v>0</v>
      </c>
      <c r="L573" s="239">
        <v>21</v>
      </c>
      <c r="M573" s="239">
        <f>G573*(1+L573/100)</f>
        <v>0</v>
      </c>
      <c r="N573" s="237">
        <v>0</v>
      </c>
      <c r="O573" s="237">
        <f>ROUND(E573*N573,2)</f>
        <v>0</v>
      </c>
      <c r="P573" s="237">
        <v>0</v>
      </c>
      <c r="Q573" s="237">
        <f>ROUND(E573*P573,2)</f>
        <v>0</v>
      </c>
      <c r="R573" s="239"/>
      <c r="S573" s="239" t="s">
        <v>288</v>
      </c>
      <c r="T573" s="240" t="s">
        <v>289</v>
      </c>
      <c r="U573" s="222">
        <v>0.27</v>
      </c>
      <c r="V573" s="222">
        <f>ROUND(E573*U573,2)</f>
        <v>0.27</v>
      </c>
      <c r="W573" s="222"/>
      <c r="X573" s="222" t="s">
        <v>290</v>
      </c>
      <c r="Y573" s="222" t="s">
        <v>291</v>
      </c>
      <c r="Z573" s="212"/>
      <c r="AA573" s="212"/>
      <c r="AB573" s="212"/>
      <c r="AC573" s="212"/>
      <c r="AD573" s="212"/>
      <c r="AE573" s="212"/>
      <c r="AF573" s="212"/>
      <c r="AG573" s="212" t="s">
        <v>354</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49" t="s">
        <v>2458</v>
      </c>
      <c r="D574" s="243"/>
      <c r="E574" s="243"/>
      <c r="F574" s="243"/>
      <c r="G574" s="243"/>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301</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44" t="str">
        <f>C574</f>
        <v>Bez dodávky ventilu. Bez ukotvení, lešení a nákladů na zvedací mechanizmy. Bez napojení na zdroj energie.</v>
      </c>
      <c r="BB574" s="212"/>
      <c r="BC574" s="212"/>
      <c r="BD574" s="212"/>
      <c r="BE574" s="212"/>
      <c r="BF574" s="212"/>
      <c r="BG574" s="212"/>
      <c r="BH574" s="212"/>
    </row>
    <row r="575" spans="1:60" outlineLevel="2" x14ac:dyDescent="0.25">
      <c r="A575" s="219"/>
      <c r="B575" s="220"/>
      <c r="C575" s="265" t="s">
        <v>2459</v>
      </c>
      <c r="D575" s="257"/>
      <c r="E575" s="258">
        <v>1</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358</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50"/>
      <c r="D576" s="241"/>
      <c r="E576" s="241"/>
      <c r="F576" s="241"/>
      <c r="G576" s="241"/>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293</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5">
      <c r="A577" s="234">
        <v>174</v>
      </c>
      <c r="B577" s="235" t="s">
        <v>2409</v>
      </c>
      <c r="C577" s="247" t="s">
        <v>2410</v>
      </c>
      <c r="D577" s="236" t="s">
        <v>287</v>
      </c>
      <c r="E577" s="237">
        <v>10</v>
      </c>
      <c r="F577" s="238"/>
      <c r="G577" s="239">
        <f>ROUND(E577*F577,2)</f>
        <v>0</v>
      </c>
      <c r="H577" s="238"/>
      <c r="I577" s="239">
        <f>ROUND(E577*H577,2)</f>
        <v>0</v>
      </c>
      <c r="J577" s="238"/>
      <c r="K577" s="239">
        <f>ROUND(E577*J577,2)</f>
        <v>0</v>
      </c>
      <c r="L577" s="239">
        <v>21</v>
      </c>
      <c r="M577" s="239">
        <f>G577*(1+L577/100)</f>
        <v>0</v>
      </c>
      <c r="N577" s="237">
        <v>1E-3</v>
      </c>
      <c r="O577" s="237">
        <f>ROUND(E577*N577,2)</f>
        <v>0.01</v>
      </c>
      <c r="P577" s="237">
        <v>0</v>
      </c>
      <c r="Q577" s="237">
        <f>ROUND(E577*P577,2)</f>
        <v>0</v>
      </c>
      <c r="R577" s="239"/>
      <c r="S577" s="239" t="s">
        <v>288</v>
      </c>
      <c r="T577" s="240" t="s">
        <v>289</v>
      </c>
      <c r="U577" s="222">
        <v>0.17</v>
      </c>
      <c r="V577" s="222">
        <f>ROUND(E577*U577,2)</f>
        <v>1.7</v>
      </c>
      <c r="W577" s="222"/>
      <c r="X577" s="222" t="s">
        <v>290</v>
      </c>
      <c r="Y577" s="222" t="s">
        <v>291</v>
      </c>
      <c r="Z577" s="212"/>
      <c r="AA577" s="212"/>
      <c r="AB577" s="212"/>
      <c r="AC577" s="212"/>
      <c r="AD577" s="212"/>
      <c r="AE577" s="212"/>
      <c r="AF577" s="212"/>
      <c r="AG577" s="212" t="s">
        <v>354</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48"/>
      <c r="D578" s="242"/>
      <c r="E578" s="242"/>
      <c r="F578" s="242"/>
      <c r="G578" s="24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293</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4">
        <v>175</v>
      </c>
      <c r="B579" s="235" t="s">
        <v>2402</v>
      </c>
      <c r="C579" s="247" t="s">
        <v>2403</v>
      </c>
      <c r="D579" s="236" t="s">
        <v>287</v>
      </c>
      <c r="E579" s="237">
        <v>10</v>
      </c>
      <c r="F579" s="238"/>
      <c r="G579" s="239">
        <f>ROUND(E579*F579,2)</f>
        <v>0</v>
      </c>
      <c r="H579" s="238"/>
      <c r="I579" s="239">
        <f>ROUND(E579*H579,2)</f>
        <v>0</v>
      </c>
      <c r="J579" s="238"/>
      <c r="K579" s="239">
        <f>ROUND(E579*J579,2)</f>
        <v>0</v>
      </c>
      <c r="L579" s="239">
        <v>21</v>
      </c>
      <c r="M579" s="239">
        <f>G579*(1+L579/100)</f>
        <v>0</v>
      </c>
      <c r="N579" s="237">
        <v>0</v>
      </c>
      <c r="O579" s="237">
        <f>ROUND(E579*N579,2)</f>
        <v>0</v>
      </c>
      <c r="P579" s="237">
        <v>0</v>
      </c>
      <c r="Q579" s="237">
        <f>ROUND(E579*P579,2)</f>
        <v>0</v>
      </c>
      <c r="R579" s="239"/>
      <c r="S579" s="239" t="s">
        <v>288</v>
      </c>
      <c r="T579" s="240" t="s">
        <v>289</v>
      </c>
      <c r="U579" s="222">
        <v>0.59</v>
      </c>
      <c r="V579" s="222">
        <f>ROUND(E579*U579,2)</f>
        <v>5.9</v>
      </c>
      <c r="W579" s="222"/>
      <c r="X579" s="222" t="s">
        <v>290</v>
      </c>
      <c r="Y579" s="222" t="s">
        <v>291</v>
      </c>
      <c r="Z579" s="212"/>
      <c r="AA579" s="212"/>
      <c r="AB579" s="212"/>
      <c r="AC579" s="212"/>
      <c r="AD579" s="212"/>
      <c r="AE579" s="212"/>
      <c r="AF579" s="212"/>
      <c r="AG579" s="212" t="s">
        <v>354</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49" t="s">
        <v>2134</v>
      </c>
      <c r="D580" s="243"/>
      <c r="E580" s="243"/>
      <c r="F580" s="243"/>
      <c r="G580" s="243"/>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65" t="s">
        <v>2460</v>
      </c>
      <c r="D581" s="257"/>
      <c r="E581" s="258">
        <v>10</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358</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5">
      <c r="A582" s="219"/>
      <c r="B582" s="220"/>
      <c r="C582" s="250"/>
      <c r="D582" s="241"/>
      <c r="E582" s="241"/>
      <c r="F582" s="241"/>
      <c r="G582" s="241"/>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293</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5">
      <c r="A583" s="234">
        <v>176</v>
      </c>
      <c r="B583" s="235" t="s">
        <v>2372</v>
      </c>
      <c r="C583" s="247" t="s">
        <v>2373</v>
      </c>
      <c r="D583" s="236" t="s">
        <v>287</v>
      </c>
      <c r="E583" s="237">
        <v>4</v>
      </c>
      <c r="F583" s="238"/>
      <c r="G583" s="239">
        <f>ROUND(E583*F583,2)</f>
        <v>0</v>
      </c>
      <c r="H583" s="238"/>
      <c r="I583" s="239">
        <f>ROUND(E583*H583,2)</f>
        <v>0</v>
      </c>
      <c r="J583" s="238"/>
      <c r="K583" s="239">
        <f>ROUND(E583*J583,2)</f>
        <v>0</v>
      </c>
      <c r="L583" s="239">
        <v>21</v>
      </c>
      <c r="M583" s="239">
        <f>G583*(1+L583/100)</f>
        <v>0</v>
      </c>
      <c r="N583" s="237">
        <v>0.03</v>
      </c>
      <c r="O583" s="237">
        <f>ROUND(E583*N583,2)</f>
        <v>0.12</v>
      </c>
      <c r="P583" s="237">
        <v>0</v>
      </c>
      <c r="Q583" s="237">
        <f>ROUND(E583*P583,2)</f>
        <v>0</v>
      </c>
      <c r="R583" s="239"/>
      <c r="S583" s="239" t="s">
        <v>288</v>
      </c>
      <c r="T583" s="240" t="s">
        <v>289</v>
      </c>
      <c r="U583" s="222">
        <v>1.26</v>
      </c>
      <c r="V583" s="222">
        <f>ROUND(E583*U583,2)</f>
        <v>5.04</v>
      </c>
      <c r="W583" s="222"/>
      <c r="X583" s="222" t="s">
        <v>290</v>
      </c>
      <c r="Y583" s="222" t="s">
        <v>291</v>
      </c>
      <c r="Z583" s="212"/>
      <c r="AA583" s="212"/>
      <c r="AB583" s="212"/>
      <c r="AC583" s="212"/>
      <c r="AD583" s="212"/>
      <c r="AE583" s="212"/>
      <c r="AF583" s="212"/>
      <c r="AG583" s="212" t="s">
        <v>354</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49" t="s">
        <v>2461</v>
      </c>
      <c r="D584" s="243"/>
      <c r="E584" s="243"/>
      <c r="F584" s="243"/>
      <c r="G584" s="243"/>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301</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52" t="s">
        <v>2462</v>
      </c>
      <c r="D585" s="245"/>
      <c r="E585" s="245"/>
      <c r="F585" s="245"/>
      <c r="G585" s="245"/>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301</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0"/>
      <c r="D586" s="241"/>
      <c r="E586" s="241"/>
      <c r="F586" s="241"/>
      <c r="G586" s="241"/>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293</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5">
      <c r="A587" s="234">
        <v>177</v>
      </c>
      <c r="B587" s="235" t="s">
        <v>2382</v>
      </c>
      <c r="C587" s="247" t="s">
        <v>2383</v>
      </c>
      <c r="D587" s="236" t="s">
        <v>287</v>
      </c>
      <c r="E587" s="237">
        <v>4</v>
      </c>
      <c r="F587" s="238"/>
      <c r="G587" s="239">
        <f>ROUND(E587*F587,2)</f>
        <v>0</v>
      </c>
      <c r="H587" s="238"/>
      <c r="I587" s="239">
        <f>ROUND(E587*H587,2)</f>
        <v>0</v>
      </c>
      <c r="J587" s="238"/>
      <c r="K587" s="239">
        <f>ROUND(E587*J587,2)</f>
        <v>0</v>
      </c>
      <c r="L587" s="239">
        <v>21</v>
      </c>
      <c r="M587" s="239">
        <f>G587*(1+L587/100)</f>
        <v>0</v>
      </c>
      <c r="N587" s="237">
        <v>0</v>
      </c>
      <c r="O587" s="237">
        <f>ROUND(E587*N587,2)</f>
        <v>0</v>
      </c>
      <c r="P587" s="237">
        <v>0</v>
      </c>
      <c r="Q587" s="237">
        <f>ROUND(E587*P587,2)</f>
        <v>0</v>
      </c>
      <c r="R587" s="239"/>
      <c r="S587" s="239" t="s">
        <v>288</v>
      </c>
      <c r="T587" s="240" t="s">
        <v>289</v>
      </c>
      <c r="U587" s="222">
        <v>1.74</v>
      </c>
      <c r="V587" s="222">
        <f>ROUND(E587*U587,2)</f>
        <v>6.96</v>
      </c>
      <c r="W587" s="222"/>
      <c r="X587" s="222" t="s">
        <v>290</v>
      </c>
      <c r="Y587" s="222" t="s">
        <v>291</v>
      </c>
      <c r="Z587" s="212"/>
      <c r="AA587" s="212"/>
      <c r="AB587" s="212"/>
      <c r="AC587" s="212"/>
      <c r="AD587" s="212"/>
      <c r="AE587" s="212"/>
      <c r="AF587" s="212"/>
      <c r="AG587" s="212" t="s">
        <v>354</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49" t="s">
        <v>2247</v>
      </c>
      <c r="D588" s="243"/>
      <c r="E588" s="243"/>
      <c r="F588" s="243"/>
      <c r="G588" s="243"/>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301</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2" x14ac:dyDescent="0.25">
      <c r="A589" s="219"/>
      <c r="B589" s="220"/>
      <c r="C589" s="265" t="s">
        <v>2463</v>
      </c>
      <c r="D589" s="257"/>
      <c r="E589" s="258">
        <v>4</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358</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50"/>
      <c r="D590" s="241"/>
      <c r="E590" s="241"/>
      <c r="F590" s="241"/>
      <c r="G590" s="241"/>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293</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5">
      <c r="A591" s="234">
        <v>178</v>
      </c>
      <c r="B591" s="235" t="s">
        <v>2417</v>
      </c>
      <c r="C591" s="247" t="s">
        <v>2418</v>
      </c>
      <c r="D591" s="236" t="s">
        <v>681</v>
      </c>
      <c r="E591" s="237">
        <v>140</v>
      </c>
      <c r="F591" s="238"/>
      <c r="G591" s="239">
        <f>ROUND(E591*F591,2)</f>
        <v>0</v>
      </c>
      <c r="H591" s="238"/>
      <c r="I591" s="239">
        <f>ROUND(E591*H591,2)</f>
        <v>0</v>
      </c>
      <c r="J591" s="238"/>
      <c r="K591" s="239">
        <f>ROUND(E591*J591,2)</f>
        <v>0</v>
      </c>
      <c r="L591" s="239">
        <v>21</v>
      </c>
      <c r="M591" s="239">
        <f>G591*(1+L591/100)</f>
        <v>0</v>
      </c>
      <c r="N591" s="237">
        <v>1E-3</v>
      </c>
      <c r="O591" s="237">
        <f>ROUND(E591*N591,2)</f>
        <v>0.14000000000000001</v>
      </c>
      <c r="P591" s="237">
        <v>0</v>
      </c>
      <c r="Q591" s="237">
        <f>ROUND(E591*P591,2)</f>
        <v>0</v>
      </c>
      <c r="R591" s="239"/>
      <c r="S591" s="239" t="s">
        <v>288</v>
      </c>
      <c r="T591" s="240" t="s">
        <v>289</v>
      </c>
      <c r="U591" s="222">
        <v>0.59</v>
      </c>
      <c r="V591" s="222">
        <f>ROUND(E591*U591,2)</f>
        <v>82.6</v>
      </c>
      <c r="W591" s="222"/>
      <c r="X591" s="222" t="s">
        <v>290</v>
      </c>
      <c r="Y591" s="222" t="s">
        <v>291</v>
      </c>
      <c r="Z591" s="212"/>
      <c r="AA591" s="212"/>
      <c r="AB591" s="212"/>
      <c r="AC591" s="212"/>
      <c r="AD591" s="212"/>
      <c r="AE591" s="212"/>
      <c r="AF591" s="212"/>
      <c r="AG591" s="212" t="s">
        <v>354</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ht="31.2" outlineLevel="2" x14ac:dyDescent="0.25">
      <c r="A592" s="219"/>
      <c r="B592" s="220"/>
      <c r="C592" s="249" t="s">
        <v>2419</v>
      </c>
      <c r="D592" s="243"/>
      <c r="E592" s="243"/>
      <c r="F592" s="243"/>
      <c r="G592" s="243"/>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301</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44" t="str">
        <f>C592</f>
        <v>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v>
      </c>
      <c r="BB592" s="212"/>
      <c r="BC592" s="212"/>
      <c r="BD592" s="212"/>
      <c r="BE592" s="212"/>
      <c r="BF592" s="212"/>
      <c r="BG592" s="212"/>
      <c r="BH592" s="212"/>
    </row>
    <row r="593" spans="1:60" outlineLevel="2" x14ac:dyDescent="0.25">
      <c r="A593" s="219"/>
      <c r="B593" s="220"/>
      <c r="C593" s="250"/>
      <c r="D593" s="241"/>
      <c r="E593" s="241"/>
      <c r="F593" s="241"/>
      <c r="G593" s="241"/>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293</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ht="20.399999999999999" outlineLevel="1" x14ac:dyDescent="0.25">
      <c r="A594" s="234">
        <v>179</v>
      </c>
      <c r="B594" s="235" t="s">
        <v>2420</v>
      </c>
      <c r="C594" s="247" t="s">
        <v>2421</v>
      </c>
      <c r="D594" s="236" t="s">
        <v>681</v>
      </c>
      <c r="E594" s="237">
        <v>40</v>
      </c>
      <c r="F594" s="238"/>
      <c r="G594" s="239">
        <f>ROUND(E594*F594,2)</f>
        <v>0</v>
      </c>
      <c r="H594" s="238"/>
      <c r="I594" s="239">
        <f>ROUND(E594*H594,2)</f>
        <v>0</v>
      </c>
      <c r="J594" s="238"/>
      <c r="K594" s="239">
        <f>ROUND(E594*J594,2)</f>
        <v>0</v>
      </c>
      <c r="L594" s="239">
        <v>21</v>
      </c>
      <c r="M594" s="239">
        <f>G594*(1+L594/100)</f>
        <v>0</v>
      </c>
      <c r="N594" s="237">
        <v>1E-3</v>
      </c>
      <c r="O594" s="237">
        <f>ROUND(E594*N594,2)</f>
        <v>0.04</v>
      </c>
      <c r="P594" s="237">
        <v>0</v>
      </c>
      <c r="Q594" s="237">
        <f>ROUND(E594*P594,2)</f>
        <v>0</v>
      </c>
      <c r="R594" s="239"/>
      <c r="S594" s="239" t="s">
        <v>288</v>
      </c>
      <c r="T594" s="240" t="s">
        <v>289</v>
      </c>
      <c r="U594" s="222">
        <v>0.59</v>
      </c>
      <c r="V594" s="222">
        <f>ROUND(E594*U594,2)</f>
        <v>23.6</v>
      </c>
      <c r="W594" s="222"/>
      <c r="X594" s="222" t="s">
        <v>290</v>
      </c>
      <c r="Y594" s="222" t="s">
        <v>291</v>
      </c>
      <c r="Z594" s="212"/>
      <c r="AA594" s="212"/>
      <c r="AB594" s="212"/>
      <c r="AC594" s="212"/>
      <c r="AD594" s="212"/>
      <c r="AE594" s="212"/>
      <c r="AF594" s="212"/>
      <c r="AG594" s="212" t="s">
        <v>354</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5">
      <c r="A595" s="219"/>
      <c r="B595" s="220"/>
      <c r="C595" s="248"/>
      <c r="D595" s="242"/>
      <c r="E595" s="242"/>
      <c r="F595" s="242"/>
      <c r="G595" s="24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293</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ht="20.399999999999999" outlineLevel="1" x14ac:dyDescent="0.25">
      <c r="A596" s="234">
        <v>180</v>
      </c>
      <c r="B596" s="235" t="s">
        <v>2464</v>
      </c>
      <c r="C596" s="247" t="s">
        <v>2465</v>
      </c>
      <c r="D596" s="236" t="s">
        <v>287</v>
      </c>
      <c r="E596" s="237">
        <v>2</v>
      </c>
      <c r="F596" s="238"/>
      <c r="G596" s="239">
        <f>ROUND(E596*F596,2)</f>
        <v>0</v>
      </c>
      <c r="H596" s="238"/>
      <c r="I596" s="239">
        <f>ROUND(E596*H596,2)</f>
        <v>0</v>
      </c>
      <c r="J596" s="238"/>
      <c r="K596" s="239">
        <f>ROUND(E596*J596,2)</f>
        <v>0</v>
      </c>
      <c r="L596" s="239">
        <v>21</v>
      </c>
      <c r="M596" s="239">
        <f>G596*(1+L596/100)</f>
        <v>0</v>
      </c>
      <c r="N596" s="237">
        <v>0.03</v>
      </c>
      <c r="O596" s="237">
        <f>ROUND(E596*N596,2)</f>
        <v>0.06</v>
      </c>
      <c r="P596" s="237">
        <v>0</v>
      </c>
      <c r="Q596" s="237">
        <f>ROUND(E596*P596,2)</f>
        <v>0</v>
      </c>
      <c r="R596" s="239"/>
      <c r="S596" s="239" t="s">
        <v>288</v>
      </c>
      <c r="T596" s="240" t="s">
        <v>289</v>
      </c>
      <c r="U596" s="222">
        <v>0.59</v>
      </c>
      <c r="V596" s="222">
        <f>ROUND(E596*U596,2)</f>
        <v>1.18</v>
      </c>
      <c r="W596" s="222"/>
      <c r="X596" s="222" t="s">
        <v>290</v>
      </c>
      <c r="Y596" s="222" t="s">
        <v>291</v>
      </c>
      <c r="Z596" s="212"/>
      <c r="AA596" s="212"/>
      <c r="AB596" s="212"/>
      <c r="AC596" s="212"/>
      <c r="AD596" s="212"/>
      <c r="AE596" s="212"/>
      <c r="AF596" s="212"/>
      <c r="AG596" s="212" t="s">
        <v>354</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2" x14ac:dyDescent="0.25">
      <c r="A597" s="219"/>
      <c r="B597" s="220"/>
      <c r="C597" s="248"/>
      <c r="D597" s="242"/>
      <c r="E597" s="242"/>
      <c r="F597" s="242"/>
      <c r="G597" s="24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293</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5">
      <c r="A598" s="234">
        <v>181</v>
      </c>
      <c r="B598" s="235" t="s">
        <v>2424</v>
      </c>
      <c r="C598" s="247" t="s">
        <v>2425</v>
      </c>
      <c r="D598" s="236" t="s">
        <v>287</v>
      </c>
      <c r="E598" s="237">
        <v>2</v>
      </c>
      <c r="F598" s="238"/>
      <c r="G598" s="239">
        <f>ROUND(E598*F598,2)</f>
        <v>0</v>
      </c>
      <c r="H598" s="238"/>
      <c r="I598" s="239">
        <f>ROUND(E598*H598,2)</f>
        <v>0</v>
      </c>
      <c r="J598" s="238"/>
      <c r="K598" s="239">
        <f>ROUND(E598*J598,2)</f>
        <v>0</v>
      </c>
      <c r="L598" s="239">
        <v>21</v>
      </c>
      <c r="M598" s="239">
        <f>G598*(1+L598/100)</f>
        <v>0</v>
      </c>
      <c r="N598" s="237">
        <v>0</v>
      </c>
      <c r="O598" s="237">
        <f>ROUND(E598*N598,2)</f>
        <v>0</v>
      </c>
      <c r="P598" s="237">
        <v>0</v>
      </c>
      <c r="Q598" s="237">
        <f>ROUND(E598*P598,2)</f>
        <v>0</v>
      </c>
      <c r="R598" s="239"/>
      <c r="S598" s="239" t="s">
        <v>288</v>
      </c>
      <c r="T598" s="240" t="s">
        <v>289</v>
      </c>
      <c r="U598" s="222">
        <v>0.59</v>
      </c>
      <c r="V598" s="222">
        <f>ROUND(E598*U598,2)</f>
        <v>1.18</v>
      </c>
      <c r="W598" s="222"/>
      <c r="X598" s="222" t="s">
        <v>290</v>
      </c>
      <c r="Y598" s="222" t="s">
        <v>291</v>
      </c>
      <c r="Z598" s="212"/>
      <c r="AA598" s="212"/>
      <c r="AB598" s="212"/>
      <c r="AC598" s="212"/>
      <c r="AD598" s="212"/>
      <c r="AE598" s="212"/>
      <c r="AF598" s="212"/>
      <c r="AG598" s="212" t="s">
        <v>354</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2" x14ac:dyDescent="0.25">
      <c r="A599" s="219"/>
      <c r="B599" s="220"/>
      <c r="C599" s="265" t="s">
        <v>2466</v>
      </c>
      <c r="D599" s="257"/>
      <c r="E599" s="258">
        <v>2</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358</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5">
      <c r="A600" s="219"/>
      <c r="B600" s="220"/>
      <c r="C600" s="250"/>
      <c r="D600" s="241"/>
      <c r="E600" s="241"/>
      <c r="F600" s="241"/>
      <c r="G600" s="241"/>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293</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5">
      <c r="A601" s="234">
        <v>182</v>
      </c>
      <c r="B601" s="235" t="s">
        <v>2136</v>
      </c>
      <c r="C601" s="247" t="s">
        <v>2137</v>
      </c>
      <c r="D601" s="236" t="s">
        <v>647</v>
      </c>
      <c r="E601" s="237">
        <v>4.61294</v>
      </c>
      <c r="F601" s="238"/>
      <c r="G601" s="239">
        <f>ROUND(E601*F601,2)</f>
        <v>0</v>
      </c>
      <c r="H601" s="238"/>
      <c r="I601" s="239">
        <f>ROUND(E601*H601,2)</f>
        <v>0</v>
      </c>
      <c r="J601" s="238"/>
      <c r="K601" s="239">
        <f>ROUND(E601*J601,2)</f>
        <v>0</v>
      </c>
      <c r="L601" s="239">
        <v>21</v>
      </c>
      <c r="M601" s="239">
        <f>G601*(1+L601/100)</f>
        <v>0</v>
      </c>
      <c r="N601" s="237">
        <v>0</v>
      </c>
      <c r="O601" s="237">
        <f>ROUND(E601*N601,2)</f>
        <v>0</v>
      </c>
      <c r="P601" s="237">
        <v>0</v>
      </c>
      <c r="Q601" s="237">
        <f>ROUND(E601*P601,2)</f>
        <v>0</v>
      </c>
      <c r="R601" s="239"/>
      <c r="S601" s="239" t="s">
        <v>288</v>
      </c>
      <c r="T601" s="240" t="s">
        <v>289</v>
      </c>
      <c r="U601" s="222">
        <v>3.7410000000000001</v>
      </c>
      <c r="V601" s="222">
        <f>ROUND(E601*U601,2)</f>
        <v>17.260000000000002</v>
      </c>
      <c r="W601" s="222"/>
      <c r="X601" s="222" t="s">
        <v>290</v>
      </c>
      <c r="Y601" s="222" t="s">
        <v>291</v>
      </c>
      <c r="Z601" s="212"/>
      <c r="AA601" s="212"/>
      <c r="AB601" s="212"/>
      <c r="AC601" s="212"/>
      <c r="AD601" s="212"/>
      <c r="AE601" s="212"/>
      <c r="AF601" s="212"/>
      <c r="AG601" s="212" t="s">
        <v>1680</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5">
      <c r="A602" s="219"/>
      <c r="B602" s="220"/>
      <c r="C602" s="248"/>
      <c r="D602" s="242"/>
      <c r="E602" s="242"/>
      <c r="F602" s="242"/>
      <c r="G602" s="24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293</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x14ac:dyDescent="0.25">
      <c r="A603" s="227" t="s">
        <v>283</v>
      </c>
      <c r="B603" s="228" t="s">
        <v>248</v>
      </c>
      <c r="C603" s="246" t="s">
        <v>249</v>
      </c>
      <c r="D603" s="229"/>
      <c r="E603" s="230"/>
      <c r="F603" s="231"/>
      <c r="G603" s="231">
        <f>SUMIF(AG604:AG629,"&lt;&gt;NOR",G604:G629)</f>
        <v>0</v>
      </c>
      <c r="H603" s="231"/>
      <c r="I603" s="231">
        <f>SUM(I604:I629)</f>
        <v>0</v>
      </c>
      <c r="J603" s="231"/>
      <c r="K603" s="231">
        <f>SUM(K604:K629)</f>
        <v>0</v>
      </c>
      <c r="L603" s="231"/>
      <c r="M603" s="231">
        <f>SUM(M604:M629)</f>
        <v>0</v>
      </c>
      <c r="N603" s="230"/>
      <c r="O603" s="230">
        <f>SUM(O604:O629)</f>
        <v>2</v>
      </c>
      <c r="P603" s="230"/>
      <c r="Q603" s="230">
        <f>SUM(Q604:Q629)</f>
        <v>0</v>
      </c>
      <c r="R603" s="231"/>
      <c r="S603" s="231"/>
      <c r="T603" s="232"/>
      <c r="U603" s="226"/>
      <c r="V603" s="226">
        <f>SUM(V604:V629)</f>
        <v>7.66</v>
      </c>
      <c r="W603" s="226"/>
      <c r="X603" s="226"/>
      <c r="Y603" s="226"/>
      <c r="AG603" t="s">
        <v>284</v>
      </c>
    </row>
    <row r="604" spans="1:60" ht="20.399999999999999" outlineLevel="1" x14ac:dyDescent="0.25">
      <c r="A604" s="234">
        <v>183</v>
      </c>
      <c r="B604" s="235" t="s">
        <v>2467</v>
      </c>
      <c r="C604" s="247" t="s">
        <v>2468</v>
      </c>
      <c r="D604" s="236" t="s">
        <v>287</v>
      </c>
      <c r="E604" s="237">
        <v>1</v>
      </c>
      <c r="F604" s="238"/>
      <c r="G604" s="239">
        <f>ROUND(E604*F604,2)</f>
        <v>0</v>
      </c>
      <c r="H604" s="238"/>
      <c r="I604" s="239">
        <f>ROUND(E604*H604,2)</f>
        <v>0</v>
      </c>
      <c r="J604" s="238"/>
      <c r="K604" s="239">
        <f>ROUND(E604*J604,2)</f>
        <v>0</v>
      </c>
      <c r="L604" s="239">
        <v>21</v>
      </c>
      <c r="M604" s="239">
        <f>G604*(1+L604/100)</f>
        <v>0</v>
      </c>
      <c r="N604" s="237">
        <v>2</v>
      </c>
      <c r="O604" s="237">
        <f>ROUND(E604*N604,2)</f>
        <v>2</v>
      </c>
      <c r="P604" s="237">
        <v>0</v>
      </c>
      <c r="Q604" s="237">
        <f>ROUND(E604*P604,2)</f>
        <v>0</v>
      </c>
      <c r="R604" s="239"/>
      <c r="S604" s="239" t="s">
        <v>288</v>
      </c>
      <c r="T604" s="240" t="s">
        <v>289</v>
      </c>
      <c r="U604" s="222">
        <v>0.94</v>
      </c>
      <c r="V604" s="222">
        <f>ROUND(E604*U604,2)</f>
        <v>0.94</v>
      </c>
      <c r="W604" s="222"/>
      <c r="X604" s="222" t="s">
        <v>290</v>
      </c>
      <c r="Y604" s="222" t="s">
        <v>291</v>
      </c>
      <c r="Z604" s="212"/>
      <c r="AA604" s="212"/>
      <c r="AB604" s="212"/>
      <c r="AC604" s="212"/>
      <c r="AD604" s="212"/>
      <c r="AE604" s="212"/>
      <c r="AF604" s="212"/>
      <c r="AG604" s="212" t="s">
        <v>354</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5">
      <c r="A605" s="219"/>
      <c r="B605" s="220"/>
      <c r="C605" s="248"/>
      <c r="D605" s="242"/>
      <c r="E605" s="242"/>
      <c r="F605" s="242"/>
      <c r="G605" s="24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293</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5">
      <c r="A606" s="234">
        <v>184</v>
      </c>
      <c r="B606" s="235" t="s">
        <v>749</v>
      </c>
      <c r="C606" s="247" t="s">
        <v>750</v>
      </c>
      <c r="D606" s="236" t="s">
        <v>647</v>
      </c>
      <c r="E606" s="237">
        <v>4.0919999999999996</v>
      </c>
      <c r="F606" s="238"/>
      <c r="G606" s="239">
        <f>ROUND(E606*F606,2)</f>
        <v>0</v>
      </c>
      <c r="H606" s="238"/>
      <c r="I606" s="239">
        <f>ROUND(E606*H606,2)</f>
        <v>0</v>
      </c>
      <c r="J606" s="238"/>
      <c r="K606" s="239">
        <f>ROUND(E606*J606,2)</f>
        <v>0</v>
      </c>
      <c r="L606" s="239">
        <v>21</v>
      </c>
      <c r="M606" s="239">
        <f>G606*(1+L606/100)</f>
        <v>0</v>
      </c>
      <c r="N606" s="237">
        <v>0</v>
      </c>
      <c r="O606" s="237">
        <f>ROUND(E606*N606,2)</f>
        <v>0</v>
      </c>
      <c r="P606" s="237">
        <v>0</v>
      </c>
      <c r="Q606" s="237">
        <f>ROUND(E606*P606,2)</f>
        <v>0</v>
      </c>
      <c r="R606" s="239" t="s">
        <v>442</v>
      </c>
      <c r="S606" s="239" t="s">
        <v>305</v>
      </c>
      <c r="T606" s="240" t="s">
        <v>289</v>
      </c>
      <c r="U606" s="222">
        <v>0.94199999999999995</v>
      </c>
      <c r="V606" s="222">
        <f>ROUND(E606*U606,2)</f>
        <v>3.85</v>
      </c>
      <c r="W606" s="222"/>
      <c r="X606" s="222" t="s">
        <v>290</v>
      </c>
      <c r="Y606" s="222" t="s">
        <v>291</v>
      </c>
      <c r="Z606" s="212"/>
      <c r="AA606" s="212"/>
      <c r="AB606" s="212"/>
      <c r="AC606" s="212"/>
      <c r="AD606" s="212"/>
      <c r="AE606" s="212"/>
      <c r="AF606" s="212"/>
      <c r="AG606" s="212" t="s">
        <v>354</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2" x14ac:dyDescent="0.25">
      <c r="A607" s="219"/>
      <c r="B607" s="220"/>
      <c r="C607" s="265" t="s">
        <v>2469</v>
      </c>
      <c r="D607" s="257"/>
      <c r="E607" s="258">
        <v>0.04</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358</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65" t="s">
        <v>2470</v>
      </c>
      <c r="D608" s="257"/>
      <c r="E608" s="258">
        <v>1</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358</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2471</v>
      </c>
      <c r="D609" s="257"/>
      <c r="E609" s="258">
        <v>1.08</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358</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2472</v>
      </c>
      <c r="D610" s="257"/>
      <c r="E610" s="258">
        <v>1.93</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358</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5" t="s">
        <v>2473</v>
      </c>
      <c r="D611" s="257"/>
      <c r="E611" s="258">
        <v>0.04</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358</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c r="D612" s="241"/>
      <c r="E612" s="241"/>
      <c r="F612" s="241"/>
      <c r="G612" s="241"/>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293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5">
      <c r="A613" s="234">
        <v>185</v>
      </c>
      <c r="B613" s="235" t="s">
        <v>751</v>
      </c>
      <c r="C613" s="247" t="s">
        <v>752</v>
      </c>
      <c r="D613" s="236" t="s">
        <v>647</v>
      </c>
      <c r="E613" s="237">
        <v>8.1839999999999993</v>
      </c>
      <c r="F613" s="238"/>
      <c r="G613" s="239">
        <f>ROUND(E613*F613,2)</f>
        <v>0</v>
      </c>
      <c r="H613" s="238"/>
      <c r="I613" s="239">
        <f>ROUND(E613*H613,2)</f>
        <v>0</v>
      </c>
      <c r="J613" s="238"/>
      <c r="K613" s="239">
        <f>ROUND(E613*J613,2)</f>
        <v>0</v>
      </c>
      <c r="L613" s="239">
        <v>21</v>
      </c>
      <c r="M613" s="239">
        <f>G613*(1+L613/100)</f>
        <v>0</v>
      </c>
      <c r="N613" s="237">
        <v>0</v>
      </c>
      <c r="O613" s="237">
        <f>ROUND(E613*N613,2)</f>
        <v>0</v>
      </c>
      <c r="P613" s="237">
        <v>0</v>
      </c>
      <c r="Q613" s="237">
        <f>ROUND(E613*P613,2)</f>
        <v>0</v>
      </c>
      <c r="R613" s="239" t="s">
        <v>442</v>
      </c>
      <c r="S613" s="239" t="s">
        <v>305</v>
      </c>
      <c r="T613" s="240" t="s">
        <v>289</v>
      </c>
      <c r="U613" s="222">
        <v>0.105</v>
      </c>
      <c r="V613" s="222">
        <f>ROUND(E613*U613,2)</f>
        <v>0.86</v>
      </c>
      <c r="W613" s="222"/>
      <c r="X613" s="222" t="s">
        <v>290</v>
      </c>
      <c r="Y613" s="222" t="s">
        <v>291</v>
      </c>
      <c r="Z613" s="212"/>
      <c r="AA613" s="212"/>
      <c r="AB613" s="212"/>
      <c r="AC613" s="212"/>
      <c r="AD613" s="212"/>
      <c r="AE613" s="212"/>
      <c r="AF613" s="212"/>
      <c r="AG613" s="212" t="s">
        <v>354</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2474</v>
      </c>
      <c r="D614" s="257"/>
      <c r="E614" s="258">
        <v>8.18</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358</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5">
      <c r="A616" s="234">
        <v>186</v>
      </c>
      <c r="B616" s="235" t="s">
        <v>745</v>
      </c>
      <c r="C616" s="247" t="s">
        <v>746</v>
      </c>
      <c r="D616" s="236" t="s">
        <v>647</v>
      </c>
      <c r="E616" s="237">
        <v>4.0919999999999996</v>
      </c>
      <c r="F616" s="238"/>
      <c r="G616" s="239">
        <f>ROUND(E616*F616,2)</f>
        <v>0</v>
      </c>
      <c r="H616" s="238"/>
      <c r="I616" s="239">
        <f>ROUND(E616*H616,2)</f>
        <v>0</v>
      </c>
      <c r="J616" s="238"/>
      <c r="K616" s="239">
        <f>ROUND(E616*J616,2)</f>
        <v>0</v>
      </c>
      <c r="L616" s="239">
        <v>21</v>
      </c>
      <c r="M616" s="239">
        <f>G616*(1+L616/100)</f>
        <v>0</v>
      </c>
      <c r="N616" s="237">
        <v>0</v>
      </c>
      <c r="O616" s="237">
        <f>ROUND(E616*N616,2)</f>
        <v>0</v>
      </c>
      <c r="P616" s="237">
        <v>0</v>
      </c>
      <c r="Q616" s="237">
        <f>ROUND(E616*P616,2)</f>
        <v>0</v>
      </c>
      <c r="R616" s="239" t="s">
        <v>442</v>
      </c>
      <c r="S616" s="239" t="s">
        <v>305</v>
      </c>
      <c r="T616" s="240" t="s">
        <v>289</v>
      </c>
      <c r="U616" s="222">
        <v>0.49</v>
      </c>
      <c r="V616" s="222">
        <f>ROUND(E616*U616,2)</f>
        <v>2.0099999999999998</v>
      </c>
      <c r="W616" s="222"/>
      <c r="X616" s="222" t="s">
        <v>290</v>
      </c>
      <c r="Y616" s="222" t="s">
        <v>291</v>
      </c>
      <c r="Z616" s="212"/>
      <c r="AA616" s="212"/>
      <c r="AB616" s="212"/>
      <c r="AC616" s="212"/>
      <c r="AD616" s="212"/>
      <c r="AE616" s="212"/>
      <c r="AF616" s="212"/>
      <c r="AG616" s="212" t="s">
        <v>354</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5" t="s">
        <v>2475</v>
      </c>
      <c r="D617" s="257"/>
      <c r="E617" s="258">
        <v>4.09</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358</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50"/>
      <c r="D618" s="241"/>
      <c r="E618" s="241"/>
      <c r="F618" s="241"/>
      <c r="G618" s="241"/>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293</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5">
      <c r="A619" s="234">
        <v>187</v>
      </c>
      <c r="B619" s="235" t="s">
        <v>747</v>
      </c>
      <c r="C619" s="247" t="s">
        <v>748</v>
      </c>
      <c r="D619" s="236" t="s">
        <v>647</v>
      </c>
      <c r="E619" s="237">
        <v>81.84</v>
      </c>
      <c r="F619" s="238"/>
      <c r="G619" s="239">
        <f>ROUND(E619*F619,2)</f>
        <v>0</v>
      </c>
      <c r="H619" s="238"/>
      <c r="I619" s="239">
        <f>ROUND(E619*H619,2)</f>
        <v>0</v>
      </c>
      <c r="J619" s="238"/>
      <c r="K619" s="239">
        <f>ROUND(E619*J619,2)</f>
        <v>0</v>
      </c>
      <c r="L619" s="239">
        <v>21</v>
      </c>
      <c r="M619" s="239">
        <f>G619*(1+L619/100)</f>
        <v>0</v>
      </c>
      <c r="N619" s="237">
        <v>0</v>
      </c>
      <c r="O619" s="237">
        <f>ROUND(E619*N619,2)</f>
        <v>0</v>
      </c>
      <c r="P619" s="237">
        <v>0</v>
      </c>
      <c r="Q619" s="237">
        <f>ROUND(E619*P619,2)</f>
        <v>0</v>
      </c>
      <c r="R619" s="239" t="s">
        <v>442</v>
      </c>
      <c r="S619" s="239" t="s">
        <v>305</v>
      </c>
      <c r="T619" s="240" t="s">
        <v>289</v>
      </c>
      <c r="U619" s="222">
        <v>0</v>
      </c>
      <c r="V619" s="222">
        <f>ROUND(E619*U619,2)</f>
        <v>0</v>
      </c>
      <c r="W619" s="222"/>
      <c r="X619" s="222" t="s">
        <v>290</v>
      </c>
      <c r="Y619" s="222" t="s">
        <v>291</v>
      </c>
      <c r="Z619" s="212"/>
      <c r="AA619" s="212"/>
      <c r="AB619" s="212"/>
      <c r="AC619" s="212"/>
      <c r="AD619" s="212"/>
      <c r="AE619" s="212"/>
      <c r="AF619" s="212"/>
      <c r="AG619" s="212" t="s">
        <v>354</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2476</v>
      </c>
      <c r="D620" s="257"/>
      <c r="E620" s="258">
        <v>81.84</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358</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5">
      <c r="A622" s="234">
        <v>188</v>
      </c>
      <c r="B622" s="235" t="s">
        <v>725</v>
      </c>
      <c r="C622" s="247" t="s">
        <v>726</v>
      </c>
      <c r="D622" s="236" t="s">
        <v>647</v>
      </c>
      <c r="E622" s="237">
        <v>4.0919999999999996</v>
      </c>
      <c r="F622" s="238"/>
      <c r="G622" s="239">
        <f>ROUND(E622*F622,2)</f>
        <v>0</v>
      </c>
      <c r="H622" s="238"/>
      <c r="I622" s="239">
        <f>ROUND(E622*H622,2)</f>
        <v>0</v>
      </c>
      <c r="J622" s="238"/>
      <c r="K622" s="239">
        <f>ROUND(E622*J622,2)</f>
        <v>0</v>
      </c>
      <c r="L622" s="239">
        <v>21</v>
      </c>
      <c r="M622" s="239">
        <f>G622*(1+L622/100)</f>
        <v>0</v>
      </c>
      <c r="N622" s="237">
        <v>0</v>
      </c>
      <c r="O622" s="237">
        <f>ROUND(E622*N622,2)</f>
        <v>0</v>
      </c>
      <c r="P622" s="237">
        <v>0</v>
      </c>
      <c r="Q622" s="237">
        <f>ROUND(E622*P622,2)</f>
        <v>0</v>
      </c>
      <c r="R622" s="239" t="s">
        <v>442</v>
      </c>
      <c r="S622" s="239" t="s">
        <v>305</v>
      </c>
      <c r="T622" s="240" t="s">
        <v>289</v>
      </c>
      <c r="U622" s="222">
        <v>0</v>
      </c>
      <c r="V622" s="222">
        <f>ROUND(E622*U622,2)</f>
        <v>0</v>
      </c>
      <c r="W622" s="222"/>
      <c r="X622" s="222" t="s">
        <v>290</v>
      </c>
      <c r="Y622" s="222" t="s">
        <v>291</v>
      </c>
      <c r="Z622" s="212"/>
      <c r="AA622" s="212"/>
      <c r="AB622" s="212"/>
      <c r="AC622" s="212"/>
      <c r="AD622" s="212"/>
      <c r="AE622" s="212"/>
      <c r="AF622" s="212"/>
      <c r="AG622" s="212" t="s">
        <v>354</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49" t="s">
        <v>1989</v>
      </c>
      <c r="D623" s="243"/>
      <c r="E623" s="243"/>
      <c r="F623" s="243"/>
      <c r="G623" s="243"/>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5" t="s">
        <v>2469</v>
      </c>
      <c r="D624" s="257"/>
      <c r="E624" s="258">
        <v>0.04</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358</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65" t="s">
        <v>2470</v>
      </c>
      <c r="D625" s="257"/>
      <c r="E625" s="258">
        <v>1</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358</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2471</v>
      </c>
      <c r="D626" s="257"/>
      <c r="E626" s="258">
        <v>1.08</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358</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5" t="s">
        <v>2472</v>
      </c>
      <c r="D627" s="257"/>
      <c r="E627" s="258">
        <v>1.93</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358</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2473</v>
      </c>
      <c r="D628" s="257"/>
      <c r="E628" s="258">
        <v>0.04</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358</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50"/>
      <c r="D629" s="241"/>
      <c r="E629" s="241"/>
      <c r="F629" s="241"/>
      <c r="G629" s="241"/>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293</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x14ac:dyDescent="0.25">
      <c r="A630" s="227" t="s">
        <v>283</v>
      </c>
      <c r="B630" s="228" t="s">
        <v>251</v>
      </c>
      <c r="C630" s="246" t="s">
        <v>27</v>
      </c>
      <c r="D630" s="229"/>
      <c r="E630" s="230"/>
      <c r="F630" s="231"/>
      <c r="G630" s="231">
        <f>SUMIF(AG631:AG647,"&lt;&gt;NOR",G631:G647)</f>
        <v>0</v>
      </c>
      <c r="H630" s="231"/>
      <c r="I630" s="231">
        <f>SUM(I631:I647)</f>
        <v>0</v>
      </c>
      <c r="J630" s="231"/>
      <c r="K630" s="231">
        <f>SUM(K631:K647)</f>
        <v>0</v>
      </c>
      <c r="L630" s="231"/>
      <c r="M630" s="231">
        <f>SUM(M631:M647)</f>
        <v>0</v>
      </c>
      <c r="N630" s="230"/>
      <c r="O630" s="230">
        <f>SUM(O631:O647)</f>
        <v>0</v>
      </c>
      <c r="P630" s="230"/>
      <c r="Q630" s="230">
        <f>SUM(Q631:Q647)</f>
        <v>0</v>
      </c>
      <c r="R630" s="231"/>
      <c r="S630" s="231"/>
      <c r="T630" s="232"/>
      <c r="U630" s="226"/>
      <c r="V630" s="226">
        <f>SUM(V631:V647)</f>
        <v>5</v>
      </c>
      <c r="W630" s="226"/>
      <c r="X630" s="226"/>
      <c r="Y630" s="226"/>
      <c r="AG630" t="s">
        <v>284</v>
      </c>
    </row>
    <row r="631" spans="1:60" outlineLevel="1" x14ac:dyDescent="0.25">
      <c r="A631" s="234">
        <v>189</v>
      </c>
      <c r="B631" s="235" t="s">
        <v>2477</v>
      </c>
      <c r="C631" s="247" t="s">
        <v>2478</v>
      </c>
      <c r="D631" s="236" t="s">
        <v>2009</v>
      </c>
      <c r="E631" s="237">
        <v>5</v>
      </c>
      <c r="F631" s="238"/>
      <c r="G631" s="239">
        <f>ROUND(E631*F631,2)</f>
        <v>0</v>
      </c>
      <c r="H631" s="238"/>
      <c r="I631" s="239">
        <f>ROUND(E631*H631,2)</f>
        <v>0</v>
      </c>
      <c r="J631" s="238"/>
      <c r="K631" s="239">
        <f>ROUND(E631*J631,2)</f>
        <v>0</v>
      </c>
      <c r="L631" s="239">
        <v>21</v>
      </c>
      <c r="M631" s="239">
        <f>G631*(1+L631/100)</f>
        <v>0</v>
      </c>
      <c r="N631" s="237">
        <v>0</v>
      </c>
      <c r="O631" s="237">
        <f>ROUND(E631*N631,2)</f>
        <v>0</v>
      </c>
      <c r="P631" s="237">
        <v>0</v>
      </c>
      <c r="Q631" s="237">
        <f>ROUND(E631*P631,2)</f>
        <v>0</v>
      </c>
      <c r="R631" s="239" t="s">
        <v>2010</v>
      </c>
      <c r="S631" s="239" t="s">
        <v>305</v>
      </c>
      <c r="T631" s="240" t="s">
        <v>289</v>
      </c>
      <c r="U631" s="222">
        <v>1</v>
      </c>
      <c r="V631" s="222">
        <f>ROUND(E631*U631,2)</f>
        <v>5</v>
      </c>
      <c r="W631" s="222"/>
      <c r="X631" s="222" t="s">
        <v>2011</v>
      </c>
      <c r="Y631" s="222" t="s">
        <v>291</v>
      </c>
      <c r="Z631" s="212"/>
      <c r="AA631" s="212"/>
      <c r="AB631" s="212"/>
      <c r="AC631" s="212"/>
      <c r="AD631" s="212"/>
      <c r="AE631" s="212"/>
      <c r="AF631" s="212"/>
      <c r="AG631" s="212" t="s">
        <v>2012</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5">
      <c r="A632" s="219"/>
      <c r="B632" s="220"/>
      <c r="C632" s="248"/>
      <c r="D632" s="242"/>
      <c r="E632" s="242"/>
      <c r="F632" s="242"/>
      <c r="G632" s="24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293</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5">
      <c r="A633" s="234">
        <v>190</v>
      </c>
      <c r="B633" s="235" t="s">
        <v>2479</v>
      </c>
      <c r="C633" s="247" t="s">
        <v>2480</v>
      </c>
      <c r="D633" s="236" t="s">
        <v>1228</v>
      </c>
      <c r="E633" s="237">
        <v>4</v>
      </c>
      <c r="F633" s="238"/>
      <c r="G633" s="239">
        <f>ROUND(E633*F633,2)</f>
        <v>0</v>
      </c>
      <c r="H633" s="238"/>
      <c r="I633" s="239">
        <f>ROUND(E633*H633,2)</f>
        <v>0</v>
      </c>
      <c r="J633" s="238"/>
      <c r="K633" s="239">
        <f>ROUND(E633*J633,2)</f>
        <v>0</v>
      </c>
      <c r="L633" s="239">
        <v>21</v>
      </c>
      <c r="M633" s="239">
        <f>G633*(1+L633/100)</f>
        <v>0</v>
      </c>
      <c r="N633" s="237">
        <v>0</v>
      </c>
      <c r="O633" s="237">
        <f>ROUND(E633*N633,2)</f>
        <v>0</v>
      </c>
      <c r="P633" s="237">
        <v>0</v>
      </c>
      <c r="Q633" s="237">
        <f>ROUND(E633*P633,2)</f>
        <v>0</v>
      </c>
      <c r="R633" s="239" t="s">
        <v>1229</v>
      </c>
      <c r="S633" s="239" t="s">
        <v>305</v>
      </c>
      <c r="T633" s="240" t="s">
        <v>289</v>
      </c>
      <c r="U633" s="222">
        <v>0</v>
      </c>
      <c r="V633" s="222">
        <f>ROUND(E633*U633,2)</f>
        <v>0</v>
      </c>
      <c r="W633" s="222"/>
      <c r="X633" s="222" t="s">
        <v>1230</v>
      </c>
      <c r="Y633" s="222" t="s">
        <v>291</v>
      </c>
      <c r="Z633" s="212"/>
      <c r="AA633" s="212"/>
      <c r="AB633" s="212"/>
      <c r="AC633" s="212"/>
      <c r="AD633" s="212"/>
      <c r="AE633" s="212"/>
      <c r="AF633" s="212"/>
      <c r="AG633" s="212" t="s">
        <v>1231</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2" x14ac:dyDescent="0.25">
      <c r="A634" s="219"/>
      <c r="B634" s="220"/>
      <c r="C634" s="249" t="s">
        <v>2481</v>
      </c>
      <c r="D634" s="243"/>
      <c r="E634" s="243"/>
      <c r="F634" s="243"/>
      <c r="G634" s="243"/>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301</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50"/>
      <c r="D635" s="241"/>
      <c r="E635" s="241"/>
      <c r="F635" s="241"/>
      <c r="G635" s="241"/>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293</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5">
      <c r="A636" s="234">
        <v>191</v>
      </c>
      <c r="B636" s="235" t="s">
        <v>1990</v>
      </c>
      <c r="C636" s="247" t="s">
        <v>2482</v>
      </c>
      <c r="D636" s="236" t="s">
        <v>304</v>
      </c>
      <c r="E636" s="237">
        <v>2</v>
      </c>
      <c r="F636" s="238"/>
      <c r="G636" s="239">
        <f>ROUND(E636*F636,2)</f>
        <v>0</v>
      </c>
      <c r="H636" s="238"/>
      <c r="I636" s="239">
        <f>ROUND(E636*H636,2)</f>
        <v>0</v>
      </c>
      <c r="J636" s="238"/>
      <c r="K636" s="239">
        <f>ROUND(E636*J636,2)</f>
        <v>0</v>
      </c>
      <c r="L636" s="239">
        <v>21</v>
      </c>
      <c r="M636" s="239">
        <f>G636*(1+L636/100)</f>
        <v>0</v>
      </c>
      <c r="N636" s="237">
        <v>0</v>
      </c>
      <c r="O636" s="237">
        <f>ROUND(E636*N636,2)</f>
        <v>0</v>
      </c>
      <c r="P636" s="237">
        <v>0</v>
      </c>
      <c r="Q636" s="237">
        <f>ROUND(E636*P636,2)</f>
        <v>0</v>
      </c>
      <c r="R636" s="239"/>
      <c r="S636" s="239" t="s">
        <v>288</v>
      </c>
      <c r="T636" s="240" t="s">
        <v>289</v>
      </c>
      <c r="U636" s="222">
        <v>0</v>
      </c>
      <c r="V636" s="222">
        <f>ROUND(E636*U636,2)</f>
        <v>0</v>
      </c>
      <c r="W636" s="222"/>
      <c r="X636" s="222" t="s">
        <v>306</v>
      </c>
      <c r="Y636" s="222" t="s">
        <v>291</v>
      </c>
      <c r="Z636" s="212"/>
      <c r="AA636" s="212"/>
      <c r="AB636" s="212"/>
      <c r="AC636" s="212"/>
      <c r="AD636" s="212"/>
      <c r="AE636" s="212"/>
      <c r="AF636" s="212"/>
      <c r="AG636" s="212" t="s">
        <v>337</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48"/>
      <c r="D637" s="242"/>
      <c r="E637" s="242"/>
      <c r="F637" s="242"/>
      <c r="G637" s="24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293</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5">
      <c r="A638" s="234">
        <v>192</v>
      </c>
      <c r="B638" s="235" t="s">
        <v>1998</v>
      </c>
      <c r="C638" s="247" t="s">
        <v>2483</v>
      </c>
      <c r="D638" s="236" t="s">
        <v>304</v>
      </c>
      <c r="E638" s="237">
        <v>1</v>
      </c>
      <c r="F638" s="238"/>
      <c r="G638" s="239">
        <f>ROUND(E638*F638,2)</f>
        <v>0</v>
      </c>
      <c r="H638" s="238"/>
      <c r="I638" s="239">
        <f>ROUND(E638*H638,2)</f>
        <v>0</v>
      </c>
      <c r="J638" s="238"/>
      <c r="K638" s="239">
        <f>ROUND(E638*J638,2)</f>
        <v>0</v>
      </c>
      <c r="L638" s="239">
        <v>21</v>
      </c>
      <c r="M638" s="239">
        <f>G638*(1+L638/100)</f>
        <v>0</v>
      </c>
      <c r="N638" s="237">
        <v>0</v>
      </c>
      <c r="O638" s="237">
        <f>ROUND(E638*N638,2)</f>
        <v>0</v>
      </c>
      <c r="P638" s="237">
        <v>0</v>
      </c>
      <c r="Q638" s="237">
        <f>ROUND(E638*P638,2)</f>
        <v>0</v>
      </c>
      <c r="R638" s="239"/>
      <c r="S638" s="239" t="s">
        <v>288</v>
      </c>
      <c r="T638" s="240" t="s">
        <v>289</v>
      </c>
      <c r="U638" s="222">
        <v>0</v>
      </c>
      <c r="V638" s="222">
        <f>ROUND(E638*U638,2)</f>
        <v>0</v>
      </c>
      <c r="W638" s="222"/>
      <c r="X638" s="222" t="s">
        <v>306</v>
      </c>
      <c r="Y638" s="222" t="s">
        <v>291</v>
      </c>
      <c r="Z638" s="212"/>
      <c r="AA638" s="212"/>
      <c r="AB638" s="212"/>
      <c r="AC638" s="212"/>
      <c r="AD638" s="212"/>
      <c r="AE638" s="212"/>
      <c r="AF638" s="212"/>
      <c r="AG638" s="212" t="s">
        <v>337</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2" x14ac:dyDescent="0.25">
      <c r="A639" s="219"/>
      <c r="B639" s="220"/>
      <c r="C639" s="248"/>
      <c r="D639" s="242"/>
      <c r="E639" s="242"/>
      <c r="F639" s="242"/>
      <c r="G639" s="242"/>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293</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5">
      <c r="A640" s="234">
        <v>193</v>
      </c>
      <c r="B640" s="235" t="s">
        <v>2000</v>
      </c>
      <c r="C640" s="247" t="s">
        <v>2484</v>
      </c>
      <c r="D640" s="236" t="s">
        <v>304</v>
      </c>
      <c r="E640" s="237">
        <v>1</v>
      </c>
      <c r="F640" s="238"/>
      <c r="G640" s="239">
        <f>ROUND(E640*F640,2)</f>
        <v>0</v>
      </c>
      <c r="H640" s="238"/>
      <c r="I640" s="239">
        <f>ROUND(E640*H640,2)</f>
        <v>0</v>
      </c>
      <c r="J640" s="238"/>
      <c r="K640" s="239">
        <f>ROUND(E640*J640,2)</f>
        <v>0</v>
      </c>
      <c r="L640" s="239">
        <v>21</v>
      </c>
      <c r="M640" s="239">
        <f>G640*(1+L640/100)</f>
        <v>0</v>
      </c>
      <c r="N640" s="237">
        <v>0</v>
      </c>
      <c r="O640" s="237">
        <f>ROUND(E640*N640,2)</f>
        <v>0</v>
      </c>
      <c r="P640" s="237">
        <v>0</v>
      </c>
      <c r="Q640" s="237">
        <f>ROUND(E640*P640,2)</f>
        <v>0</v>
      </c>
      <c r="R640" s="239"/>
      <c r="S640" s="239" t="s">
        <v>288</v>
      </c>
      <c r="T640" s="240" t="s">
        <v>289</v>
      </c>
      <c r="U640" s="222">
        <v>0</v>
      </c>
      <c r="V640" s="222">
        <f>ROUND(E640*U640,2)</f>
        <v>0</v>
      </c>
      <c r="W640" s="222"/>
      <c r="X640" s="222" t="s">
        <v>306</v>
      </c>
      <c r="Y640" s="222" t="s">
        <v>291</v>
      </c>
      <c r="Z640" s="212"/>
      <c r="AA640" s="212"/>
      <c r="AB640" s="212"/>
      <c r="AC640" s="212"/>
      <c r="AD640" s="212"/>
      <c r="AE640" s="212"/>
      <c r="AF640" s="212"/>
      <c r="AG640" s="212" t="s">
        <v>337</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48"/>
      <c r="D641" s="242"/>
      <c r="E641" s="242"/>
      <c r="F641" s="242"/>
      <c r="G641" s="24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293</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5">
      <c r="A642" s="234">
        <v>194</v>
      </c>
      <c r="B642" s="235" t="s">
        <v>2485</v>
      </c>
      <c r="C642" s="247" t="s">
        <v>2486</v>
      </c>
      <c r="D642" s="236" t="s">
        <v>304</v>
      </c>
      <c r="E642" s="237">
        <v>8</v>
      </c>
      <c r="F642" s="238"/>
      <c r="G642" s="239">
        <f>ROUND(E642*F642,2)</f>
        <v>0</v>
      </c>
      <c r="H642" s="238"/>
      <c r="I642" s="239">
        <f>ROUND(E642*H642,2)</f>
        <v>0</v>
      </c>
      <c r="J642" s="238"/>
      <c r="K642" s="239">
        <f>ROUND(E642*J642,2)</f>
        <v>0</v>
      </c>
      <c r="L642" s="239">
        <v>21</v>
      </c>
      <c r="M642" s="239">
        <f>G642*(1+L642/100)</f>
        <v>0</v>
      </c>
      <c r="N642" s="237">
        <v>0</v>
      </c>
      <c r="O642" s="237">
        <f>ROUND(E642*N642,2)</f>
        <v>0</v>
      </c>
      <c r="P642" s="237">
        <v>0</v>
      </c>
      <c r="Q642" s="237">
        <f>ROUND(E642*P642,2)</f>
        <v>0</v>
      </c>
      <c r="R642" s="239"/>
      <c r="S642" s="239" t="s">
        <v>288</v>
      </c>
      <c r="T642" s="240" t="s">
        <v>289</v>
      </c>
      <c r="U642" s="222">
        <v>0</v>
      </c>
      <c r="V642" s="222">
        <f>ROUND(E642*U642,2)</f>
        <v>0</v>
      </c>
      <c r="W642" s="222"/>
      <c r="X642" s="222" t="s">
        <v>306</v>
      </c>
      <c r="Y642" s="222" t="s">
        <v>291</v>
      </c>
      <c r="Z642" s="212"/>
      <c r="AA642" s="212"/>
      <c r="AB642" s="212"/>
      <c r="AC642" s="212"/>
      <c r="AD642" s="212"/>
      <c r="AE642" s="212"/>
      <c r="AF642" s="212"/>
      <c r="AG642" s="212" t="s">
        <v>337</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5">
      <c r="A643" s="219"/>
      <c r="B643" s="220"/>
      <c r="C643" s="248"/>
      <c r="D643" s="242"/>
      <c r="E643" s="242"/>
      <c r="F643" s="242"/>
      <c r="G643" s="24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293</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5">
      <c r="A644" s="234">
        <v>195</v>
      </c>
      <c r="B644" s="235" t="s">
        <v>2487</v>
      </c>
      <c r="C644" s="247" t="s">
        <v>2488</v>
      </c>
      <c r="D644" s="236" t="s">
        <v>304</v>
      </c>
      <c r="E644" s="237">
        <v>4</v>
      </c>
      <c r="F644" s="238"/>
      <c r="G644" s="239">
        <f>ROUND(E644*F644,2)</f>
        <v>0</v>
      </c>
      <c r="H644" s="238"/>
      <c r="I644" s="239">
        <f>ROUND(E644*H644,2)</f>
        <v>0</v>
      </c>
      <c r="J644" s="238"/>
      <c r="K644" s="239">
        <f>ROUND(E644*J644,2)</f>
        <v>0</v>
      </c>
      <c r="L644" s="239">
        <v>21</v>
      </c>
      <c r="M644" s="239">
        <f>G644*(1+L644/100)</f>
        <v>0</v>
      </c>
      <c r="N644" s="237">
        <v>0</v>
      </c>
      <c r="O644" s="237">
        <f>ROUND(E644*N644,2)</f>
        <v>0</v>
      </c>
      <c r="P644" s="237">
        <v>0</v>
      </c>
      <c r="Q644" s="237">
        <f>ROUND(E644*P644,2)</f>
        <v>0</v>
      </c>
      <c r="R644" s="239"/>
      <c r="S644" s="239" t="s">
        <v>288</v>
      </c>
      <c r="T644" s="240" t="s">
        <v>289</v>
      </c>
      <c r="U644" s="222">
        <v>0</v>
      </c>
      <c r="V644" s="222">
        <f>ROUND(E644*U644,2)</f>
        <v>0</v>
      </c>
      <c r="W644" s="222"/>
      <c r="X644" s="222" t="s">
        <v>306</v>
      </c>
      <c r="Y644" s="222" t="s">
        <v>291</v>
      </c>
      <c r="Z644" s="212"/>
      <c r="AA644" s="212"/>
      <c r="AB644" s="212"/>
      <c r="AC644" s="212"/>
      <c r="AD644" s="212"/>
      <c r="AE644" s="212"/>
      <c r="AF644" s="212"/>
      <c r="AG644" s="212" t="s">
        <v>337</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5">
      <c r="A645" s="219"/>
      <c r="B645" s="220"/>
      <c r="C645" s="248"/>
      <c r="D645" s="242"/>
      <c r="E645" s="242"/>
      <c r="F645" s="242"/>
      <c r="G645" s="24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293</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5">
      <c r="A646" s="234">
        <v>196</v>
      </c>
      <c r="B646" s="235" t="s">
        <v>2489</v>
      </c>
      <c r="C646" s="247" t="s">
        <v>2490</v>
      </c>
      <c r="D646" s="236" t="s">
        <v>304</v>
      </c>
      <c r="E646" s="237">
        <v>38</v>
      </c>
      <c r="F646" s="238"/>
      <c r="G646" s="239">
        <f>ROUND(E646*F646,2)</f>
        <v>0</v>
      </c>
      <c r="H646" s="238"/>
      <c r="I646" s="239">
        <f>ROUND(E646*H646,2)</f>
        <v>0</v>
      </c>
      <c r="J646" s="238"/>
      <c r="K646" s="239">
        <f>ROUND(E646*J646,2)</f>
        <v>0</v>
      </c>
      <c r="L646" s="239">
        <v>21</v>
      </c>
      <c r="M646" s="239">
        <f>G646*(1+L646/100)</f>
        <v>0</v>
      </c>
      <c r="N646" s="237">
        <v>0</v>
      </c>
      <c r="O646" s="237">
        <f>ROUND(E646*N646,2)</f>
        <v>0</v>
      </c>
      <c r="P646" s="237">
        <v>0</v>
      </c>
      <c r="Q646" s="237">
        <f>ROUND(E646*P646,2)</f>
        <v>0</v>
      </c>
      <c r="R646" s="239"/>
      <c r="S646" s="239" t="s">
        <v>288</v>
      </c>
      <c r="T646" s="240" t="s">
        <v>289</v>
      </c>
      <c r="U646" s="222">
        <v>0</v>
      </c>
      <c r="V646" s="222">
        <f>ROUND(E646*U646,2)</f>
        <v>0</v>
      </c>
      <c r="W646" s="222"/>
      <c r="X646" s="222" t="s">
        <v>306</v>
      </c>
      <c r="Y646" s="222" t="s">
        <v>291</v>
      </c>
      <c r="Z646" s="212"/>
      <c r="AA646" s="212"/>
      <c r="AB646" s="212"/>
      <c r="AC646" s="212"/>
      <c r="AD646" s="212"/>
      <c r="AE646" s="212"/>
      <c r="AF646" s="212"/>
      <c r="AG646" s="212" t="s">
        <v>337</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48"/>
      <c r="D647" s="242"/>
      <c r="E647" s="242"/>
      <c r="F647" s="242"/>
      <c r="G647" s="242"/>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293</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x14ac:dyDescent="0.25">
      <c r="A648" s="3"/>
      <c r="B648" s="4"/>
      <c r="C648" s="253"/>
      <c r="D648" s="6"/>
      <c r="E648" s="3"/>
      <c r="F648" s="3"/>
      <c r="G648" s="3"/>
      <c r="H648" s="3"/>
      <c r="I648" s="3"/>
      <c r="J648" s="3"/>
      <c r="K648" s="3"/>
      <c r="L648" s="3"/>
      <c r="M648" s="3"/>
      <c r="N648" s="3"/>
      <c r="O648" s="3"/>
      <c r="P648" s="3"/>
      <c r="Q648" s="3"/>
      <c r="R648" s="3"/>
      <c r="S648" s="3"/>
      <c r="T648" s="3"/>
      <c r="U648" s="3"/>
      <c r="V648" s="3"/>
      <c r="W648" s="3"/>
      <c r="X648" s="3"/>
      <c r="Y648" s="3"/>
      <c r="AE648">
        <v>12</v>
      </c>
      <c r="AF648">
        <v>21</v>
      </c>
      <c r="AG648" t="s">
        <v>269</v>
      </c>
    </row>
    <row r="649" spans="1:60" x14ac:dyDescent="0.25">
      <c r="A649" s="215"/>
      <c r="B649" s="216" t="s">
        <v>29</v>
      </c>
      <c r="C649" s="254"/>
      <c r="D649" s="217"/>
      <c r="E649" s="218"/>
      <c r="F649" s="218"/>
      <c r="G649" s="233">
        <f>G8+G25+G28+G50+G55+G79+G93+G102+G167+G294+G498+G603+G630</f>
        <v>0</v>
      </c>
      <c r="H649" s="3"/>
      <c r="I649" s="3"/>
      <c r="J649" s="3"/>
      <c r="K649" s="3"/>
      <c r="L649" s="3"/>
      <c r="M649" s="3"/>
      <c r="N649" s="3"/>
      <c r="O649" s="3"/>
      <c r="P649" s="3"/>
      <c r="Q649" s="3"/>
      <c r="R649" s="3"/>
      <c r="S649" s="3"/>
      <c r="T649" s="3"/>
      <c r="U649" s="3"/>
      <c r="V649" s="3"/>
      <c r="W649" s="3"/>
      <c r="X649" s="3"/>
      <c r="Y649" s="3"/>
      <c r="AE649">
        <f>SUMIF(L7:L647,AE648,G7:G647)</f>
        <v>0</v>
      </c>
      <c r="AF649">
        <f>SUMIF(L7:L647,AF648,G7:G647)</f>
        <v>0</v>
      </c>
      <c r="AG649" t="s">
        <v>347</v>
      </c>
    </row>
    <row r="650" spans="1:60" x14ac:dyDescent="0.25">
      <c r="A650" s="256" t="s">
        <v>753</v>
      </c>
      <c r="B650" s="256"/>
      <c r="C650" s="253"/>
      <c r="D650" s="6"/>
      <c r="E650" s="3"/>
      <c r="F650" s="3"/>
      <c r="G650" s="3"/>
      <c r="H650" s="3"/>
      <c r="I650" s="3"/>
      <c r="J650" s="3"/>
      <c r="K650" s="3"/>
      <c r="L650" s="3"/>
      <c r="M650" s="3"/>
      <c r="N650" s="3"/>
      <c r="O650" s="3"/>
      <c r="P650" s="3"/>
      <c r="Q650" s="3"/>
      <c r="R650" s="3"/>
      <c r="S650" s="3"/>
      <c r="T650" s="3"/>
      <c r="U650" s="3"/>
      <c r="V650" s="3"/>
      <c r="W650" s="3"/>
      <c r="X650" s="3"/>
      <c r="Y650" s="3"/>
    </row>
    <row r="651" spans="1:60" x14ac:dyDescent="0.25">
      <c r="A651" s="3"/>
      <c r="B651" s="4" t="s">
        <v>754</v>
      </c>
      <c r="C651" s="253" t="s">
        <v>755</v>
      </c>
      <c r="D651" s="6"/>
      <c r="E651" s="3"/>
      <c r="F651" s="3"/>
      <c r="G651" s="3"/>
      <c r="H651" s="3"/>
      <c r="I651" s="3"/>
      <c r="J651" s="3"/>
      <c r="K651" s="3"/>
      <c r="L651" s="3"/>
      <c r="M651" s="3"/>
      <c r="N651" s="3"/>
      <c r="O651" s="3"/>
      <c r="P651" s="3"/>
      <c r="Q651" s="3"/>
      <c r="R651" s="3"/>
      <c r="S651" s="3"/>
      <c r="T651" s="3"/>
      <c r="U651" s="3"/>
      <c r="V651" s="3"/>
      <c r="W651" s="3"/>
      <c r="X651" s="3"/>
      <c r="Y651" s="3"/>
      <c r="AG651" t="s">
        <v>756</v>
      </c>
    </row>
    <row r="652" spans="1:60" x14ac:dyDescent="0.25">
      <c r="A652" s="3"/>
      <c r="B652" s="4" t="s">
        <v>757</v>
      </c>
      <c r="C652" s="253" t="s">
        <v>758</v>
      </c>
      <c r="D652" s="6"/>
      <c r="E652" s="3"/>
      <c r="F652" s="3"/>
      <c r="G652" s="3"/>
      <c r="H652" s="3"/>
      <c r="I652" s="3"/>
      <c r="J652" s="3"/>
      <c r="K652" s="3"/>
      <c r="L652" s="3"/>
      <c r="M652" s="3"/>
      <c r="N652" s="3"/>
      <c r="O652" s="3"/>
      <c r="P652" s="3"/>
      <c r="Q652" s="3"/>
      <c r="R652" s="3"/>
      <c r="S652" s="3"/>
      <c r="T652" s="3"/>
      <c r="U652" s="3"/>
      <c r="V652" s="3"/>
      <c r="W652" s="3"/>
      <c r="X652" s="3"/>
      <c r="Y652" s="3"/>
      <c r="AG652" t="s">
        <v>759</v>
      </c>
    </row>
    <row r="653" spans="1:60" x14ac:dyDescent="0.25">
      <c r="A653" s="3"/>
      <c r="B653" s="4"/>
      <c r="C653" s="253" t="s">
        <v>760</v>
      </c>
      <c r="D653" s="6"/>
      <c r="E653" s="3"/>
      <c r="F653" s="3"/>
      <c r="G653" s="3"/>
      <c r="H653" s="3"/>
      <c r="I653" s="3"/>
      <c r="J653" s="3"/>
      <c r="K653" s="3"/>
      <c r="L653" s="3"/>
      <c r="M653" s="3"/>
      <c r="N653" s="3"/>
      <c r="O653" s="3"/>
      <c r="P653" s="3"/>
      <c r="Q653" s="3"/>
      <c r="R653" s="3"/>
      <c r="S653" s="3"/>
      <c r="T653" s="3"/>
      <c r="U653" s="3"/>
      <c r="V653" s="3"/>
      <c r="W653" s="3"/>
      <c r="X653" s="3"/>
      <c r="Y653" s="3"/>
      <c r="AG653" t="s">
        <v>761</v>
      </c>
    </row>
    <row r="654" spans="1:60" x14ac:dyDescent="0.25">
      <c r="A654" s="3"/>
      <c r="B654" s="4"/>
      <c r="C654" s="253"/>
      <c r="D654" s="6"/>
      <c r="E654" s="3"/>
      <c r="F654" s="3"/>
      <c r="G654" s="3"/>
      <c r="H654" s="3"/>
      <c r="I654" s="3"/>
      <c r="J654" s="3"/>
      <c r="K654" s="3"/>
      <c r="L654" s="3"/>
      <c r="M654" s="3"/>
      <c r="N654" s="3"/>
      <c r="O654" s="3"/>
      <c r="P654" s="3"/>
      <c r="Q654" s="3"/>
      <c r="R654" s="3"/>
      <c r="S654" s="3"/>
      <c r="T654" s="3"/>
      <c r="U654" s="3"/>
      <c r="V654" s="3"/>
      <c r="W654" s="3"/>
      <c r="X654" s="3"/>
      <c r="Y654" s="3"/>
    </row>
    <row r="655" spans="1:60" x14ac:dyDescent="0.25">
      <c r="C655" s="255"/>
      <c r="D655" s="10"/>
      <c r="AG655" t="s">
        <v>348</v>
      </c>
    </row>
    <row r="656" spans="1:60"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g96YdtzgMtfjF8losxo2e3QQc5Shf04Gnqm23XQuKNNF8Sg07vyHokd8A9sa+eCKg8v1wOuH+/Jd81Ez+ghOA==" saltValue="f2nkm/NvSwM27oavlfKDsQ==" spinCount="100000" sheet="1" formatRows="0"/>
  <mergeCells count="342">
    <mergeCell ref="C645:G645"/>
    <mergeCell ref="C647:G647"/>
    <mergeCell ref="C634:G634"/>
    <mergeCell ref="C635:G635"/>
    <mergeCell ref="C637:G637"/>
    <mergeCell ref="C639:G639"/>
    <mergeCell ref="C641:G641"/>
    <mergeCell ref="C643:G643"/>
    <mergeCell ref="C615:G615"/>
    <mergeCell ref="C618:G618"/>
    <mergeCell ref="C621:G621"/>
    <mergeCell ref="C623:G623"/>
    <mergeCell ref="C629:G629"/>
    <mergeCell ref="C632:G632"/>
    <mergeCell ref="C595:G595"/>
    <mergeCell ref="C597:G597"/>
    <mergeCell ref="C600:G600"/>
    <mergeCell ref="C602:G602"/>
    <mergeCell ref="C605:G605"/>
    <mergeCell ref="C612:G612"/>
    <mergeCell ref="C585:G585"/>
    <mergeCell ref="C586:G586"/>
    <mergeCell ref="C588:G588"/>
    <mergeCell ref="C590:G590"/>
    <mergeCell ref="C592:G592"/>
    <mergeCell ref="C593:G593"/>
    <mergeCell ref="C574:G574"/>
    <mergeCell ref="C576:G576"/>
    <mergeCell ref="C578:G578"/>
    <mergeCell ref="C580:G580"/>
    <mergeCell ref="C582:G582"/>
    <mergeCell ref="C584:G584"/>
    <mergeCell ref="C562:G562"/>
    <mergeCell ref="C564:G564"/>
    <mergeCell ref="C566:G566"/>
    <mergeCell ref="C568:G568"/>
    <mergeCell ref="C570:G570"/>
    <mergeCell ref="C572:G572"/>
    <mergeCell ref="C549:G549"/>
    <mergeCell ref="C551:G551"/>
    <mergeCell ref="C553:G553"/>
    <mergeCell ref="C555:G555"/>
    <mergeCell ref="C557:G557"/>
    <mergeCell ref="C559:G559"/>
    <mergeCell ref="C536:G536"/>
    <mergeCell ref="C538:G538"/>
    <mergeCell ref="C540:G540"/>
    <mergeCell ref="C542:G542"/>
    <mergeCell ref="C544:G544"/>
    <mergeCell ref="C546:G546"/>
    <mergeCell ref="C527:G527"/>
    <mergeCell ref="C529:G529"/>
    <mergeCell ref="C530:G530"/>
    <mergeCell ref="C531:G531"/>
    <mergeCell ref="C533:G533"/>
    <mergeCell ref="C534:G534"/>
    <mergeCell ref="C519:G519"/>
    <mergeCell ref="C521:G521"/>
    <mergeCell ref="C522:G522"/>
    <mergeCell ref="C523:G523"/>
    <mergeCell ref="C525:G525"/>
    <mergeCell ref="C526:G526"/>
    <mergeCell ref="C508:G508"/>
    <mergeCell ref="C510:G510"/>
    <mergeCell ref="C511:G511"/>
    <mergeCell ref="C513:G513"/>
    <mergeCell ref="C515:G515"/>
    <mergeCell ref="C517:G517"/>
    <mergeCell ref="C497:G497"/>
    <mergeCell ref="C500:G500"/>
    <mergeCell ref="C501:G501"/>
    <mergeCell ref="C503:G503"/>
    <mergeCell ref="C504:G504"/>
    <mergeCell ref="C506:G506"/>
    <mergeCell ref="C486:G486"/>
    <mergeCell ref="C488:G488"/>
    <mergeCell ref="C489:G489"/>
    <mergeCell ref="C491:G491"/>
    <mergeCell ref="C493:G493"/>
    <mergeCell ref="C495:G495"/>
    <mergeCell ref="C472:G472"/>
    <mergeCell ref="C474:G474"/>
    <mergeCell ref="C476:G476"/>
    <mergeCell ref="C478:G478"/>
    <mergeCell ref="C481:G481"/>
    <mergeCell ref="C483:G483"/>
    <mergeCell ref="C459:G459"/>
    <mergeCell ref="C461:G461"/>
    <mergeCell ref="C464:G464"/>
    <mergeCell ref="C466:G466"/>
    <mergeCell ref="C468:G468"/>
    <mergeCell ref="C470:G470"/>
    <mergeCell ref="C447:G447"/>
    <mergeCell ref="C449:G449"/>
    <mergeCell ref="C451:G451"/>
    <mergeCell ref="C453:G453"/>
    <mergeCell ref="C455:G455"/>
    <mergeCell ref="C457:G457"/>
    <mergeCell ref="C431:G431"/>
    <mergeCell ref="C433:G433"/>
    <mergeCell ref="C438:G438"/>
    <mergeCell ref="C440:G440"/>
    <mergeCell ref="C443:G443"/>
    <mergeCell ref="C445:G445"/>
    <mergeCell ref="C424:G424"/>
    <mergeCell ref="C425:G425"/>
    <mergeCell ref="C426:G426"/>
    <mergeCell ref="C428:G428"/>
    <mergeCell ref="C429:G429"/>
    <mergeCell ref="C430:G430"/>
    <mergeCell ref="C416:G416"/>
    <mergeCell ref="C418:G418"/>
    <mergeCell ref="C419:G419"/>
    <mergeCell ref="C420:G420"/>
    <mergeCell ref="C421:G421"/>
    <mergeCell ref="C423:G423"/>
    <mergeCell ref="C407:G407"/>
    <mergeCell ref="C409:G409"/>
    <mergeCell ref="C411:G411"/>
    <mergeCell ref="C413:G413"/>
    <mergeCell ref="C414:G414"/>
    <mergeCell ref="C415:G415"/>
    <mergeCell ref="C395:G395"/>
    <mergeCell ref="C397:G397"/>
    <mergeCell ref="C399:G399"/>
    <mergeCell ref="C401:G401"/>
    <mergeCell ref="C403:G403"/>
    <mergeCell ref="C405:G405"/>
    <mergeCell ref="C383:G383"/>
    <mergeCell ref="C385:G385"/>
    <mergeCell ref="C387:G387"/>
    <mergeCell ref="C389:G389"/>
    <mergeCell ref="C391:G391"/>
    <mergeCell ref="C393:G393"/>
    <mergeCell ref="C372:G372"/>
    <mergeCell ref="C373:G373"/>
    <mergeCell ref="C375:G375"/>
    <mergeCell ref="C377:G377"/>
    <mergeCell ref="C379:G379"/>
    <mergeCell ref="C381:G381"/>
    <mergeCell ref="C360:G360"/>
    <mergeCell ref="C362:G362"/>
    <mergeCell ref="C364:G364"/>
    <mergeCell ref="C367:G367"/>
    <mergeCell ref="C369:G369"/>
    <mergeCell ref="C370:G370"/>
    <mergeCell ref="C346:G346"/>
    <mergeCell ref="C349:G349"/>
    <mergeCell ref="C351:G351"/>
    <mergeCell ref="C354:G354"/>
    <mergeCell ref="C356:G356"/>
    <mergeCell ref="C358:G358"/>
    <mergeCell ref="C334:G334"/>
    <mergeCell ref="C336:G336"/>
    <mergeCell ref="C338:G338"/>
    <mergeCell ref="C340:G340"/>
    <mergeCell ref="C342:G342"/>
    <mergeCell ref="C344:G344"/>
    <mergeCell ref="C325:G325"/>
    <mergeCell ref="C326:G326"/>
    <mergeCell ref="C327:G327"/>
    <mergeCell ref="C329:G329"/>
    <mergeCell ref="C330:G330"/>
    <mergeCell ref="C332:G332"/>
    <mergeCell ref="C313:G313"/>
    <mergeCell ref="C315:G315"/>
    <mergeCell ref="C317:G317"/>
    <mergeCell ref="C318:G318"/>
    <mergeCell ref="C320:G320"/>
    <mergeCell ref="C323:G323"/>
    <mergeCell ref="C305:G305"/>
    <mergeCell ref="C306:G306"/>
    <mergeCell ref="C307:G307"/>
    <mergeCell ref="C308:G308"/>
    <mergeCell ref="C310:G310"/>
    <mergeCell ref="C311:G311"/>
    <mergeCell ref="C299:G299"/>
    <mergeCell ref="C300:G300"/>
    <mergeCell ref="C301:G301"/>
    <mergeCell ref="C302:G302"/>
    <mergeCell ref="C303:G303"/>
    <mergeCell ref="C304:G304"/>
    <mergeCell ref="C289:G289"/>
    <mergeCell ref="C291:G291"/>
    <mergeCell ref="C293:G293"/>
    <mergeCell ref="C296:G296"/>
    <mergeCell ref="C297:G297"/>
    <mergeCell ref="C298:G298"/>
    <mergeCell ref="C277:G277"/>
    <mergeCell ref="C279:G279"/>
    <mergeCell ref="C281:G281"/>
    <mergeCell ref="C283:G283"/>
    <mergeCell ref="C285:G285"/>
    <mergeCell ref="C287:G287"/>
    <mergeCell ref="C264:G264"/>
    <mergeCell ref="C266:G266"/>
    <mergeCell ref="C268:G268"/>
    <mergeCell ref="C270:G270"/>
    <mergeCell ref="C273:G273"/>
    <mergeCell ref="C275:G275"/>
    <mergeCell ref="C252:G252"/>
    <mergeCell ref="C254:G254"/>
    <mergeCell ref="C256:G256"/>
    <mergeCell ref="C258:G258"/>
    <mergeCell ref="C260:G260"/>
    <mergeCell ref="C262:G262"/>
    <mergeCell ref="C240:G240"/>
    <mergeCell ref="C242:G242"/>
    <mergeCell ref="C244:G244"/>
    <mergeCell ref="C246:G246"/>
    <mergeCell ref="C248:G248"/>
    <mergeCell ref="C250:G250"/>
    <mergeCell ref="C227:G227"/>
    <mergeCell ref="C229:G229"/>
    <mergeCell ref="C231:G231"/>
    <mergeCell ref="C233:G233"/>
    <mergeCell ref="C235:G235"/>
    <mergeCell ref="C238:G238"/>
    <mergeCell ref="C214:G214"/>
    <mergeCell ref="C216:G216"/>
    <mergeCell ref="C218:G218"/>
    <mergeCell ref="C221:G221"/>
    <mergeCell ref="C223:G223"/>
    <mergeCell ref="C225:G225"/>
    <mergeCell ref="C202:G202"/>
    <mergeCell ref="C204:G204"/>
    <mergeCell ref="C206:G206"/>
    <mergeCell ref="C208:G208"/>
    <mergeCell ref="C210:G210"/>
    <mergeCell ref="C212:G212"/>
    <mergeCell ref="C189:G189"/>
    <mergeCell ref="C191:G191"/>
    <mergeCell ref="C193:G193"/>
    <mergeCell ref="C195:G195"/>
    <mergeCell ref="C197:G197"/>
    <mergeCell ref="C199:G199"/>
    <mergeCell ref="C179:G179"/>
    <mergeCell ref="C180:G180"/>
    <mergeCell ref="C181:G181"/>
    <mergeCell ref="C183:G183"/>
    <mergeCell ref="C185:G185"/>
    <mergeCell ref="C187:G187"/>
    <mergeCell ref="C169:G169"/>
    <mergeCell ref="C170:G170"/>
    <mergeCell ref="C172:G172"/>
    <mergeCell ref="C174:G174"/>
    <mergeCell ref="C175:G175"/>
    <mergeCell ref="C177:G177"/>
    <mergeCell ref="C156:G156"/>
    <mergeCell ref="C158:G158"/>
    <mergeCell ref="C160:G160"/>
    <mergeCell ref="C162:G162"/>
    <mergeCell ref="C164:G164"/>
    <mergeCell ref="C166:G166"/>
    <mergeCell ref="C144:G144"/>
    <mergeCell ref="C146:G146"/>
    <mergeCell ref="C148:G148"/>
    <mergeCell ref="C150:G150"/>
    <mergeCell ref="C152:G152"/>
    <mergeCell ref="C154:G154"/>
    <mergeCell ref="C132:G132"/>
    <mergeCell ref="C134:G134"/>
    <mergeCell ref="C136:G136"/>
    <mergeCell ref="C138:G138"/>
    <mergeCell ref="C140:G140"/>
    <mergeCell ref="C142:G142"/>
    <mergeCell ref="C120:G120"/>
    <mergeCell ref="C122:G122"/>
    <mergeCell ref="C124:G124"/>
    <mergeCell ref="C126:G126"/>
    <mergeCell ref="C128:G128"/>
    <mergeCell ref="C130:G130"/>
    <mergeCell ref="C108:G108"/>
    <mergeCell ref="C110:G110"/>
    <mergeCell ref="C112:G112"/>
    <mergeCell ref="C114:G114"/>
    <mergeCell ref="C116:G116"/>
    <mergeCell ref="C118:G118"/>
    <mergeCell ref="C97:G97"/>
    <mergeCell ref="C99:G99"/>
    <mergeCell ref="C101:G101"/>
    <mergeCell ref="C104:G104"/>
    <mergeCell ref="C105:G105"/>
    <mergeCell ref="C106:G106"/>
    <mergeCell ref="C87:G87"/>
    <mergeCell ref="C88:G88"/>
    <mergeCell ref="C89:G89"/>
    <mergeCell ref="C91:G91"/>
    <mergeCell ref="C92:G92"/>
    <mergeCell ref="C95:G95"/>
    <mergeCell ref="C78:G78"/>
    <mergeCell ref="C81:G81"/>
    <mergeCell ref="C82:G82"/>
    <mergeCell ref="C83:G83"/>
    <mergeCell ref="C84:G84"/>
    <mergeCell ref="C86:G86"/>
    <mergeCell ref="C64:G64"/>
    <mergeCell ref="C67:G67"/>
    <mergeCell ref="C70:G70"/>
    <mergeCell ref="C74:G74"/>
    <mergeCell ref="C76:G76"/>
    <mergeCell ref="C77:G77"/>
    <mergeCell ref="C52:G52"/>
    <mergeCell ref="C53:G53"/>
    <mergeCell ref="C54:G54"/>
    <mergeCell ref="C59:G59"/>
    <mergeCell ref="C61:G61"/>
    <mergeCell ref="C62:G62"/>
    <mergeCell ref="C42:G42"/>
    <mergeCell ref="C44:G44"/>
    <mergeCell ref="C45:G45"/>
    <mergeCell ref="C46:G46"/>
    <mergeCell ref="C48:G48"/>
    <mergeCell ref="C49:G49"/>
    <mergeCell ref="C35:G35"/>
    <mergeCell ref="C36:G36"/>
    <mergeCell ref="C37:G37"/>
    <mergeCell ref="C39:G39"/>
    <mergeCell ref="C40:G40"/>
    <mergeCell ref="C41:G41"/>
    <mergeCell ref="C24:G24"/>
    <mergeCell ref="C27:G27"/>
    <mergeCell ref="C30:G30"/>
    <mergeCell ref="C31:G31"/>
    <mergeCell ref="C32:G32"/>
    <mergeCell ref="C34:G34"/>
    <mergeCell ref="C16:G16"/>
    <mergeCell ref="C18:G18"/>
    <mergeCell ref="C19:G19"/>
    <mergeCell ref="C20:G20"/>
    <mergeCell ref="C22:G22"/>
    <mergeCell ref="C23:G23"/>
    <mergeCell ref="A1:G1"/>
    <mergeCell ref="C2:G2"/>
    <mergeCell ref="C3:G3"/>
    <mergeCell ref="C4:G4"/>
    <mergeCell ref="A650:B650"/>
    <mergeCell ref="C10:G10"/>
    <mergeCell ref="C11:G11"/>
    <mergeCell ref="C12:G12"/>
    <mergeCell ref="C14:G14"/>
    <mergeCell ref="C15:G15"/>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B2A2A-D952-4602-B3A6-E4AAB657DEC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78</v>
      </c>
      <c r="C4" s="204" t="s">
        <v>79</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176</v>
      </c>
      <c r="C8" s="246" t="s">
        <v>177</v>
      </c>
      <c r="D8" s="229"/>
      <c r="E8" s="230"/>
      <c r="F8" s="231"/>
      <c r="G8" s="231">
        <f>SUMIF(AG9:AG56,"&lt;&gt;NOR",G9:G56)</f>
        <v>0</v>
      </c>
      <c r="H8" s="231"/>
      <c r="I8" s="231">
        <f>SUM(I9:I56)</f>
        <v>0</v>
      </c>
      <c r="J8" s="231"/>
      <c r="K8" s="231">
        <f>SUM(K9:K56)</f>
        <v>0</v>
      </c>
      <c r="L8" s="231"/>
      <c r="M8" s="231">
        <f>SUM(M9:M56)</f>
        <v>0</v>
      </c>
      <c r="N8" s="230"/>
      <c r="O8" s="230">
        <f>SUM(O9:O56)</f>
        <v>2.81</v>
      </c>
      <c r="P8" s="230"/>
      <c r="Q8" s="230">
        <f>SUM(Q9:Q56)</f>
        <v>0</v>
      </c>
      <c r="R8" s="231"/>
      <c r="S8" s="231"/>
      <c r="T8" s="232"/>
      <c r="U8" s="226"/>
      <c r="V8" s="226">
        <f>SUM(V9:V56)</f>
        <v>1049.1500000000001</v>
      </c>
      <c r="W8" s="226"/>
      <c r="X8" s="226"/>
      <c r="Y8" s="226"/>
      <c r="AG8" t="s">
        <v>284</v>
      </c>
    </row>
    <row r="9" spans="1:60" outlineLevel="1" x14ac:dyDescent="0.25">
      <c r="A9" s="234">
        <v>1</v>
      </c>
      <c r="B9" s="235" t="s">
        <v>2491</v>
      </c>
      <c r="C9" s="247" t="s">
        <v>2492</v>
      </c>
      <c r="D9" s="236" t="s">
        <v>287</v>
      </c>
      <c r="E9" s="237">
        <v>550</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288</v>
      </c>
      <c r="T9" s="240" t="s">
        <v>289</v>
      </c>
      <c r="U9" s="222">
        <v>0.05</v>
      </c>
      <c r="V9" s="222">
        <f>ROUND(E9*U9,2)</f>
        <v>27.5</v>
      </c>
      <c r="W9" s="222"/>
      <c r="X9" s="222" t="s">
        <v>290</v>
      </c>
      <c r="Y9" s="222" t="s">
        <v>291</v>
      </c>
      <c r="Z9" s="212"/>
      <c r="AA9" s="212"/>
      <c r="AB9" s="212"/>
      <c r="AC9" s="212"/>
      <c r="AD9" s="212"/>
      <c r="AE9" s="212"/>
      <c r="AF9" s="212"/>
      <c r="AG9" s="212" t="s">
        <v>354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8"/>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4">
        <v>2</v>
      </c>
      <c r="B11" s="235" t="s">
        <v>2493</v>
      </c>
      <c r="C11" s="247" t="s">
        <v>2494</v>
      </c>
      <c r="D11" s="236" t="s">
        <v>287</v>
      </c>
      <c r="E11" s="237">
        <v>220</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288</v>
      </c>
      <c r="T11" s="240" t="s">
        <v>289</v>
      </c>
      <c r="U11" s="222">
        <v>0.08</v>
      </c>
      <c r="V11" s="222">
        <f>ROUND(E11*U11,2)</f>
        <v>17.600000000000001</v>
      </c>
      <c r="W11" s="222"/>
      <c r="X11" s="222" t="s">
        <v>290</v>
      </c>
      <c r="Y11" s="222" t="s">
        <v>291</v>
      </c>
      <c r="Z11" s="212"/>
      <c r="AA11" s="212"/>
      <c r="AB11" s="212"/>
      <c r="AC11" s="212"/>
      <c r="AD11" s="212"/>
      <c r="AE11" s="212"/>
      <c r="AF11" s="212"/>
      <c r="AG11" s="212" t="s">
        <v>354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8"/>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2495</v>
      </c>
      <c r="C13" s="247" t="s">
        <v>2496</v>
      </c>
      <c r="D13" s="236" t="s">
        <v>287</v>
      </c>
      <c r="E13" s="237">
        <v>40</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288</v>
      </c>
      <c r="T13" s="240" t="s">
        <v>289</v>
      </c>
      <c r="U13" s="222">
        <v>0.23183000000000001</v>
      </c>
      <c r="V13" s="222">
        <f>ROUND(E13*U13,2)</f>
        <v>9.27</v>
      </c>
      <c r="W13" s="222"/>
      <c r="X13" s="222" t="s">
        <v>290</v>
      </c>
      <c r="Y13" s="222" t="s">
        <v>291</v>
      </c>
      <c r="Z13" s="212"/>
      <c r="AA13" s="212"/>
      <c r="AB13" s="212"/>
      <c r="AC13" s="212"/>
      <c r="AD13" s="212"/>
      <c r="AE13" s="212"/>
      <c r="AF13" s="212"/>
      <c r="AG13" s="212" t="s">
        <v>354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8"/>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4</v>
      </c>
      <c r="B15" s="235" t="s">
        <v>2497</v>
      </c>
      <c r="C15" s="247" t="s">
        <v>2498</v>
      </c>
      <c r="D15" s="236" t="s">
        <v>287</v>
      </c>
      <c r="E15" s="237">
        <v>12</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c r="S15" s="239" t="s">
        <v>288</v>
      </c>
      <c r="T15" s="240" t="s">
        <v>289</v>
      </c>
      <c r="U15" s="222">
        <v>0.33733000000000002</v>
      </c>
      <c r="V15" s="222">
        <f>ROUND(E15*U15,2)</f>
        <v>4.05</v>
      </c>
      <c r="W15" s="222"/>
      <c r="X15" s="222" t="s">
        <v>290</v>
      </c>
      <c r="Y15" s="222" t="s">
        <v>291</v>
      </c>
      <c r="Z15" s="212"/>
      <c r="AA15" s="212"/>
      <c r="AB15" s="212"/>
      <c r="AC15" s="212"/>
      <c r="AD15" s="212"/>
      <c r="AE15" s="212"/>
      <c r="AF15" s="212"/>
      <c r="AG15" s="212" t="s">
        <v>354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48"/>
      <c r="D16" s="242"/>
      <c r="E16" s="242"/>
      <c r="F16" s="242"/>
      <c r="G16" s="24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34">
        <v>5</v>
      </c>
      <c r="B17" s="235" t="s">
        <v>2499</v>
      </c>
      <c r="C17" s="247" t="s">
        <v>2500</v>
      </c>
      <c r="D17" s="236" t="s">
        <v>287</v>
      </c>
      <c r="E17" s="237">
        <v>40</v>
      </c>
      <c r="F17" s="238"/>
      <c r="G17" s="239">
        <f>ROUND(E17*F17,2)</f>
        <v>0</v>
      </c>
      <c r="H17" s="238"/>
      <c r="I17" s="239">
        <f>ROUND(E17*H17,2)</f>
        <v>0</v>
      </c>
      <c r="J17" s="238"/>
      <c r="K17" s="239">
        <f>ROUND(E17*J17,2)</f>
        <v>0</v>
      </c>
      <c r="L17" s="239">
        <v>21</v>
      </c>
      <c r="M17" s="239">
        <f>G17*(1+L17/100)</f>
        <v>0</v>
      </c>
      <c r="N17" s="237">
        <v>2.5000000000000001E-4</v>
      </c>
      <c r="O17" s="237">
        <f>ROUND(E17*N17,2)</f>
        <v>0.01</v>
      </c>
      <c r="P17" s="237">
        <v>0</v>
      </c>
      <c r="Q17" s="237">
        <f>ROUND(E17*P17,2)</f>
        <v>0</v>
      </c>
      <c r="R17" s="239"/>
      <c r="S17" s="239" t="s">
        <v>288</v>
      </c>
      <c r="T17" s="240" t="s">
        <v>289</v>
      </c>
      <c r="U17" s="222">
        <v>0.26</v>
      </c>
      <c r="V17" s="222">
        <f>ROUND(E17*U17,2)</f>
        <v>10.4</v>
      </c>
      <c r="W17" s="222"/>
      <c r="X17" s="222" t="s">
        <v>290</v>
      </c>
      <c r="Y17" s="222" t="s">
        <v>291</v>
      </c>
      <c r="Z17" s="212"/>
      <c r="AA17" s="212"/>
      <c r="AB17" s="212"/>
      <c r="AC17" s="212"/>
      <c r="AD17" s="212"/>
      <c r="AE17" s="212"/>
      <c r="AF17" s="212"/>
      <c r="AG17" s="212" t="s">
        <v>354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8"/>
      <c r="D18" s="242"/>
      <c r="E18" s="242"/>
      <c r="F18" s="242"/>
      <c r="G18" s="24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293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6</v>
      </c>
      <c r="B19" s="235" t="s">
        <v>2501</v>
      </c>
      <c r="C19" s="247" t="s">
        <v>2502</v>
      </c>
      <c r="D19" s="236" t="s">
        <v>386</v>
      </c>
      <c r="E19" s="237">
        <v>920</v>
      </c>
      <c r="F19" s="238"/>
      <c r="G19" s="239">
        <f>ROUND(E19*F19,2)</f>
        <v>0</v>
      </c>
      <c r="H19" s="238"/>
      <c r="I19" s="239">
        <f>ROUND(E19*H19,2)</f>
        <v>0</v>
      </c>
      <c r="J19" s="238"/>
      <c r="K19" s="239">
        <f>ROUND(E19*J19,2)</f>
        <v>0</v>
      </c>
      <c r="L19" s="239">
        <v>21</v>
      </c>
      <c r="M19" s="239">
        <f>G19*(1+L19/100)</f>
        <v>0</v>
      </c>
      <c r="N19" s="237">
        <v>2.7E-4</v>
      </c>
      <c r="O19" s="237">
        <f>ROUND(E19*N19,2)</f>
        <v>0.25</v>
      </c>
      <c r="P19" s="237">
        <v>0</v>
      </c>
      <c r="Q19" s="237">
        <f>ROUND(E19*P19,2)</f>
        <v>0</v>
      </c>
      <c r="R19" s="239"/>
      <c r="S19" s="239" t="s">
        <v>288</v>
      </c>
      <c r="T19" s="240" t="s">
        <v>289</v>
      </c>
      <c r="U19" s="222">
        <v>0.08</v>
      </c>
      <c r="V19" s="222">
        <f>ROUND(E19*U19,2)</f>
        <v>73.599999999999994</v>
      </c>
      <c r="W19" s="222"/>
      <c r="X19" s="222" t="s">
        <v>290</v>
      </c>
      <c r="Y19" s="222" t="s">
        <v>291</v>
      </c>
      <c r="Z19" s="212"/>
      <c r="AA19" s="212"/>
      <c r="AB19" s="212"/>
      <c r="AC19" s="212"/>
      <c r="AD19" s="212"/>
      <c r="AE19" s="212"/>
      <c r="AF19" s="212"/>
      <c r="AG19" s="212" t="s">
        <v>354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48"/>
      <c r="D20" s="242"/>
      <c r="E20" s="242"/>
      <c r="F20" s="242"/>
      <c r="G20" s="24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7</v>
      </c>
      <c r="B21" s="235" t="s">
        <v>2503</v>
      </c>
      <c r="C21" s="247" t="s">
        <v>2504</v>
      </c>
      <c r="D21" s="236" t="s">
        <v>386</v>
      </c>
      <c r="E21" s="237">
        <v>320</v>
      </c>
      <c r="F21" s="238"/>
      <c r="G21" s="239">
        <f>ROUND(E21*F21,2)</f>
        <v>0</v>
      </c>
      <c r="H21" s="238"/>
      <c r="I21" s="239">
        <f>ROUND(E21*H21,2)</f>
        <v>0</v>
      </c>
      <c r="J21" s="238"/>
      <c r="K21" s="239">
        <f>ROUND(E21*J21,2)</f>
        <v>0</v>
      </c>
      <c r="L21" s="239">
        <v>21</v>
      </c>
      <c r="M21" s="239">
        <f>G21*(1+L21/100)</f>
        <v>0</v>
      </c>
      <c r="N21" s="237">
        <v>4.0000000000000003E-5</v>
      </c>
      <c r="O21" s="237">
        <f>ROUND(E21*N21,2)</f>
        <v>0.01</v>
      </c>
      <c r="P21" s="237">
        <v>0</v>
      </c>
      <c r="Q21" s="237">
        <f>ROUND(E21*P21,2)</f>
        <v>0</v>
      </c>
      <c r="R21" s="239"/>
      <c r="S21" s="239" t="s">
        <v>288</v>
      </c>
      <c r="T21" s="240" t="s">
        <v>289</v>
      </c>
      <c r="U21" s="222">
        <v>0.09</v>
      </c>
      <c r="V21" s="222">
        <f>ROUND(E21*U21,2)</f>
        <v>28.8</v>
      </c>
      <c r="W21" s="222"/>
      <c r="X21" s="222" t="s">
        <v>290</v>
      </c>
      <c r="Y21" s="222" t="s">
        <v>291</v>
      </c>
      <c r="Z21" s="212"/>
      <c r="AA21" s="212"/>
      <c r="AB21" s="212"/>
      <c r="AC21" s="212"/>
      <c r="AD21" s="212"/>
      <c r="AE21" s="212"/>
      <c r="AF21" s="212"/>
      <c r="AG21" s="212" t="s">
        <v>354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8"/>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293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8</v>
      </c>
      <c r="B23" s="235" t="s">
        <v>2505</v>
      </c>
      <c r="C23" s="247" t="s">
        <v>2506</v>
      </c>
      <c r="D23" s="236" t="s">
        <v>386</v>
      </c>
      <c r="E23" s="237">
        <v>840</v>
      </c>
      <c r="F23" s="238"/>
      <c r="G23" s="239">
        <f>ROUND(E23*F23,2)</f>
        <v>0</v>
      </c>
      <c r="H23" s="238"/>
      <c r="I23" s="239">
        <f>ROUND(E23*H23,2)</f>
        <v>0</v>
      </c>
      <c r="J23" s="238"/>
      <c r="K23" s="239">
        <f>ROUND(E23*J23,2)</f>
        <v>0</v>
      </c>
      <c r="L23" s="239">
        <v>21</v>
      </c>
      <c r="M23" s="239">
        <f>G23*(1+L23/100)</f>
        <v>0</v>
      </c>
      <c r="N23" s="237">
        <v>6.0000000000000002E-5</v>
      </c>
      <c r="O23" s="237">
        <f>ROUND(E23*N23,2)</f>
        <v>0.05</v>
      </c>
      <c r="P23" s="237">
        <v>0</v>
      </c>
      <c r="Q23" s="237">
        <f>ROUND(E23*P23,2)</f>
        <v>0</v>
      </c>
      <c r="R23" s="239"/>
      <c r="S23" s="239" t="s">
        <v>288</v>
      </c>
      <c r="T23" s="240" t="s">
        <v>289</v>
      </c>
      <c r="U23" s="222">
        <v>0.09</v>
      </c>
      <c r="V23" s="222">
        <f>ROUND(E23*U23,2)</f>
        <v>75.599999999999994</v>
      </c>
      <c r="W23" s="222"/>
      <c r="X23" s="222" t="s">
        <v>290</v>
      </c>
      <c r="Y23" s="222" t="s">
        <v>291</v>
      </c>
      <c r="Z23" s="212"/>
      <c r="AA23" s="212"/>
      <c r="AB23" s="212"/>
      <c r="AC23" s="212"/>
      <c r="AD23" s="212"/>
      <c r="AE23" s="212"/>
      <c r="AF23" s="212"/>
      <c r="AG23" s="212" t="s">
        <v>354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8"/>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9</v>
      </c>
      <c r="B25" s="235" t="s">
        <v>2507</v>
      </c>
      <c r="C25" s="247" t="s">
        <v>2508</v>
      </c>
      <c r="D25" s="236" t="s">
        <v>386</v>
      </c>
      <c r="E25" s="237">
        <v>520</v>
      </c>
      <c r="F25" s="238"/>
      <c r="G25" s="239">
        <f>ROUND(E25*F25,2)</f>
        <v>0</v>
      </c>
      <c r="H25" s="238"/>
      <c r="I25" s="239">
        <f>ROUND(E25*H25,2)</f>
        <v>0</v>
      </c>
      <c r="J25" s="238"/>
      <c r="K25" s="239">
        <f>ROUND(E25*J25,2)</f>
        <v>0</v>
      </c>
      <c r="L25" s="239">
        <v>21</v>
      </c>
      <c r="M25" s="239">
        <f>G25*(1+L25/100)</f>
        <v>0</v>
      </c>
      <c r="N25" s="237">
        <v>1.2E-4</v>
      </c>
      <c r="O25" s="237">
        <f>ROUND(E25*N25,2)</f>
        <v>0.06</v>
      </c>
      <c r="P25" s="237">
        <v>0</v>
      </c>
      <c r="Q25" s="237">
        <f>ROUND(E25*P25,2)</f>
        <v>0</v>
      </c>
      <c r="R25" s="239"/>
      <c r="S25" s="239" t="s">
        <v>288</v>
      </c>
      <c r="T25" s="240" t="s">
        <v>289</v>
      </c>
      <c r="U25" s="222">
        <v>9.0499999999999997E-2</v>
      </c>
      <c r="V25" s="222">
        <f>ROUND(E25*U25,2)</f>
        <v>47.06</v>
      </c>
      <c r="W25" s="222"/>
      <c r="X25" s="222" t="s">
        <v>290</v>
      </c>
      <c r="Y25" s="222" t="s">
        <v>291</v>
      </c>
      <c r="Z25" s="212"/>
      <c r="AA25" s="212"/>
      <c r="AB25" s="212"/>
      <c r="AC25" s="212"/>
      <c r="AD25" s="212"/>
      <c r="AE25" s="212"/>
      <c r="AF25" s="212"/>
      <c r="AG25" s="212" t="s">
        <v>354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10</v>
      </c>
      <c r="B27" s="235" t="s">
        <v>2509</v>
      </c>
      <c r="C27" s="247" t="s">
        <v>2510</v>
      </c>
      <c r="D27" s="236" t="s">
        <v>386</v>
      </c>
      <c r="E27" s="237">
        <v>750</v>
      </c>
      <c r="F27" s="238"/>
      <c r="G27" s="239">
        <f>ROUND(E27*F27,2)</f>
        <v>0</v>
      </c>
      <c r="H27" s="238"/>
      <c r="I27" s="239">
        <f>ROUND(E27*H27,2)</f>
        <v>0</v>
      </c>
      <c r="J27" s="238"/>
      <c r="K27" s="239">
        <f>ROUND(E27*J27,2)</f>
        <v>0</v>
      </c>
      <c r="L27" s="239">
        <v>21</v>
      </c>
      <c r="M27" s="239">
        <f>G27*(1+L27/100)</f>
        <v>0</v>
      </c>
      <c r="N27" s="237">
        <v>1.7000000000000001E-4</v>
      </c>
      <c r="O27" s="237">
        <f>ROUND(E27*N27,2)</f>
        <v>0.13</v>
      </c>
      <c r="P27" s="237">
        <v>0</v>
      </c>
      <c r="Q27" s="237">
        <f>ROUND(E27*P27,2)</f>
        <v>0</v>
      </c>
      <c r="R27" s="239"/>
      <c r="S27" s="239" t="s">
        <v>288</v>
      </c>
      <c r="T27" s="240" t="s">
        <v>289</v>
      </c>
      <c r="U27" s="222">
        <v>0.09</v>
      </c>
      <c r="V27" s="222">
        <f>ROUND(E27*U27,2)</f>
        <v>67.5</v>
      </c>
      <c r="W27" s="222"/>
      <c r="X27" s="222" t="s">
        <v>290</v>
      </c>
      <c r="Y27" s="222" t="s">
        <v>291</v>
      </c>
      <c r="Z27" s="212"/>
      <c r="AA27" s="212"/>
      <c r="AB27" s="212"/>
      <c r="AC27" s="212"/>
      <c r="AD27" s="212"/>
      <c r="AE27" s="212"/>
      <c r="AF27" s="212"/>
      <c r="AG27" s="212" t="s">
        <v>354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11</v>
      </c>
      <c r="B29" s="235" t="s">
        <v>2511</v>
      </c>
      <c r="C29" s="247" t="s">
        <v>2512</v>
      </c>
      <c r="D29" s="236" t="s">
        <v>386</v>
      </c>
      <c r="E29" s="237">
        <v>20</v>
      </c>
      <c r="F29" s="238"/>
      <c r="G29" s="239">
        <f>ROUND(E29*F29,2)</f>
        <v>0</v>
      </c>
      <c r="H29" s="238"/>
      <c r="I29" s="239">
        <f>ROUND(E29*H29,2)</f>
        <v>0</v>
      </c>
      <c r="J29" s="238"/>
      <c r="K29" s="239">
        <f>ROUND(E29*J29,2)</f>
        <v>0</v>
      </c>
      <c r="L29" s="239">
        <v>21</v>
      </c>
      <c r="M29" s="239">
        <f>G29*(1+L29/100)</f>
        <v>0</v>
      </c>
      <c r="N29" s="237">
        <v>6.2E-4</v>
      </c>
      <c r="O29" s="237">
        <f>ROUND(E29*N29,2)</f>
        <v>0.01</v>
      </c>
      <c r="P29" s="237">
        <v>0</v>
      </c>
      <c r="Q29" s="237">
        <f>ROUND(E29*P29,2)</f>
        <v>0</v>
      </c>
      <c r="R29" s="239"/>
      <c r="S29" s="239" t="s">
        <v>288</v>
      </c>
      <c r="T29" s="240" t="s">
        <v>289</v>
      </c>
      <c r="U29" s="222">
        <v>9.1219999999999996E-2</v>
      </c>
      <c r="V29" s="222">
        <f>ROUND(E29*U29,2)</f>
        <v>1.82</v>
      </c>
      <c r="W29" s="222"/>
      <c r="X29" s="222" t="s">
        <v>290</v>
      </c>
      <c r="Y29" s="222" t="s">
        <v>291</v>
      </c>
      <c r="Z29" s="212"/>
      <c r="AA29" s="212"/>
      <c r="AB29" s="212"/>
      <c r="AC29" s="212"/>
      <c r="AD29" s="212"/>
      <c r="AE29" s="212"/>
      <c r="AF29" s="212"/>
      <c r="AG29" s="212" t="s">
        <v>354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8"/>
      <c r="D30" s="242"/>
      <c r="E30" s="242"/>
      <c r="F30" s="242"/>
      <c r="G30" s="24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12</v>
      </c>
      <c r="B31" s="235" t="s">
        <v>2513</v>
      </c>
      <c r="C31" s="247" t="s">
        <v>2514</v>
      </c>
      <c r="D31" s="236" t="s">
        <v>386</v>
      </c>
      <c r="E31" s="237">
        <v>140</v>
      </c>
      <c r="F31" s="238"/>
      <c r="G31" s="239">
        <f>ROUND(E31*F31,2)</f>
        <v>0</v>
      </c>
      <c r="H31" s="238"/>
      <c r="I31" s="239">
        <f>ROUND(E31*H31,2)</f>
        <v>0</v>
      </c>
      <c r="J31" s="238"/>
      <c r="K31" s="239">
        <f>ROUND(E31*J31,2)</f>
        <v>0</v>
      </c>
      <c r="L31" s="239">
        <v>21</v>
      </c>
      <c r="M31" s="239">
        <f>G31*(1+L31/100)</f>
        <v>0</v>
      </c>
      <c r="N31" s="237">
        <v>3.8000000000000002E-4</v>
      </c>
      <c r="O31" s="237">
        <f>ROUND(E31*N31,2)</f>
        <v>0.05</v>
      </c>
      <c r="P31" s="237">
        <v>0</v>
      </c>
      <c r="Q31" s="237">
        <f>ROUND(E31*P31,2)</f>
        <v>0</v>
      </c>
      <c r="R31" s="239"/>
      <c r="S31" s="239" t="s">
        <v>288</v>
      </c>
      <c r="T31" s="240" t="s">
        <v>289</v>
      </c>
      <c r="U31" s="222">
        <v>0.09</v>
      </c>
      <c r="V31" s="222">
        <f>ROUND(E31*U31,2)</f>
        <v>12.6</v>
      </c>
      <c r="W31" s="222"/>
      <c r="X31" s="222" t="s">
        <v>290</v>
      </c>
      <c r="Y31" s="222" t="s">
        <v>291</v>
      </c>
      <c r="Z31" s="212"/>
      <c r="AA31" s="212"/>
      <c r="AB31" s="212"/>
      <c r="AC31" s="212"/>
      <c r="AD31" s="212"/>
      <c r="AE31" s="212"/>
      <c r="AF31" s="212"/>
      <c r="AG31" s="212" t="s">
        <v>354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48"/>
      <c r="D32" s="242"/>
      <c r="E32" s="242"/>
      <c r="F32" s="242"/>
      <c r="G32" s="24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4">
        <v>13</v>
      </c>
      <c r="B33" s="235" t="s">
        <v>2515</v>
      </c>
      <c r="C33" s="247" t="s">
        <v>2516</v>
      </c>
      <c r="D33" s="236" t="s">
        <v>386</v>
      </c>
      <c r="E33" s="237">
        <v>130</v>
      </c>
      <c r="F33" s="238"/>
      <c r="G33" s="239">
        <f>ROUND(E33*F33,2)</f>
        <v>0</v>
      </c>
      <c r="H33" s="238"/>
      <c r="I33" s="239">
        <f>ROUND(E33*H33,2)</f>
        <v>0</v>
      </c>
      <c r="J33" s="238"/>
      <c r="K33" s="239">
        <f>ROUND(E33*J33,2)</f>
        <v>0</v>
      </c>
      <c r="L33" s="239">
        <v>21</v>
      </c>
      <c r="M33" s="239">
        <f>G33*(1+L33/100)</f>
        <v>0</v>
      </c>
      <c r="N33" s="237">
        <v>5.2999999999999998E-4</v>
      </c>
      <c r="O33" s="237">
        <f>ROUND(E33*N33,2)</f>
        <v>7.0000000000000007E-2</v>
      </c>
      <c r="P33" s="237">
        <v>0</v>
      </c>
      <c r="Q33" s="237">
        <f>ROUND(E33*P33,2)</f>
        <v>0</v>
      </c>
      <c r="R33" s="239"/>
      <c r="S33" s="239" t="s">
        <v>288</v>
      </c>
      <c r="T33" s="240" t="s">
        <v>289</v>
      </c>
      <c r="U33" s="222">
        <v>0.09</v>
      </c>
      <c r="V33" s="222">
        <f>ROUND(E33*U33,2)</f>
        <v>11.7</v>
      </c>
      <c r="W33" s="222"/>
      <c r="X33" s="222" t="s">
        <v>290</v>
      </c>
      <c r="Y33" s="222" t="s">
        <v>291</v>
      </c>
      <c r="Z33" s="212"/>
      <c r="AA33" s="212"/>
      <c r="AB33" s="212"/>
      <c r="AC33" s="212"/>
      <c r="AD33" s="212"/>
      <c r="AE33" s="212"/>
      <c r="AF33" s="212"/>
      <c r="AG33" s="212" t="s">
        <v>354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48"/>
      <c r="D34" s="242"/>
      <c r="E34" s="242"/>
      <c r="F34" s="242"/>
      <c r="G34" s="24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14</v>
      </c>
      <c r="B35" s="235" t="s">
        <v>2517</v>
      </c>
      <c r="C35" s="247" t="s">
        <v>2518</v>
      </c>
      <c r="D35" s="236" t="s">
        <v>386</v>
      </c>
      <c r="E35" s="237">
        <v>1970</v>
      </c>
      <c r="F35" s="238"/>
      <c r="G35" s="239">
        <f>ROUND(E35*F35,2)</f>
        <v>0</v>
      </c>
      <c r="H35" s="238"/>
      <c r="I35" s="239">
        <f>ROUND(E35*H35,2)</f>
        <v>0</v>
      </c>
      <c r="J35" s="238"/>
      <c r="K35" s="239">
        <f>ROUND(E35*J35,2)</f>
        <v>0</v>
      </c>
      <c r="L35" s="239">
        <v>21</v>
      </c>
      <c r="M35" s="239">
        <f>G35*(1+L35/100)</f>
        <v>0</v>
      </c>
      <c r="N35" s="237">
        <v>1.6000000000000001E-4</v>
      </c>
      <c r="O35" s="237">
        <f>ROUND(E35*N35,2)</f>
        <v>0.32</v>
      </c>
      <c r="P35" s="237">
        <v>0</v>
      </c>
      <c r="Q35" s="237">
        <f>ROUND(E35*P35,2)</f>
        <v>0</v>
      </c>
      <c r="R35" s="239"/>
      <c r="S35" s="239" t="s">
        <v>288</v>
      </c>
      <c r="T35" s="240" t="s">
        <v>289</v>
      </c>
      <c r="U35" s="222">
        <v>0.1</v>
      </c>
      <c r="V35" s="222">
        <f>ROUND(E35*U35,2)</f>
        <v>197</v>
      </c>
      <c r="W35" s="222"/>
      <c r="X35" s="222" t="s">
        <v>290</v>
      </c>
      <c r="Y35" s="222" t="s">
        <v>291</v>
      </c>
      <c r="Z35" s="212"/>
      <c r="AA35" s="212"/>
      <c r="AB35" s="212"/>
      <c r="AC35" s="212"/>
      <c r="AD35" s="212"/>
      <c r="AE35" s="212"/>
      <c r="AF35" s="212"/>
      <c r="AG35" s="212" t="s">
        <v>354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8"/>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15</v>
      </c>
      <c r="B37" s="235" t="s">
        <v>2519</v>
      </c>
      <c r="C37" s="247" t="s">
        <v>2520</v>
      </c>
      <c r="D37" s="236" t="s">
        <v>386</v>
      </c>
      <c r="E37" s="237">
        <v>2600</v>
      </c>
      <c r="F37" s="238"/>
      <c r="G37" s="239">
        <f>ROUND(E37*F37,2)</f>
        <v>0</v>
      </c>
      <c r="H37" s="238"/>
      <c r="I37" s="239">
        <f>ROUND(E37*H37,2)</f>
        <v>0</v>
      </c>
      <c r="J37" s="238"/>
      <c r="K37" s="239">
        <f>ROUND(E37*J37,2)</f>
        <v>0</v>
      </c>
      <c r="L37" s="239">
        <v>21</v>
      </c>
      <c r="M37" s="239">
        <f>G37*(1+L37/100)</f>
        <v>0</v>
      </c>
      <c r="N37" s="237">
        <v>2.3000000000000001E-4</v>
      </c>
      <c r="O37" s="237">
        <f>ROUND(E37*N37,2)</f>
        <v>0.6</v>
      </c>
      <c r="P37" s="237">
        <v>0</v>
      </c>
      <c r="Q37" s="237">
        <f>ROUND(E37*P37,2)</f>
        <v>0</v>
      </c>
      <c r="R37" s="239"/>
      <c r="S37" s="239" t="s">
        <v>288</v>
      </c>
      <c r="T37" s="240" t="s">
        <v>289</v>
      </c>
      <c r="U37" s="222">
        <v>0.1</v>
      </c>
      <c r="V37" s="222">
        <f>ROUND(E37*U37,2)</f>
        <v>260</v>
      </c>
      <c r="W37" s="222"/>
      <c r="X37" s="222" t="s">
        <v>290</v>
      </c>
      <c r="Y37" s="222" t="s">
        <v>291</v>
      </c>
      <c r="Z37" s="212"/>
      <c r="AA37" s="212"/>
      <c r="AB37" s="212"/>
      <c r="AC37" s="212"/>
      <c r="AD37" s="212"/>
      <c r="AE37" s="212"/>
      <c r="AF37" s="212"/>
      <c r="AG37" s="212" t="s">
        <v>354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8"/>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16</v>
      </c>
      <c r="B39" s="235" t="s">
        <v>2521</v>
      </c>
      <c r="C39" s="247" t="s">
        <v>2522</v>
      </c>
      <c r="D39" s="236" t="s">
        <v>386</v>
      </c>
      <c r="E39" s="237">
        <v>90</v>
      </c>
      <c r="F39" s="238"/>
      <c r="G39" s="239">
        <f>ROUND(E39*F39,2)</f>
        <v>0</v>
      </c>
      <c r="H39" s="238"/>
      <c r="I39" s="239">
        <f>ROUND(E39*H39,2)</f>
        <v>0</v>
      </c>
      <c r="J39" s="238"/>
      <c r="K39" s="239">
        <f>ROUND(E39*J39,2)</f>
        <v>0</v>
      </c>
      <c r="L39" s="239">
        <v>21</v>
      </c>
      <c r="M39" s="239">
        <f>G39*(1+L39/100)</f>
        <v>0</v>
      </c>
      <c r="N39" s="237">
        <v>3.2000000000000003E-4</v>
      </c>
      <c r="O39" s="237">
        <f>ROUND(E39*N39,2)</f>
        <v>0.03</v>
      </c>
      <c r="P39" s="237">
        <v>0</v>
      </c>
      <c r="Q39" s="237">
        <f>ROUND(E39*P39,2)</f>
        <v>0</v>
      </c>
      <c r="R39" s="239"/>
      <c r="S39" s="239" t="s">
        <v>288</v>
      </c>
      <c r="T39" s="240" t="s">
        <v>289</v>
      </c>
      <c r="U39" s="222">
        <v>0.1</v>
      </c>
      <c r="V39" s="222">
        <f>ROUND(E39*U39,2)</f>
        <v>9</v>
      </c>
      <c r="W39" s="222"/>
      <c r="X39" s="222" t="s">
        <v>290</v>
      </c>
      <c r="Y39" s="222" t="s">
        <v>291</v>
      </c>
      <c r="Z39" s="212"/>
      <c r="AA39" s="212"/>
      <c r="AB39" s="212"/>
      <c r="AC39" s="212"/>
      <c r="AD39" s="212"/>
      <c r="AE39" s="212"/>
      <c r="AF39" s="212"/>
      <c r="AG39" s="212" t="s">
        <v>354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17</v>
      </c>
      <c r="B41" s="235" t="s">
        <v>2523</v>
      </c>
      <c r="C41" s="247" t="s">
        <v>2524</v>
      </c>
      <c r="D41" s="236" t="s">
        <v>386</v>
      </c>
      <c r="E41" s="237">
        <v>95</v>
      </c>
      <c r="F41" s="238"/>
      <c r="G41" s="239">
        <f>ROUND(E41*F41,2)</f>
        <v>0</v>
      </c>
      <c r="H41" s="238"/>
      <c r="I41" s="239">
        <f>ROUND(E41*H41,2)</f>
        <v>0</v>
      </c>
      <c r="J41" s="238"/>
      <c r="K41" s="239">
        <f>ROUND(E41*J41,2)</f>
        <v>0</v>
      </c>
      <c r="L41" s="239">
        <v>21</v>
      </c>
      <c r="M41" s="239">
        <f>G41*(1+L41/100)</f>
        <v>0</v>
      </c>
      <c r="N41" s="237">
        <v>4.2999999999999999E-4</v>
      </c>
      <c r="O41" s="237">
        <f>ROUND(E41*N41,2)</f>
        <v>0.04</v>
      </c>
      <c r="P41" s="237">
        <v>0</v>
      </c>
      <c r="Q41" s="237">
        <f>ROUND(E41*P41,2)</f>
        <v>0</v>
      </c>
      <c r="R41" s="239"/>
      <c r="S41" s="239" t="s">
        <v>288</v>
      </c>
      <c r="T41" s="240" t="s">
        <v>289</v>
      </c>
      <c r="U41" s="222">
        <v>0.10431</v>
      </c>
      <c r="V41" s="222">
        <f>ROUND(E41*U41,2)</f>
        <v>9.91</v>
      </c>
      <c r="W41" s="222"/>
      <c r="X41" s="222" t="s">
        <v>290</v>
      </c>
      <c r="Y41" s="222" t="s">
        <v>291</v>
      </c>
      <c r="Z41" s="212"/>
      <c r="AA41" s="212"/>
      <c r="AB41" s="212"/>
      <c r="AC41" s="212"/>
      <c r="AD41" s="212"/>
      <c r="AE41" s="212"/>
      <c r="AF41" s="212"/>
      <c r="AG41" s="212" t="s">
        <v>354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8"/>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0.399999999999999" outlineLevel="1" x14ac:dyDescent="0.25">
      <c r="A43" s="234">
        <v>18</v>
      </c>
      <c r="B43" s="235" t="s">
        <v>2525</v>
      </c>
      <c r="C43" s="247" t="s">
        <v>2526</v>
      </c>
      <c r="D43" s="236" t="s">
        <v>386</v>
      </c>
      <c r="E43" s="237">
        <v>330</v>
      </c>
      <c r="F43" s="238"/>
      <c r="G43" s="239">
        <f>ROUND(E43*F43,2)</f>
        <v>0</v>
      </c>
      <c r="H43" s="238"/>
      <c r="I43" s="239">
        <f>ROUND(E43*H43,2)</f>
        <v>0</v>
      </c>
      <c r="J43" s="238"/>
      <c r="K43" s="239">
        <f>ROUND(E43*J43,2)</f>
        <v>0</v>
      </c>
      <c r="L43" s="239">
        <v>21</v>
      </c>
      <c r="M43" s="239">
        <f>G43*(1+L43/100)</f>
        <v>0</v>
      </c>
      <c r="N43" s="237">
        <v>8.0000000000000004E-4</v>
      </c>
      <c r="O43" s="237">
        <f>ROUND(E43*N43,2)</f>
        <v>0.26</v>
      </c>
      <c r="P43" s="237">
        <v>0</v>
      </c>
      <c r="Q43" s="237">
        <f>ROUND(E43*P43,2)</f>
        <v>0</v>
      </c>
      <c r="R43" s="239"/>
      <c r="S43" s="239" t="s">
        <v>288</v>
      </c>
      <c r="T43" s="240" t="s">
        <v>289</v>
      </c>
      <c r="U43" s="222">
        <v>0.12062</v>
      </c>
      <c r="V43" s="222">
        <f>ROUND(E43*U43,2)</f>
        <v>39.799999999999997</v>
      </c>
      <c r="W43" s="222"/>
      <c r="X43" s="222" t="s">
        <v>290</v>
      </c>
      <c r="Y43" s="222" t="s">
        <v>291</v>
      </c>
      <c r="Z43" s="212"/>
      <c r="AA43" s="212"/>
      <c r="AB43" s="212"/>
      <c r="AC43" s="212"/>
      <c r="AD43" s="212"/>
      <c r="AE43" s="212"/>
      <c r="AF43" s="212"/>
      <c r="AG43" s="212" t="s">
        <v>354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48"/>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293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4">
        <v>19</v>
      </c>
      <c r="B45" s="235" t="s">
        <v>2527</v>
      </c>
      <c r="C45" s="247" t="s">
        <v>2528</v>
      </c>
      <c r="D45" s="236" t="s">
        <v>386</v>
      </c>
      <c r="E45" s="237">
        <v>185</v>
      </c>
      <c r="F45" s="238"/>
      <c r="G45" s="239">
        <f>ROUND(E45*F45,2)</f>
        <v>0</v>
      </c>
      <c r="H45" s="238"/>
      <c r="I45" s="239">
        <f>ROUND(E45*H45,2)</f>
        <v>0</v>
      </c>
      <c r="J45" s="238"/>
      <c r="K45" s="239">
        <f>ROUND(E45*J45,2)</f>
        <v>0</v>
      </c>
      <c r="L45" s="239">
        <v>21</v>
      </c>
      <c r="M45" s="239">
        <f>G45*(1+L45/100)</f>
        <v>0</v>
      </c>
      <c r="N45" s="237">
        <v>2.7699999999999999E-3</v>
      </c>
      <c r="O45" s="237">
        <f>ROUND(E45*N45,2)</f>
        <v>0.51</v>
      </c>
      <c r="P45" s="237">
        <v>0</v>
      </c>
      <c r="Q45" s="237">
        <f>ROUND(E45*P45,2)</f>
        <v>0</v>
      </c>
      <c r="R45" s="239"/>
      <c r="S45" s="239" t="s">
        <v>288</v>
      </c>
      <c r="T45" s="240" t="s">
        <v>289</v>
      </c>
      <c r="U45" s="222">
        <v>0.17</v>
      </c>
      <c r="V45" s="222">
        <f>ROUND(E45*U45,2)</f>
        <v>31.45</v>
      </c>
      <c r="W45" s="222"/>
      <c r="X45" s="222" t="s">
        <v>290</v>
      </c>
      <c r="Y45" s="222" t="s">
        <v>291</v>
      </c>
      <c r="Z45" s="212"/>
      <c r="AA45" s="212"/>
      <c r="AB45" s="212"/>
      <c r="AC45" s="212"/>
      <c r="AD45" s="212"/>
      <c r="AE45" s="212"/>
      <c r="AF45" s="212"/>
      <c r="AG45" s="212" t="s">
        <v>354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8"/>
      <c r="D46" s="242"/>
      <c r="E46" s="242"/>
      <c r="F46" s="242"/>
      <c r="G46" s="24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20</v>
      </c>
      <c r="B47" s="235" t="s">
        <v>2529</v>
      </c>
      <c r="C47" s="247" t="s">
        <v>2530</v>
      </c>
      <c r="D47" s="236" t="s">
        <v>386</v>
      </c>
      <c r="E47" s="237">
        <v>260</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288</v>
      </c>
      <c r="T47" s="240" t="s">
        <v>289</v>
      </c>
      <c r="U47" s="222">
        <v>9.98E-2</v>
      </c>
      <c r="V47" s="222">
        <f>ROUND(E47*U47,2)</f>
        <v>25.95</v>
      </c>
      <c r="W47" s="222"/>
      <c r="X47" s="222" t="s">
        <v>290</v>
      </c>
      <c r="Y47" s="222" t="s">
        <v>291</v>
      </c>
      <c r="Z47" s="212"/>
      <c r="AA47" s="212"/>
      <c r="AB47" s="212"/>
      <c r="AC47" s="212"/>
      <c r="AD47" s="212"/>
      <c r="AE47" s="212"/>
      <c r="AF47" s="212"/>
      <c r="AG47" s="212" t="s">
        <v>354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8"/>
      <c r="D48" s="242"/>
      <c r="E48" s="242"/>
      <c r="F48" s="242"/>
      <c r="G48" s="24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4">
        <v>21</v>
      </c>
      <c r="B49" s="235" t="s">
        <v>2531</v>
      </c>
      <c r="C49" s="247" t="s">
        <v>2532</v>
      </c>
      <c r="D49" s="236" t="s">
        <v>386</v>
      </c>
      <c r="E49" s="237">
        <v>135</v>
      </c>
      <c r="F49" s="238"/>
      <c r="G49" s="239">
        <f>ROUND(E49*F49,2)</f>
        <v>0</v>
      </c>
      <c r="H49" s="238"/>
      <c r="I49" s="239">
        <f>ROUND(E49*H49,2)</f>
        <v>0</v>
      </c>
      <c r="J49" s="238"/>
      <c r="K49" s="239">
        <f>ROUND(E49*J49,2)</f>
        <v>0</v>
      </c>
      <c r="L49" s="239">
        <v>21</v>
      </c>
      <c r="M49" s="239">
        <f>G49*(1+L49/100)</f>
        <v>0</v>
      </c>
      <c r="N49" s="237">
        <v>5.2999999999999998E-4</v>
      </c>
      <c r="O49" s="237">
        <f>ROUND(E49*N49,2)</f>
        <v>7.0000000000000007E-2</v>
      </c>
      <c r="P49" s="237">
        <v>0</v>
      </c>
      <c r="Q49" s="237">
        <f>ROUND(E49*P49,2)</f>
        <v>0</v>
      </c>
      <c r="R49" s="239"/>
      <c r="S49" s="239" t="s">
        <v>288</v>
      </c>
      <c r="T49" s="240" t="s">
        <v>289</v>
      </c>
      <c r="U49" s="222">
        <v>0.09</v>
      </c>
      <c r="V49" s="222">
        <f>ROUND(E49*U49,2)</f>
        <v>12.15</v>
      </c>
      <c r="W49" s="222"/>
      <c r="X49" s="222" t="s">
        <v>290</v>
      </c>
      <c r="Y49" s="222" t="s">
        <v>291</v>
      </c>
      <c r="Z49" s="212"/>
      <c r="AA49" s="212"/>
      <c r="AB49" s="212"/>
      <c r="AC49" s="212"/>
      <c r="AD49" s="212"/>
      <c r="AE49" s="212"/>
      <c r="AF49" s="212"/>
      <c r="AG49" s="212" t="s">
        <v>354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48"/>
      <c r="D50" s="242"/>
      <c r="E50" s="242"/>
      <c r="F50" s="242"/>
      <c r="G50" s="24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22</v>
      </c>
      <c r="B51" s="235" t="s">
        <v>2533</v>
      </c>
      <c r="C51" s="247" t="s">
        <v>2534</v>
      </c>
      <c r="D51" s="236" t="s">
        <v>386</v>
      </c>
      <c r="E51" s="237">
        <v>165</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c r="S51" s="239" t="s">
        <v>288</v>
      </c>
      <c r="T51" s="240" t="s">
        <v>289</v>
      </c>
      <c r="U51" s="222">
        <v>0.13</v>
      </c>
      <c r="V51" s="222">
        <f>ROUND(E51*U51,2)</f>
        <v>21.45</v>
      </c>
      <c r="W51" s="222"/>
      <c r="X51" s="222" t="s">
        <v>290</v>
      </c>
      <c r="Y51" s="222" t="s">
        <v>291</v>
      </c>
      <c r="Z51" s="212"/>
      <c r="AA51" s="212"/>
      <c r="AB51" s="212"/>
      <c r="AC51" s="212"/>
      <c r="AD51" s="212"/>
      <c r="AE51" s="212"/>
      <c r="AF51" s="212"/>
      <c r="AG51" s="212" t="s">
        <v>354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48"/>
      <c r="D52" s="242"/>
      <c r="E52" s="242"/>
      <c r="F52" s="242"/>
      <c r="G52" s="24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293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23</v>
      </c>
      <c r="B53" s="235" t="s">
        <v>2535</v>
      </c>
      <c r="C53" s="247" t="s">
        <v>2536</v>
      </c>
      <c r="D53" s="236" t="s">
        <v>386</v>
      </c>
      <c r="E53" s="237">
        <v>950</v>
      </c>
      <c r="F53" s="238"/>
      <c r="G53" s="239">
        <f>ROUND(E53*F53,2)</f>
        <v>0</v>
      </c>
      <c r="H53" s="238"/>
      <c r="I53" s="239">
        <f>ROUND(E53*H53,2)</f>
        <v>0</v>
      </c>
      <c r="J53" s="238"/>
      <c r="K53" s="239">
        <f>ROUND(E53*J53,2)</f>
        <v>0</v>
      </c>
      <c r="L53" s="239">
        <v>21</v>
      </c>
      <c r="M53" s="239">
        <f>G53*(1+L53/100)</f>
        <v>0</v>
      </c>
      <c r="N53" s="237">
        <v>0</v>
      </c>
      <c r="O53" s="237">
        <f>ROUND(E53*N53,2)</f>
        <v>0</v>
      </c>
      <c r="P53" s="237">
        <v>0</v>
      </c>
      <c r="Q53" s="237">
        <f>ROUND(E53*P53,2)</f>
        <v>0</v>
      </c>
      <c r="R53" s="239"/>
      <c r="S53" s="239" t="s">
        <v>288</v>
      </c>
      <c r="T53" s="240" t="s">
        <v>289</v>
      </c>
      <c r="U53" s="222">
        <v>5.7829999999999999E-2</v>
      </c>
      <c r="V53" s="222">
        <f>ROUND(E53*U53,2)</f>
        <v>54.94</v>
      </c>
      <c r="W53" s="222"/>
      <c r="X53" s="222" t="s">
        <v>290</v>
      </c>
      <c r="Y53" s="222" t="s">
        <v>291</v>
      </c>
      <c r="Z53" s="212"/>
      <c r="AA53" s="212"/>
      <c r="AB53" s="212"/>
      <c r="AC53" s="212"/>
      <c r="AD53" s="212"/>
      <c r="AE53" s="212"/>
      <c r="AF53" s="212"/>
      <c r="AG53" s="212" t="s">
        <v>354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48"/>
      <c r="D54" s="242"/>
      <c r="E54" s="242"/>
      <c r="F54" s="242"/>
      <c r="G54" s="24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4">
        <v>24</v>
      </c>
      <c r="B55" s="235" t="s">
        <v>2537</v>
      </c>
      <c r="C55" s="247" t="s">
        <v>2538</v>
      </c>
      <c r="D55" s="236" t="s">
        <v>386</v>
      </c>
      <c r="E55" s="237">
        <v>220</v>
      </c>
      <c r="F55" s="238"/>
      <c r="G55" s="239">
        <f>ROUND(E55*F55,2)</f>
        <v>0</v>
      </c>
      <c r="H55" s="238"/>
      <c r="I55" s="239">
        <f>ROUND(E55*H55,2)</f>
        <v>0</v>
      </c>
      <c r="J55" s="238"/>
      <c r="K55" s="239">
        <f>ROUND(E55*J55,2)</f>
        <v>0</v>
      </c>
      <c r="L55" s="239">
        <v>21</v>
      </c>
      <c r="M55" s="239">
        <f>G55*(1+L55/100)</f>
        <v>0</v>
      </c>
      <c r="N55" s="237">
        <v>1.56E-3</v>
      </c>
      <c r="O55" s="237">
        <f>ROUND(E55*N55,2)</f>
        <v>0.34</v>
      </c>
      <c r="P55" s="237">
        <v>0</v>
      </c>
      <c r="Q55" s="237">
        <f>ROUND(E55*P55,2)</f>
        <v>0</v>
      </c>
      <c r="R55" s="239"/>
      <c r="S55" s="239" t="s">
        <v>288</v>
      </c>
      <c r="T55" s="240" t="s">
        <v>289</v>
      </c>
      <c r="U55" s="222">
        <v>0</v>
      </c>
      <c r="V55" s="222">
        <f>ROUND(E55*U55,2)</f>
        <v>0</v>
      </c>
      <c r="W55" s="222"/>
      <c r="X55" s="222" t="s">
        <v>882</v>
      </c>
      <c r="Y55" s="222" t="s">
        <v>291</v>
      </c>
      <c r="Z55" s="212"/>
      <c r="AA55" s="212"/>
      <c r="AB55" s="212"/>
      <c r="AC55" s="212"/>
      <c r="AD55" s="212"/>
      <c r="AE55" s="212"/>
      <c r="AF55" s="212"/>
      <c r="AG55" s="212" t="s">
        <v>883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48"/>
      <c r="D56" s="242"/>
      <c r="E56" s="242"/>
      <c r="F56" s="242"/>
      <c r="G56" s="24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293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5">
      <c r="A57" s="227" t="s">
        <v>283</v>
      </c>
      <c r="B57" s="228" t="s">
        <v>178</v>
      </c>
      <c r="C57" s="246" t="s">
        <v>179</v>
      </c>
      <c r="D57" s="229"/>
      <c r="E57" s="230"/>
      <c r="F57" s="231"/>
      <c r="G57" s="231">
        <f>SUMIF(AG58:AG71,"&lt;&gt;NOR",G58:G71)</f>
        <v>0</v>
      </c>
      <c r="H57" s="231"/>
      <c r="I57" s="231">
        <f>SUM(I58:I71)</f>
        <v>0</v>
      </c>
      <c r="J57" s="231"/>
      <c r="K57" s="231">
        <f>SUM(K58:K71)</f>
        <v>0</v>
      </c>
      <c r="L57" s="231"/>
      <c r="M57" s="231">
        <f>SUM(M58:M71)</f>
        <v>0</v>
      </c>
      <c r="N57" s="230"/>
      <c r="O57" s="230">
        <f>SUM(O58:O71)</f>
        <v>0.79000000000000015</v>
      </c>
      <c r="P57" s="230"/>
      <c r="Q57" s="230">
        <f>SUM(Q58:Q71)</f>
        <v>0</v>
      </c>
      <c r="R57" s="231"/>
      <c r="S57" s="231"/>
      <c r="T57" s="232"/>
      <c r="U57" s="226"/>
      <c r="V57" s="226">
        <f>SUM(V58:V71)</f>
        <v>0</v>
      </c>
      <c r="W57" s="226"/>
      <c r="X57" s="226"/>
      <c r="Y57" s="226"/>
      <c r="AG57" t="s">
        <v>284</v>
      </c>
    </row>
    <row r="58" spans="1:60" outlineLevel="1" x14ac:dyDescent="0.25">
      <c r="A58" s="234">
        <v>25</v>
      </c>
      <c r="B58" s="235" t="s">
        <v>2539</v>
      </c>
      <c r="C58" s="247" t="s">
        <v>2540</v>
      </c>
      <c r="D58" s="236" t="s">
        <v>287</v>
      </c>
      <c r="E58" s="237">
        <v>23</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c r="S58" s="239" t="s">
        <v>288</v>
      </c>
      <c r="T58" s="240" t="s">
        <v>289</v>
      </c>
      <c r="U58" s="222">
        <v>0</v>
      </c>
      <c r="V58" s="222">
        <f>ROUND(E58*U58,2)</f>
        <v>0</v>
      </c>
      <c r="W58" s="222"/>
      <c r="X58" s="222" t="s">
        <v>290</v>
      </c>
      <c r="Y58" s="222" t="s">
        <v>291</v>
      </c>
      <c r="Z58" s="212"/>
      <c r="AA58" s="212"/>
      <c r="AB58" s="212"/>
      <c r="AC58" s="212"/>
      <c r="AD58" s="212"/>
      <c r="AE58" s="212"/>
      <c r="AF58" s="212"/>
      <c r="AG58" s="212" t="s">
        <v>354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49" t="s">
        <v>2541</v>
      </c>
      <c r="D59" s="243"/>
      <c r="E59" s="243"/>
      <c r="F59" s="243"/>
      <c r="G59" s="243"/>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301</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31.2" outlineLevel="3" x14ac:dyDescent="0.25">
      <c r="A60" s="219"/>
      <c r="B60" s="220"/>
      <c r="C60" s="252" t="s">
        <v>2542</v>
      </c>
      <c r="D60" s="245"/>
      <c r="E60" s="245"/>
      <c r="F60" s="245"/>
      <c r="G60" s="245"/>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301</v>
      </c>
      <c r="AH60" s="212"/>
      <c r="AI60" s="212"/>
      <c r="AJ60" s="212"/>
      <c r="AK60" s="212"/>
      <c r="AL60" s="212"/>
      <c r="AM60" s="212"/>
      <c r="AN60" s="212"/>
      <c r="AO60" s="212"/>
      <c r="AP60" s="212"/>
      <c r="AQ60" s="212"/>
      <c r="AR60" s="212"/>
      <c r="AS60" s="212"/>
      <c r="AT60" s="212"/>
      <c r="AU60" s="212"/>
      <c r="AV60" s="212"/>
      <c r="AW60" s="212"/>
      <c r="AX60" s="212"/>
      <c r="AY60" s="212"/>
      <c r="AZ60" s="212"/>
      <c r="BA60" s="244" t="str">
        <f>C60</f>
        <v>Kompaktní LED nouzové přisazené svítidlo, udržovaný nebo neudržovaný provoz nastavitelný technikem provádějícím instalaci. Těleso a kryt: bílý polykarbonát. Difuzor: čirý polykarbonát. IP65, IK03, Elektrická Třída ochrany II. Připojení k síti prostřednictvím svorkovnice s okruhem vedeným dovnitř / ven. LED zdroj v barvě 6500K.</v>
      </c>
      <c r="BB60" s="212"/>
      <c r="BC60" s="212"/>
      <c r="BD60" s="212"/>
      <c r="BE60" s="212"/>
      <c r="BF60" s="212"/>
      <c r="BG60" s="212"/>
      <c r="BH60" s="212"/>
    </row>
    <row r="61" spans="1:60" outlineLevel="2" x14ac:dyDescent="0.25">
      <c r="A61" s="219"/>
      <c r="B61" s="220"/>
      <c r="C61" s="250"/>
      <c r="D61" s="241"/>
      <c r="E61" s="241"/>
      <c r="F61" s="241"/>
      <c r="G61" s="241"/>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293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4">
        <v>26</v>
      </c>
      <c r="B62" s="235" t="s">
        <v>2543</v>
      </c>
      <c r="C62" s="247" t="s">
        <v>2544</v>
      </c>
      <c r="D62" s="236" t="s">
        <v>287</v>
      </c>
      <c r="E62" s="237">
        <v>64</v>
      </c>
      <c r="F62" s="238"/>
      <c r="G62" s="239">
        <f>ROUND(E62*F62,2)</f>
        <v>0</v>
      </c>
      <c r="H62" s="238"/>
      <c r="I62" s="239">
        <f>ROUND(E62*H62,2)</f>
        <v>0</v>
      </c>
      <c r="J62" s="238"/>
      <c r="K62" s="239">
        <f>ROUND(E62*J62,2)</f>
        <v>0</v>
      </c>
      <c r="L62" s="239">
        <v>21</v>
      </c>
      <c r="M62" s="239">
        <f>G62*(1+L62/100)</f>
        <v>0</v>
      </c>
      <c r="N62" s="237">
        <v>6.0000000000000001E-3</v>
      </c>
      <c r="O62" s="237">
        <f>ROUND(E62*N62,2)</f>
        <v>0.38</v>
      </c>
      <c r="P62" s="237">
        <v>0</v>
      </c>
      <c r="Q62" s="237">
        <f>ROUND(E62*P62,2)</f>
        <v>0</v>
      </c>
      <c r="R62" s="239"/>
      <c r="S62" s="239" t="s">
        <v>288</v>
      </c>
      <c r="T62" s="240" t="s">
        <v>289</v>
      </c>
      <c r="U62" s="222">
        <v>0</v>
      </c>
      <c r="V62" s="222">
        <f>ROUND(E62*U62,2)</f>
        <v>0</v>
      </c>
      <c r="W62" s="222"/>
      <c r="X62" s="222" t="s">
        <v>882</v>
      </c>
      <c r="Y62" s="222" t="s">
        <v>291</v>
      </c>
      <c r="Z62" s="212"/>
      <c r="AA62" s="212"/>
      <c r="AB62" s="212"/>
      <c r="AC62" s="212"/>
      <c r="AD62" s="212"/>
      <c r="AE62" s="212"/>
      <c r="AF62" s="212"/>
      <c r="AG62" s="212" t="s">
        <v>883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48"/>
      <c r="D63" s="242"/>
      <c r="E63" s="242"/>
      <c r="F63" s="242"/>
      <c r="G63" s="24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293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34">
        <v>27</v>
      </c>
      <c r="B64" s="235" t="s">
        <v>2545</v>
      </c>
      <c r="C64" s="247" t="s">
        <v>2546</v>
      </c>
      <c r="D64" s="236" t="s">
        <v>287</v>
      </c>
      <c r="E64" s="237">
        <v>31</v>
      </c>
      <c r="F64" s="238"/>
      <c r="G64" s="239">
        <f>ROUND(E64*F64,2)</f>
        <v>0</v>
      </c>
      <c r="H64" s="238"/>
      <c r="I64" s="239">
        <f>ROUND(E64*H64,2)</f>
        <v>0</v>
      </c>
      <c r="J64" s="238"/>
      <c r="K64" s="239">
        <f>ROUND(E64*J64,2)</f>
        <v>0</v>
      </c>
      <c r="L64" s="239">
        <v>21</v>
      </c>
      <c r="M64" s="239">
        <f>G64*(1+L64/100)</f>
        <v>0</v>
      </c>
      <c r="N64" s="237">
        <v>6.0000000000000001E-3</v>
      </c>
      <c r="O64" s="237">
        <f>ROUND(E64*N64,2)</f>
        <v>0.19</v>
      </c>
      <c r="P64" s="237">
        <v>0</v>
      </c>
      <c r="Q64" s="237">
        <f>ROUND(E64*P64,2)</f>
        <v>0</v>
      </c>
      <c r="R64" s="239"/>
      <c r="S64" s="239" t="s">
        <v>288</v>
      </c>
      <c r="T64" s="240" t="s">
        <v>289</v>
      </c>
      <c r="U64" s="222">
        <v>0</v>
      </c>
      <c r="V64" s="222">
        <f>ROUND(E64*U64,2)</f>
        <v>0</v>
      </c>
      <c r="W64" s="222"/>
      <c r="X64" s="222" t="s">
        <v>882</v>
      </c>
      <c r="Y64" s="222" t="s">
        <v>291</v>
      </c>
      <c r="Z64" s="212"/>
      <c r="AA64" s="212"/>
      <c r="AB64" s="212"/>
      <c r="AC64" s="212"/>
      <c r="AD64" s="212"/>
      <c r="AE64" s="212"/>
      <c r="AF64" s="212"/>
      <c r="AG64" s="212" t="s">
        <v>883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48"/>
      <c r="D65" s="242"/>
      <c r="E65" s="242"/>
      <c r="F65" s="242"/>
      <c r="G65" s="24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293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0.399999999999999" outlineLevel="1" x14ac:dyDescent="0.25">
      <c r="A66" s="234">
        <v>28</v>
      </c>
      <c r="B66" s="235" t="s">
        <v>2547</v>
      </c>
      <c r="C66" s="247" t="s">
        <v>2548</v>
      </c>
      <c r="D66" s="236" t="s">
        <v>287</v>
      </c>
      <c r="E66" s="237">
        <v>6</v>
      </c>
      <c r="F66" s="238"/>
      <c r="G66" s="239">
        <f>ROUND(E66*F66,2)</f>
        <v>0</v>
      </c>
      <c r="H66" s="238"/>
      <c r="I66" s="239">
        <f>ROUND(E66*H66,2)</f>
        <v>0</v>
      </c>
      <c r="J66" s="238"/>
      <c r="K66" s="239">
        <f>ROUND(E66*J66,2)</f>
        <v>0</v>
      </c>
      <c r="L66" s="239">
        <v>21</v>
      </c>
      <c r="M66" s="239">
        <f>G66*(1+L66/100)</f>
        <v>0</v>
      </c>
      <c r="N66" s="237">
        <v>6.0000000000000001E-3</v>
      </c>
      <c r="O66" s="237">
        <f>ROUND(E66*N66,2)</f>
        <v>0.04</v>
      </c>
      <c r="P66" s="237">
        <v>0</v>
      </c>
      <c r="Q66" s="237">
        <f>ROUND(E66*P66,2)</f>
        <v>0</v>
      </c>
      <c r="R66" s="239"/>
      <c r="S66" s="239" t="s">
        <v>288</v>
      </c>
      <c r="T66" s="240" t="s">
        <v>289</v>
      </c>
      <c r="U66" s="222">
        <v>0</v>
      </c>
      <c r="V66" s="222">
        <f>ROUND(E66*U66,2)</f>
        <v>0</v>
      </c>
      <c r="W66" s="222"/>
      <c r="X66" s="222" t="s">
        <v>882</v>
      </c>
      <c r="Y66" s="222" t="s">
        <v>291</v>
      </c>
      <c r="Z66" s="212"/>
      <c r="AA66" s="212"/>
      <c r="AB66" s="212"/>
      <c r="AC66" s="212"/>
      <c r="AD66" s="212"/>
      <c r="AE66" s="212"/>
      <c r="AF66" s="212"/>
      <c r="AG66" s="212" t="s">
        <v>883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48"/>
      <c r="D67" s="242"/>
      <c r="E67" s="242"/>
      <c r="F67" s="242"/>
      <c r="G67" s="24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293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4">
        <v>29</v>
      </c>
      <c r="B68" s="235" t="s">
        <v>2549</v>
      </c>
      <c r="C68" s="247" t="s">
        <v>2550</v>
      </c>
      <c r="D68" s="236" t="s">
        <v>287</v>
      </c>
      <c r="E68" s="237">
        <v>12</v>
      </c>
      <c r="F68" s="238"/>
      <c r="G68" s="239">
        <f>ROUND(E68*F68,2)</f>
        <v>0</v>
      </c>
      <c r="H68" s="238"/>
      <c r="I68" s="239">
        <f>ROUND(E68*H68,2)</f>
        <v>0</v>
      </c>
      <c r="J68" s="238"/>
      <c r="K68" s="239">
        <f>ROUND(E68*J68,2)</f>
        <v>0</v>
      </c>
      <c r="L68" s="239">
        <v>21</v>
      </c>
      <c r="M68" s="239">
        <f>G68*(1+L68/100)</f>
        <v>0</v>
      </c>
      <c r="N68" s="237">
        <v>6.0000000000000001E-3</v>
      </c>
      <c r="O68" s="237">
        <f>ROUND(E68*N68,2)</f>
        <v>7.0000000000000007E-2</v>
      </c>
      <c r="P68" s="237">
        <v>0</v>
      </c>
      <c r="Q68" s="237">
        <f>ROUND(E68*P68,2)</f>
        <v>0</v>
      </c>
      <c r="R68" s="239"/>
      <c r="S68" s="239" t="s">
        <v>288</v>
      </c>
      <c r="T68" s="240" t="s">
        <v>289</v>
      </c>
      <c r="U68" s="222">
        <v>0</v>
      </c>
      <c r="V68" s="222">
        <f>ROUND(E68*U68,2)</f>
        <v>0</v>
      </c>
      <c r="W68" s="222"/>
      <c r="X68" s="222" t="s">
        <v>882</v>
      </c>
      <c r="Y68" s="222" t="s">
        <v>291</v>
      </c>
      <c r="Z68" s="212"/>
      <c r="AA68" s="212"/>
      <c r="AB68" s="212"/>
      <c r="AC68" s="212"/>
      <c r="AD68" s="212"/>
      <c r="AE68" s="212"/>
      <c r="AF68" s="212"/>
      <c r="AG68" s="212" t="s">
        <v>883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48"/>
      <c r="D69" s="242"/>
      <c r="E69" s="242"/>
      <c r="F69" s="242"/>
      <c r="G69" s="24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293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4">
        <v>30</v>
      </c>
      <c r="B70" s="235" t="s">
        <v>2551</v>
      </c>
      <c r="C70" s="247" t="s">
        <v>2552</v>
      </c>
      <c r="D70" s="236" t="s">
        <v>287</v>
      </c>
      <c r="E70" s="237">
        <v>18</v>
      </c>
      <c r="F70" s="238"/>
      <c r="G70" s="239">
        <f>ROUND(E70*F70,2)</f>
        <v>0</v>
      </c>
      <c r="H70" s="238"/>
      <c r="I70" s="239">
        <f>ROUND(E70*H70,2)</f>
        <v>0</v>
      </c>
      <c r="J70" s="238"/>
      <c r="K70" s="239">
        <f>ROUND(E70*J70,2)</f>
        <v>0</v>
      </c>
      <c r="L70" s="239">
        <v>21</v>
      </c>
      <c r="M70" s="239">
        <f>G70*(1+L70/100)</f>
        <v>0</v>
      </c>
      <c r="N70" s="237">
        <v>6.0000000000000001E-3</v>
      </c>
      <c r="O70" s="237">
        <f>ROUND(E70*N70,2)</f>
        <v>0.11</v>
      </c>
      <c r="P70" s="237">
        <v>0</v>
      </c>
      <c r="Q70" s="237">
        <f>ROUND(E70*P70,2)</f>
        <v>0</v>
      </c>
      <c r="R70" s="239"/>
      <c r="S70" s="239" t="s">
        <v>288</v>
      </c>
      <c r="T70" s="240" t="s">
        <v>289</v>
      </c>
      <c r="U70" s="222">
        <v>0</v>
      </c>
      <c r="V70" s="222">
        <f>ROUND(E70*U70,2)</f>
        <v>0</v>
      </c>
      <c r="W70" s="222"/>
      <c r="X70" s="222" t="s">
        <v>882</v>
      </c>
      <c r="Y70" s="222" t="s">
        <v>291</v>
      </c>
      <c r="Z70" s="212"/>
      <c r="AA70" s="212"/>
      <c r="AB70" s="212"/>
      <c r="AC70" s="212"/>
      <c r="AD70" s="212"/>
      <c r="AE70" s="212"/>
      <c r="AF70" s="212"/>
      <c r="AG70" s="212" t="s">
        <v>883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48"/>
      <c r="D71" s="242"/>
      <c r="E71" s="242"/>
      <c r="F71" s="242"/>
      <c r="G71" s="24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293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5">
      <c r="A72" s="227" t="s">
        <v>283</v>
      </c>
      <c r="B72" s="228" t="s">
        <v>180</v>
      </c>
      <c r="C72" s="246" t="s">
        <v>181</v>
      </c>
      <c r="D72" s="229"/>
      <c r="E72" s="230"/>
      <c r="F72" s="231"/>
      <c r="G72" s="231">
        <f>SUMIF(AG73:AG110,"&lt;&gt;NOR",G73:G110)</f>
        <v>0</v>
      </c>
      <c r="H72" s="231"/>
      <c r="I72" s="231">
        <f>SUM(I73:I110)</f>
        <v>0</v>
      </c>
      <c r="J72" s="231"/>
      <c r="K72" s="231">
        <f>SUM(K73:K110)</f>
        <v>0</v>
      </c>
      <c r="L72" s="231"/>
      <c r="M72" s="231">
        <f>SUM(M73:M110)</f>
        <v>0</v>
      </c>
      <c r="N72" s="230"/>
      <c r="O72" s="230">
        <f>SUM(O73:O110)</f>
        <v>0</v>
      </c>
      <c r="P72" s="230"/>
      <c r="Q72" s="230">
        <f>SUM(Q73:Q110)</f>
        <v>0</v>
      </c>
      <c r="R72" s="231"/>
      <c r="S72" s="231"/>
      <c r="T72" s="232"/>
      <c r="U72" s="226"/>
      <c r="V72" s="226">
        <f>SUM(V73:V110)</f>
        <v>40.870000000000005</v>
      </c>
      <c r="W72" s="226"/>
      <c r="X72" s="226"/>
      <c r="Y72" s="226"/>
      <c r="AG72" t="s">
        <v>284</v>
      </c>
    </row>
    <row r="73" spans="1:60" ht="20.399999999999999" outlineLevel="1" x14ac:dyDescent="0.25">
      <c r="A73" s="234">
        <v>31</v>
      </c>
      <c r="B73" s="235" t="s">
        <v>2553</v>
      </c>
      <c r="C73" s="247" t="s">
        <v>2554</v>
      </c>
      <c r="D73" s="236" t="s">
        <v>287</v>
      </c>
      <c r="E73" s="237">
        <v>12</v>
      </c>
      <c r="F73" s="238"/>
      <c r="G73" s="239">
        <f>ROUND(E73*F73,2)</f>
        <v>0</v>
      </c>
      <c r="H73" s="238"/>
      <c r="I73" s="239">
        <f>ROUND(E73*H73,2)</f>
        <v>0</v>
      </c>
      <c r="J73" s="238"/>
      <c r="K73" s="239">
        <f>ROUND(E73*J73,2)</f>
        <v>0</v>
      </c>
      <c r="L73" s="239">
        <v>21</v>
      </c>
      <c r="M73" s="239">
        <f>G73*(1+L73/100)</f>
        <v>0</v>
      </c>
      <c r="N73" s="237">
        <v>1.1E-4</v>
      </c>
      <c r="O73" s="237">
        <f>ROUND(E73*N73,2)</f>
        <v>0</v>
      </c>
      <c r="P73" s="237">
        <v>0</v>
      </c>
      <c r="Q73" s="237">
        <f>ROUND(E73*P73,2)</f>
        <v>0</v>
      </c>
      <c r="R73" s="239"/>
      <c r="S73" s="239" t="s">
        <v>288</v>
      </c>
      <c r="T73" s="240" t="s">
        <v>289</v>
      </c>
      <c r="U73" s="222">
        <v>0.13</v>
      </c>
      <c r="V73" s="222">
        <f>ROUND(E73*U73,2)</f>
        <v>1.56</v>
      </c>
      <c r="W73" s="222"/>
      <c r="X73" s="222" t="s">
        <v>290</v>
      </c>
      <c r="Y73" s="222" t="s">
        <v>291</v>
      </c>
      <c r="Z73" s="212"/>
      <c r="AA73" s="212"/>
      <c r="AB73" s="212"/>
      <c r="AC73" s="212"/>
      <c r="AD73" s="212"/>
      <c r="AE73" s="212"/>
      <c r="AF73" s="212"/>
      <c r="AG73" s="212" t="s">
        <v>354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48"/>
      <c r="D74" s="242"/>
      <c r="E74" s="242"/>
      <c r="F74" s="242"/>
      <c r="G74" s="24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0.399999999999999" outlineLevel="1" x14ac:dyDescent="0.25">
      <c r="A75" s="234">
        <v>32</v>
      </c>
      <c r="B75" s="235" t="s">
        <v>2555</v>
      </c>
      <c r="C75" s="247" t="s">
        <v>2556</v>
      </c>
      <c r="D75" s="236" t="s">
        <v>287</v>
      </c>
      <c r="E75" s="237">
        <v>1</v>
      </c>
      <c r="F75" s="238"/>
      <c r="G75" s="239">
        <f>ROUND(E75*F75,2)</f>
        <v>0</v>
      </c>
      <c r="H75" s="238"/>
      <c r="I75" s="239">
        <f>ROUND(E75*H75,2)</f>
        <v>0</v>
      </c>
      <c r="J75" s="238"/>
      <c r="K75" s="239">
        <f>ROUND(E75*J75,2)</f>
        <v>0</v>
      </c>
      <c r="L75" s="239">
        <v>21</v>
      </c>
      <c r="M75" s="239">
        <f>G75*(1+L75/100)</f>
        <v>0</v>
      </c>
      <c r="N75" s="237">
        <v>1.1E-4</v>
      </c>
      <c r="O75" s="237">
        <f>ROUND(E75*N75,2)</f>
        <v>0</v>
      </c>
      <c r="P75" s="237">
        <v>0</v>
      </c>
      <c r="Q75" s="237">
        <f>ROUND(E75*P75,2)</f>
        <v>0</v>
      </c>
      <c r="R75" s="239"/>
      <c r="S75" s="239" t="s">
        <v>288</v>
      </c>
      <c r="T75" s="240" t="s">
        <v>289</v>
      </c>
      <c r="U75" s="222">
        <v>0.16</v>
      </c>
      <c r="V75" s="222">
        <f>ROUND(E75*U75,2)</f>
        <v>0.16</v>
      </c>
      <c r="W75" s="222"/>
      <c r="X75" s="222" t="s">
        <v>290</v>
      </c>
      <c r="Y75" s="222" t="s">
        <v>291</v>
      </c>
      <c r="Z75" s="212"/>
      <c r="AA75" s="212"/>
      <c r="AB75" s="212"/>
      <c r="AC75" s="212"/>
      <c r="AD75" s="212"/>
      <c r="AE75" s="212"/>
      <c r="AF75" s="212"/>
      <c r="AG75" s="212" t="s">
        <v>354</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48"/>
      <c r="D76" s="242"/>
      <c r="E76" s="242"/>
      <c r="F76" s="242"/>
      <c r="G76" s="24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293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0.399999999999999" outlineLevel="1" x14ac:dyDescent="0.25">
      <c r="A77" s="234">
        <v>33</v>
      </c>
      <c r="B77" s="235" t="s">
        <v>2557</v>
      </c>
      <c r="C77" s="247" t="s">
        <v>2558</v>
      </c>
      <c r="D77" s="236" t="s">
        <v>287</v>
      </c>
      <c r="E77" s="237">
        <v>6</v>
      </c>
      <c r="F77" s="238"/>
      <c r="G77" s="239">
        <f>ROUND(E77*F77,2)</f>
        <v>0</v>
      </c>
      <c r="H77" s="238"/>
      <c r="I77" s="239">
        <f>ROUND(E77*H77,2)</f>
        <v>0</v>
      </c>
      <c r="J77" s="238"/>
      <c r="K77" s="239">
        <f>ROUND(E77*J77,2)</f>
        <v>0</v>
      </c>
      <c r="L77" s="239">
        <v>21</v>
      </c>
      <c r="M77" s="239">
        <f>G77*(1+L77/100)</f>
        <v>0</v>
      </c>
      <c r="N77" s="237">
        <v>1.1E-4</v>
      </c>
      <c r="O77" s="237">
        <f>ROUND(E77*N77,2)</f>
        <v>0</v>
      </c>
      <c r="P77" s="237">
        <v>0</v>
      </c>
      <c r="Q77" s="237">
        <f>ROUND(E77*P77,2)</f>
        <v>0</v>
      </c>
      <c r="R77" s="239"/>
      <c r="S77" s="239" t="s">
        <v>288</v>
      </c>
      <c r="T77" s="240" t="s">
        <v>289</v>
      </c>
      <c r="U77" s="222">
        <v>0.15620000000000001</v>
      </c>
      <c r="V77" s="222">
        <f>ROUND(E77*U77,2)</f>
        <v>0.94</v>
      </c>
      <c r="W77" s="222"/>
      <c r="X77" s="222" t="s">
        <v>290</v>
      </c>
      <c r="Y77" s="222" t="s">
        <v>291</v>
      </c>
      <c r="Z77" s="212"/>
      <c r="AA77" s="212"/>
      <c r="AB77" s="212"/>
      <c r="AC77" s="212"/>
      <c r="AD77" s="212"/>
      <c r="AE77" s="212"/>
      <c r="AF77" s="212"/>
      <c r="AG77" s="212" t="s">
        <v>354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48"/>
      <c r="D78" s="242"/>
      <c r="E78" s="242"/>
      <c r="F78" s="242"/>
      <c r="G78" s="24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293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0.399999999999999" outlineLevel="1" x14ac:dyDescent="0.25">
      <c r="A79" s="234">
        <v>34</v>
      </c>
      <c r="B79" s="235" t="s">
        <v>2559</v>
      </c>
      <c r="C79" s="247" t="s">
        <v>2560</v>
      </c>
      <c r="D79" s="236" t="s">
        <v>287</v>
      </c>
      <c r="E79" s="237">
        <v>33</v>
      </c>
      <c r="F79" s="238"/>
      <c r="G79" s="239">
        <f>ROUND(E79*F79,2)</f>
        <v>0</v>
      </c>
      <c r="H79" s="238"/>
      <c r="I79" s="239">
        <f>ROUND(E79*H79,2)</f>
        <v>0</v>
      </c>
      <c r="J79" s="238"/>
      <c r="K79" s="239">
        <f>ROUND(E79*J79,2)</f>
        <v>0</v>
      </c>
      <c r="L79" s="239">
        <v>21</v>
      </c>
      <c r="M79" s="239">
        <f>G79*(1+L79/100)</f>
        <v>0</v>
      </c>
      <c r="N79" s="237">
        <v>9.0000000000000006E-5</v>
      </c>
      <c r="O79" s="237">
        <f>ROUND(E79*N79,2)</f>
        <v>0</v>
      </c>
      <c r="P79" s="237">
        <v>0</v>
      </c>
      <c r="Q79" s="237">
        <f>ROUND(E79*P79,2)</f>
        <v>0</v>
      </c>
      <c r="R79" s="239"/>
      <c r="S79" s="239" t="s">
        <v>288</v>
      </c>
      <c r="T79" s="240" t="s">
        <v>289</v>
      </c>
      <c r="U79" s="222">
        <v>0.2475</v>
      </c>
      <c r="V79" s="222">
        <f>ROUND(E79*U79,2)</f>
        <v>8.17</v>
      </c>
      <c r="W79" s="222"/>
      <c r="X79" s="222" t="s">
        <v>290</v>
      </c>
      <c r="Y79" s="222" t="s">
        <v>291</v>
      </c>
      <c r="Z79" s="212"/>
      <c r="AA79" s="212"/>
      <c r="AB79" s="212"/>
      <c r="AC79" s="212"/>
      <c r="AD79" s="212"/>
      <c r="AE79" s="212"/>
      <c r="AF79" s="212"/>
      <c r="AG79" s="212" t="s">
        <v>354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48"/>
      <c r="D80" s="242"/>
      <c r="E80" s="242"/>
      <c r="F80" s="242"/>
      <c r="G80" s="24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293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4">
        <v>35</v>
      </c>
      <c r="B81" s="235" t="s">
        <v>2561</v>
      </c>
      <c r="C81" s="247" t="s">
        <v>2562</v>
      </c>
      <c r="D81" s="236" t="s">
        <v>287</v>
      </c>
      <c r="E81" s="237">
        <v>7</v>
      </c>
      <c r="F81" s="238"/>
      <c r="G81" s="239">
        <f>ROUND(E81*F81,2)</f>
        <v>0</v>
      </c>
      <c r="H81" s="238"/>
      <c r="I81" s="239">
        <f>ROUND(E81*H81,2)</f>
        <v>0</v>
      </c>
      <c r="J81" s="238"/>
      <c r="K81" s="239">
        <f>ROUND(E81*J81,2)</f>
        <v>0</v>
      </c>
      <c r="L81" s="239">
        <v>21</v>
      </c>
      <c r="M81" s="239">
        <f>G81*(1+L81/100)</f>
        <v>0</v>
      </c>
      <c r="N81" s="237">
        <v>0</v>
      </c>
      <c r="O81" s="237">
        <f>ROUND(E81*N81,2)</f>
        <v>0</v>
      </c>
      <c r="P81" s="237">
        <v>0</v>
      </c>
      <c r="Q81" s="237">
        <f>ROUND(E81*P81,2)</f>
        <v>0</v>
      </c>
      <c r="R81" s="239"/>
      <c r="S81" s="239" t="s">
        <v>288</v>
      </c>
      <c r="T81" s="240" t="s">
        <v>289</v>
      </c>
      <c r="U81" s="222">
        <v>0.7</v>
      </c>
      <c r="V81" s="222">
        <f>ROUND(E81*U81,2)</f>
        <v>4.9000000000000004</v>
      </c>
      <c r="W81" s="222"/>
      <c r="X81" s="222" t="s">
        <v>290</v>
      </c>
      <c r="Y81" s="222" t="s">
        <v>291</v>
      </c>
      <c r="Z81" s="212"/>
      <c r="AA81" s="212"/>
      <c r="AB81" s="212"/>
      <c r="AC81" s="212"/>
      <c r="AD81" s="212"/>
      <c r="AE81" s="212"/>
      <c r="AF81" s="212"/>
      <c r="AG81" s="212" t="s">
        <v>354</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48"/>
      <c r="D82" s="242"/>
      <c r="E82" s="242"/>
      <c r="F82" s="242"/>
      <c r="G82" s="24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4">
        <v>36</v>
      </c>
      <c r="B83" s="235" t="s">
        <v>2563</v>
      </c>
      <c r="C83" s="247" t="s">
        <v>2564</v>
      </c>
      <c r="D83" s="236" t="s">
        <v>287</v>
      </c>
      <c r="E83" s="237">
        <v>5</v>
      </c>
      <c r="F83" s="238"/>
      <c r="G83" s="239">
        <f>ROUND(E83*F83,2)</f>
        <v>0</v>
      </c>
      <c r="H83" s="238"/>
      <c r="I83" s="239">
        <f>ROUND(E83*H83,2)</f>
        <v>0</v>
      </c>
      <c r="J83" s="238"/>
      <c r="K83" s="239">
        <f>ROUND(E83*J83,2)</f>
        <v>0</v>
      </c>
      <c r="L83" s="239">
        <v>21</v>
      </c>
      <c r="M83" s="239">
        <f>G83*(1+L83/100)</f>
        <v>0</v>
      </c>
      <c r="N83" s="237">
        <v>0</v>
      </c>
      <c r="O83" s="237">
        <f>ROUND(E83*N83,2)</f>
        <v>0</v>
      </c>
      <c r="P83" s="237">
        <v>0</v>
      </c>
      <c r="Q83" s="237">
        <f>ROUND(E83*P83,2)</f>
        <v>0</v>
      </c>
      <c r="R83" s="239"/>
      <c r="S83" s="239" t="s">
        <v>288</v>
      </c>
      <c r="T83" s="240" t="s">
        <v>289</v>
      </c>
      <c r="U83" s="222">
        <v>0.7</v>
      </c>
      <c r="V83" s="222">
        <f>ROUND(E83*U83,2)</f>
        <v>3.5</v>
      </c>
      <c r="W83" s="222"/>
      <c r="X83" s="222" t="s">
        <v>290</v>
      </c>
      <c r="Y83" s="222" t="s">
        <v>291</v>
      </c>
      <c r="Z83" s="212"/>
      <c r="AA83" s="212"/>
      <c r="AB83" s="212"/>
      <c r="AC83" s="212"/>
      <c r="AD83" s="212"/>
      <c r="AE83" s="212"/>
      <c r="AF83" s="212"/>
      <c r="AG83" s="212" t="s">
        <v>354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48"/>
      <c r="D84" s="242"/>
      <c r="E84" s="242"/>
      <c r="F84" s="242"/>
      <c r="G84" s="24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37</v>
      </c>
      <c r="B85" s="235" t="s">
        <v>2565</v>
      </c>
      <c r="C85" s="247" t="s">
        <v>2566</v>
      </c>
      <c r="D85" s="236" t="s">
        <v>287</v>
      </c>
      <c r="E85" s="237">
        <v>2</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c r="S85" s="239" t="s">
        <v>288</v>
      </c>
      <c r="T85" s="240" t="s">
        <v>289</v>
      </c>
      <c r="U85" s="222">
        <v>0.7</v>
      </c>
      <c r="V85" s="222">
        <f>ROUND(E85*U85,2)</f>
        <v>1.4</v>
      </c>
      <c r="W85" s="222"/>
      <c r="X85" s="222" t="s">
        <v>290</v>
      </c>
      <c r="Y85" s="222" t="s">
        <v>291</v>
      </c>
      <c r="Z85" s="212"/>
      <c r="AA85" s="212"/>
      <c r="AB85" s="212"/>
      <c r="AC85" s="212"/>
      <c r="AD85" s="212"/>
      <c r="AE85" s="212"/>
      <c r="AF85" s="212"/>
      <c r="AG85" s="212" t="s">
        <v>354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8"/>
      <c r="D86" s="242"/>
      <c r="E86" s="242"/>
      <c r="F86" s="242"/>
      <c r="G86" s="24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293</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0.399999999999999" outlineLevel="1" x14ac:dyDescent="0.25">
      <c r="A87" s="234">
        <v>38</v>
      </c>
      <c r="B87" s="235" t="s">
        <v>2567</v>
      </c>
      <c r="C87" s="247" t="s">
        <v>2568</v>
      </c>
      <c r="D87" s="236" t="s">
        <v>287</v>
      </c>
      <c r="E87" s="237">
        <v>14</v>
      </c>
      <c r="F87" s="238"/>
      <c r="G87" s="239">
        <f>ROUND(E87*F87,2)</f>
        <v>0</v>
      </c>
      <c r="H87" s="238"/>
      <c r="I87" s="239">
        <f>ROUND(E87*H87,2)</f>
        <v>0</v>
      </c>
      <c r="J87" s="238"/>
      <c r="K87" s="239">
        <f>ROUND(E87*J87,2)</f>
        <v>0</v>
      </c>
      <c r="L87" s="239">
        <v>21</v>
      </c>
      <c r="M87" s="239">
        <f>G87*(1+L87/100)</f>
        <v>0</v>
      </c>
      <c r="N87" s="237">
        <v>1.1E-4</v>
      </c>
      <c r="O87" s="237">
        <f>ROUND(E87*N87,2)</f>
        <v>0</v>
      </c>
      <c r="P87" s="237">
        <v>0</v>
      </c>
      <c r="Q87" s="237">
        <f>ROUND(E87*P87,2)</f>
        <v>0</v>
      </c>
      <c r="R87" s="239"/>
      <c r="S87" s="239" t="s">
        <v>288</v>
      </c>
      <c r="T87" s="240" t="s">
        <v>289</v>
      </c>
      <c r="U87" s="222">
        <v>0.13</v>
      </c>
      <c r="V87" s="222">
        <f>ROUND(E87*U87,2)</f>
        <v>1.82</v>
      </c>
      <c r="W87" s="222"/>
      <c r="X87" s="222" t="s">
        <v>290</v>
      </c>
      <c r="Y87" s="222" t="s">
        <v>291</v>
      </c>
      <c r="Z87" s="212"/>
      <c r="AA87" s="212"/>
      <c r="AB87" s="212"/>
      <c r="AC87" s="212"/>
      <c r="AD87" s="212"/>
      <c r="AE87" s="212"/>
      <c r="AF87" s="212"/>
      <c r="AG87" s="212" t="s">
        <v>354</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48"/>
      <c r="D88" s="242"/>
      <c r="E88" s="242"/>
      <c r="F88" s="242"/>
      <c r="G88" s="24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39</v>
      </c>
      <c r="B89" s="235" t="s">
        <v>2569</v>
      </c>
      <c r="C89" s="247" t="s">
        <v>2570</v>
      </c>
      <c r="D89" s="236" t="s">
        <v>287</v>
      </c>
      <c r="E89" s="237">
        <v>11</v>
      </c>
      <c r="F89" s="238"/>
      <c r="G89" s="239">
        <f>ROUND(E89*F89,2)</f>
        <v>0</v>
      </c>
      <c r="H89" s="238"/>
      <c r="I89" s="239">
        <f>ROUND(E89*H89,2)</f>
        <v>0</v>
      </c>
      <c r="J89" s="238"/>
      <c r="K89" s="239">
        <f>ROUND(E89*J89,2)</f>
        <v>0</v>
      </c>
      <c r="L89" s="239">
        <v>21</v>
      </c>
      <c r="M89" s="239">
        <f>G89*(1+L89/100)</f>
        <v>0</v>
      </c>
      <c r="N89" s="237">
        <v>2.7999999999999998E-4</v>
      </c>
      <c r="O89" s="237">
        <f>ROUND(E89*N89,2)</f>
        <v>0</v>
      </c>
      <c r="P89" s="237">
        <v>0</v>
      </c>
      <c r="Q89" s="237">
        <f>ROUND(E89*P89,2)</f>
        <v>0</v>
      </c>
      <c r="R89" s="239"/>
      <c r="S89" s="239" t="s">
        <v>288</v>
      </c>
      <c r="T89" s="240" t="s">
        <v>289</v>
      </c>
      <c r="U89" s="222">
        <v>0.41</v>
      </c>
      <c r="V89" s="222">
        <f>ROUND(E89*U89,2)</f>
        <v>4.51</v>
      </c>
      <c r="W89" s="222"/>
      <c r="X89" s="222" t="s">
        <v>290</v>
      </c>
      <c r="Y89" s="222" t="s">
        <v>291</v>
      </c>
      <c r="Z89" s="212"/>
      <c r="AA89" s="212"/>
      <c r="AB89" s="212"/>
      <c r="AC89" s="212"/>
      <c r="AD89" s="212"/>
      <c r="AE89" s="212"/>
      <c r="AF89" s="212"/>
      <c r="AG89" s="212" t="s">
        <v>354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48"/>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293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4">
        <v>40</v>
      </c>
      <c r="B91" s="235" t="s">
        <v>2571</v>
      </c>
      <c r="C91" s="247" t="s">
        <v>2572</v>
      </c>
      <c r="D91" s="236" t="s">
        <v>287</v>
      </c>
      <c r="E91" s="237">
        <v>5</v>
      </c>
      <c r="F91" s="238"/>
      <c r="G91" s="239">
        <f>ROUND(E91*F91,2)</f>
        <v>0</v>
      </c>
      <c r="H91" s="238"/>
      <c r="I91" s="239">
        <f>ROUND(E91*H91,2)</f>
        <v>0</v>
      </c>
      <c r="J91" s="238"/>
      <c r="K91" s="239">
        <f>ROUND(E91*J91,2)</f>
        <v>0</v>
      </c>
      <c r="L91" s="239">
        <v>21</v>
      </c>
      <c r="M91" s="239">
        <f>G91*(1+L91/100)</f>
        <v>0</v>
      </c>
      <c r="N91" s="237">
        <v>0</v>
      </c>
      <c r="O91" s="237">
        <f>ROUND(E91*N91,2)</f>
        <v>0</v>
      </c>
      <c r="P91" s="237">
        <v>0</v>
      </c>
      <c r="Q91" s="237">
        <f>ROUND(E91*P91,2)</f>
        <v>0</v>
      </c>
      <c r="R91" s="239"/>
      <c r="S91" s="239" t="s">
        <v>288</v>
      </c>
      <c r="T91" s="240" t="s">
        <v>289</v>
      </c>
      <c r="U91" s="222">
        <v>0.7</v>
      </c>
      <c r="V91" s="222">
        <f>ROUND(E91*U91,2)</f>
        <v>3.5</v>
      </c>
      <c r="W91" s="222"/>
      <c r="X91" s="222" t="s">
        <v>290</v>
      </c>
      <c r="Y91" s="222" t="s">
        <v>291</v>
      </c>
      <c r="Z91" s="212"/>
      <c r="AA91" s="212"/>
      <c r="AB91" s="212"/>
      <c r="AC91" s="212"/>
      <c r="AD91" s="212"/>
      <c r="AE91" s="212"/>
      <c r="AF91" s="212"/>
      <c r="AG91" s="212" t="s">
        <v>354</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48"/>
      <c r="D92" s="242"/>
      <c r="E92" s="242"/>
      <c r="F92" s="242"/>
      <c r="G92" s="24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293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4">
        <v>41</v>
      </c>
      <c r="B93" s="235" t="s">
        <v>2573</v>
      </c>
      <c r="C93" s="247" t="s">
        <v>2574</v>
      </c>
      <c r="D93" s="236" t="s">
        <v>287</v>
      </c>
      <c r="E93" s="237">
        <v>7</v>
      </c>
      <c r="F93" s="238"/>
      <c r="G93" s="239">
        <f>ROUND(E93*F93,2)</f>
        <v>0</v>
      </c>
      <c r="H93" s="238"/>
      <c r="I93" s="239">
        <f>ROUND(E93*H93,2)</f>
        <v>0</v>
      </c>
      <c r="J93" s="238"/>
      <c r="K93" s="239">
        <f>ROUND(E93*J93,2)</f>
        <v>0</v>
      </c>
      <c r="L93" s="239">
        <v>21</v>
      </c>
      <c r="M93" s="239">
        <f>G93*(1+L93/100)</f>
        <v>0</v>
      </c>
      <c r="N93" s="237">
        <v>0</v>
      </c>
      <c r="O93" s="237">
        <f>ROUND(E93*N93,2)</f>
        <v>0</v>
      </c>
      <c r="P93" s="237">
        <v>0</v>
      </c>
      <c r="Q93" s="237">
        <f>ROUND(E93*P93,2)</f>
        <v>0</v>
      </c>
      <c r="R93" s="239"/>
      <c r="S93" s="239" t="s">
        <v>288</v>
      </c>
      <c r="T93" s="240" t="s">
        <v>289</v>
      </c>
      <c r="U93" s="222">
        <v>0.7</v>
      </c>
      <c r="V93" s="222">
        <f>ROUND(E93*U93,2)</f>
        <v>4.9000000000000004</v>
      </c>
      <c r="W93" s="222"/>
      <c r="X93" s="222" t="s">
        <v>290</v>
      </c>
      <c r="Y93" s="222" t="s">
        <v>291</v>
      </c>
      <c r="Z93" s="212"/>
      <c r="AA93" s="212"/>
      <c r="AB93" s="212"/>
      <c r="AC93" s="212"/>
      <c r="AD93" s="212"/>
      <c r="AE93" s="212"/>
      <c r="AF93" s="212"/>
      <c r="AG93" s="212" t="s">
        <v>354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48"/>
      <c r="D94" s="242"/>
      <c r="E94" s="242"/>
      <c r="F94" s="242"/>
      <c r="G94" s="24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293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4">
        <v>42</v>
      </c>
      <c r="B95" s="235" t="s">
        <v>2575</v>
      </c>
      <c r="C95" s="247" t="s">
        <v>2576</v>
      </c>
      <c r="D95" s="236" t="s">
        <v>287</v>
      </c>
      <c r="E95" s="237">
        <v>46</v>
      </c>
      <c r="F95" s="238"/>
      <c r="G95" s="239">
        <f>ROUND(E95*F95,2)</f>
        <v>0</v>
      </c>
      <c r="H95" s="238"/>
      <c r="I95" s="239">
        <f>ROUND(E95*H95,2)</f>
        <v>0</v>
      </c>
      <c r="J95" s="238"/>
      <c r="K95" s="239">
        <f>ROUND(E95*J95,2)</f>
        <v>0</v>
      </c>
      <c r="L95" s="239">
        <v>21</v>
      </c>
      <c r="M95" s="239">
        <f>G95*(1+L95/100)</f>
        <v>0</v>
      </c>
      <c r="N95" s="237">
        <v>0</v>
      </c>
      <c r="O95" s="237">
        <f>ROUND(E95*N95,2)</f>
        <v>0</v>
      </c>
      <c r="P95" s="237">
        <v>0</v>
      </c>
      <c r="Q95" s="237">
        <f>ROUND(E95*P95,2)</f>
        <v>0</v>
      </c>
      <c r="R95" s="239"/>
      <c r="S95" s="239" t="s">
        <v>288</v>
      </c>
      <c r="T95" s="240" t="s">
        <v>289</v>
      </c>
      <c r="U95" s="222">
        <v>0</v>
      </c>
      <c r="V95" s="222">
        <f>ROUND(E95*U95,2)</f>
        <v>0</v>
      </c>
      <c r="W95" s="222"/>
      <c r="X95" s="222" t="s">
        <v>290</v>
      </c>
      <c r="Y95" s="222" t="s">
        <v>291</v>
      </c>
      <c r="Z95" s="212"/>
      <c r="AA95" s="212"/>
      <c r="AB95" s="212"/>
      <c r="AC95" s="212"/>
      <c r="AD95" s="212"/>
      <c r="AE95" s="212"/>
      <c r="AF95" s="212"/>
      <c r="AG95" s="212" t="s">
        <v>354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48"/>
      <c r="D96" s="242"/>
      <c r="E96" s="242"/>
      <c r="F96" s="242"/>
      <c r="G96" s="24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293</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4">
        <v>43</v>
      </c>
      <c r="B97" s="235" t="s">
        <v>2577</v>
      </c>
      <c r="C97" s="247" t="s">
        <v>2578</v>
      </c>
      <c r="D97" s="236" t="s">
        <v>287</v>
      </c>
      <c r="E97" s="237">
        <v>12</v>
      </c>
      <c r="F97" s="238"/>
      <c r="G97" s="239">
        <f>ROUND(E97*F97,2)</f>
        <v>0</v>
      </c>
      <c r="H97" s="238"/>
      <c r="I97" s="239">
        <f>ROUND(E97*H97,2)</f>
        <v>0</v>
      </c>
      <c r="J97" s="238"/>
      <c r="K97" s="239">
        <f>ROUND(E97*J97,2)</f>
        <v>0</v>
      </c>
      <c r="L97" s="239">
        <v>21</v>
      </c>
      <c r="M97" s="239">
        <f>G97*(1+L97/100)</f>
        <v>0</v>
      </c>
      <c r="N97" s="237">
        <v>4.0000000000000003E-5</v>
      </c>
      <c r="O97" s="237">
        <f>ROUND(E97*N97,2)</f>
        <v>0</v>
      </c>
      <c r="P97" s="237">
        <v>0</v>
      </c>
      <c r="Q97" s="237">
        <f>ROUND(E97*P97,2)</f>
        <v>0</v>
      </c>
      <c r="R97" s="239"/>
      <c r="S97" s="239" t="s">
        <v>288</v>
      </c>
      <c r="T97" s="240" t="s">
        <v>289</v>
      </c>
      <c r="U97" s="222">
        <v>0.15</v>
      </c>
      <c r="V97" s="222">
        <f>ROUND(E97*U97,2)</f>
        <v>1.8</v>
      </c>
      <c r="W97" s="222"/>
      <c r="X97" s="222" t="s">
        <v>290</v>
      </c>
      <c r="Y97" s="222" t="s">
        <v>291</v>
      </c>
      <c r="Z97" s="212"/>
      <c r="AA97" s="212"/>
      <c r="AB97" s="212"/>
      <c r="AC97" s="212"/>
      <c r="AD97" s="212"/>
      <c r="AE97" s="212"/>
      <c r="AF97" s="212"/>
      <c r="AG97" s="212" t="s">
        <v>354</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48"/>
      <c r="D98" s="242"/>
      <c r="E98" s="242"/>
      <c r="F98" s="242"/>
      <c r="G98" s="24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293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4">
        <v>44</v>
      </c>
      <c r="B99" s="235" t="s">
        <v>2579</v>
      </c>
      <c r="C99" s="247" t="s">
        <v>2580</v>
      </c>
      <c r="D99" s="236" t="s">
        <v>287</v>
      </c>
      <c r="E99" s="237">
        <v>3</v>
      </c>
      <c r="F99" s="238"/>
      <c r="G99" s="239">
        <f>ROUND(E99*F99,2)</f>
        <v>0</v>
      </c>
      <c r="H99" s="238"/>
      <c r="I99" s="239">
        <f>ROUND(E99*H99,2)</f>
        <v>0</v>
      </c>
      <c r="J99" s="238"/>
      <c r="K99" s="239">
        <f>ROUND(E99*J99,2)</f>
        <v>0</v>
      </c>
      <c r="L99" s="239">
        <v>21</v>
      </c>
      <c r="M99" s="239">
        <f>G99*(1+L99/100)</f>
        <v>0</v>
      </c>
      <c r="N99" s="237">
        <v>4.0000000000000003E-5</v>
      </c>
      <c r="O99" s="237">
        <f>ROUND(E99*N99,2)</f>
        <v>0</v>
      </c>
      <c r="P99" s="237">
        <v>0</v>
      </c>
      <c r="Q99" s="237">
        <f>ROUND(E99*P99,2)</f>
        <v>0</v>
      </c>
      <c r="R99" s="239"/>
      <c r="S99" s="239" t="s">
        <v>288</v>
      </c>
      <c r="T99" s="240" t="s">
        <v>289</v>
      </c>
      <c r="U99" s="222">
        <v>0.15</v>
      </c>
      <c r="V99" s="222">
        <f>ROUND(E99*U99,2)</f>
        <v>0.45</v>
      </c>
      <c r="W99" s="222"/>
      <c r="X99" s="222" t="s">
        <v>290</v>
      </c>
      <c r="Y99" s="222" t="s">
        <v>291</v>
      </c>
      <c r="Z99" s="212"/>
      <c r="AA99" s="212"/>
      <c r="AB99" s="212"/>
      <c r="AC99" s="212"/>
      <c r="AD99" s="212"/>
      <c r="AE99" s="212"/>
      <c r="AF99" s="212"/>
      <c r="AG99" s="212" t="s">
        <v>354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48"/>
      <c r="D100" s="242"/>
      <c r="E100" s="242"/>
      <c r="F100" s="242"/>
      <c r="G100" s="24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293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4">
        <v>45</v>
      </c>
      <c r="B101" s="235" t="s">
        <v>2581</v>
      </c>
      <c r="C101" s="247" t="s">
        <v>2582</v>
      </c>
      <c r="D101" s="236" t="s">
        <v>287</v>
      </c>
      <c r="E101" s="237">
        <v>5</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c r="S101" s="239" t="s">
        <v>288</v>
      </c>
      <c r="T101" s="240" t="s">
        <v>289</v>
      </c>
      <c r="U101" s="222">
        <v>0.14000000000000001</v>
      </c>
      <c r="V101" s="222">
        <f>ROUND(E101*U101,2)</f>
        <v>0.7</v>
      </c>
      <c r="W101" s="222"/>
      <c r="X101" s="222" t="s">
        <v>290</v>
      </c>
      <c r="Y101" s="222" t="s">
        <v>291</v>
      </c>
      <c r="Z101" s="212"/>
      <c r="AA101" s="212"/>
      <c r="AB101" s="212"/>
      <c r="AC101" s="212"/>
      <c r="AD101" s="212"/>
      <c r="AE101" s="212"/>
      <c r="AF101" s="212"/>
      <c r="AG101" s="212" t="s">
        <v>354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48"/>
      <c r="D102" s="242"/>
      <c r="E102" s="242"/>
      <c r="F102" s="242"/>
      <c r="G102" s="24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293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46</v>
      </c>
      <c r="B103" s="235" t="s">
        <v>2583</v>
      </c>
      <c r="C103" s="247" t="s">
        <v>2584</v>
      </c>
      <c r="D103" s="236" t="s">
        <v>287</v>
      </c>
      <c r="E103" s="237">
        <v>5</v>
      </c>
      <c r="F103" s="238"/>
      <c r="G103" s="239">
        <f>ROUND(E103*F103,2)</f>
        <v>0</v>
      </c>
      <c r="H103" s="238"/>
      <c r="I103" s="239">
        <f>ROUND(E103*H103,2)</f>
        <v>0</v>
      </c>
      <c r="J103" s="238"/>
      <c r="K103" s="239">
        <f>ROUND(E103*J103,2)</f>
        <v>0</v>
      </c>
      <c r="L103" s="239">
        <v>21</v>
      </c>
      <c r="M103" s="239">
        <f>G103*(1+L103/100)</f>
        <v>0</v>
      </c>
      <c r="N103" s="237">
        <v>0</v>
      </c>
      <c r="O103" s="237">
        <f>ROUND(E103*N103,2)</f>
        <v>0</v>
      </c>
      <c r="P103" s="237">
        <v>0</v>
      </c>
      <c r="Q103" s="237">
        <f>ROUND(E103*P103,2)</f>
        <v>0</v>
      </c>
      <c r="R103" s="239"/>
      <c r="S103" s="239" t="s">
        <v>288</v>
      </c>
      <c r="T103" s="240" t="s">
        <v>289</v>
      </c>
      <c r="U103" s="222">
        <v>0</v>
      </c>
      <c r="V103" s="222">
        <f>ROUND(E103*U103,2)</f>
        <v>0</v>
      </c>
      <c r="W103" s="222"/>
      <c r="X103" s="222" t="s">
        <v>290</v>
      </c>
      <c r="Y103" s="222" t="s">
        <v>291</v>
      </c>
      <c r="Z103" s="212"/>
      <c r="AA103" s="212"/>
      <c r="AB103" s="212"/>
      <c r="AC103" s="212"/>
      <c r="AD103" s="212"/>
      <c r="AE103" s="212"/>
      <c r="AF103" s="212"/>
      <c r="AG103" s="212" t="s">
        <v>354</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8"/>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293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47</v>
      </c>
      <c r="B105" s="235" t="s">
        <v>2585</v>
      </c>
      <c r="C105" s="247" t="s">
        <v>2586</v>
      </c>
      <c r="D105" s="236" t="s">
        <v>287</v>
      </c>
      <c r="E105" s="237">
        <v>12</v>
      </c>
      <c r="F105" s="238"/>
      <c r="G105" s="239">
        <f>ROUND(E105*F105,2)</f>
        <v>0</v>
      </c>
      <c r="H105" s="238"/>
      <c r="I105" s="239">
        <f>ROUND(E105*H105,2)</f>
        <v>0</v>
      </c>
      <c r="J105" s="238"/>
      <c r="K105" s="239">
        <f>ROUND(E105*J105,2)</f>
        <v>0</v>
      </c>
      <c r="L105" s="239">
        <v>21</v>
      </c>
      <c r="M105" s="239">
        <f>G105*(1+L105/100)</f>
        <v>0</v>
      </c>
      <c r="N105" s="237">
        <v>0</v>
      </c>
      <c r="O105" s="237">
        <f>ROUND(E105*N105,2)</f>
        <v>0</v>
      </c>
      <c r="P105" s="237">
        <v>0</v>
      </c>
      <c r="Q105" s="237">
        <f>ROUND(E105*P105,2)</f>
        <v>0</v>
      </c>
      <c r="R105" s="239"/>
      <c r="S105" s="239" t="s">
        <v>288</v>
      </c>
      <c r="T105" s="240" t="s">
        <v>289</v>
      </c>
      <c r="U105" s="222">
        <v>0</v>
      </c>
      <c r="V105" s="222">
        <f>ROUND(E105*U105,2)</f>
        <v>0</v>
      </c>
      <c r="W105" s="222"/>
      <c r="X105" s="222" t="s">
        <v>290</v>
      </c>
      <c r="Y105" s="222" t="s">
        <v>291</v>
      </c>
      <c r="Z105" s="212"/>
      <c r="AA105" s="212"/>
      <c r="AB105" s="212"/>
      <c r="AC105" s="212"/>
      <c r="AD105" s="212"/>
      <c r="AE105" s="212"/>
      <c r="AF105" s="212"/>
      <c r="AG105" s="212" t="s">
        <v>354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8"/>
      <c r="D106" s="242"/>
      <c r="E106" s="242"/>
      <c r="F106" s="242"/>
      <c r="G106" s="24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48</v>
      </c>
      <c r="B107" s="235" t="s">
        <v>2587</v>
      </c>
      <c r="C107" s="247" t="s">
        <v>2588</v>
      </c>
      <c r="D107" s="236" t="s">
        <v>287</v>
      </c>
      <c r="E107" s="237">
        <v>16</v>
      </c>
      <c r="F107" s="238"/>
      <c r="G107" s="239">
        <f>ROUND(E107*F107,2)</f>
        <v>0</v>
      </c>
      <c r="H107" s="238"/>
      <c r="I107" s="239">
        <f>ROUND(E107*H107,2)</f>
        <v>0</v>
      </c>
      <c r="J107" s="238"/>
      <c r="K107" s="239">
        <f>ROUND(E107*J107,2)</f>
        <v>0</v>
      </c>
      <c r="L107" s="239">
        <v>21</v>
      </c>
      <c r="M107" s="239">
        <f>G107*(1+L107/100)</f>
        <v>0</v>
      </c>
      <c r="N107" s="237">
        <v>1.1E-4</v>
      </c>
      <c r="O107" s="237">
        <f>ROUND(E107*N107,2)</f>
        <v>0</v>
      </c>
      <c r="P107" s="237">
        <v>0</v>
      </c>
      <c r="Q107" s="237">
        <f>ROUND(E107*P107,2)</f>
        <v>0</v>
      </c>
      <c r="R107" s="239"/>
      <c r="S107" s="239" t="s">
        <v>288</v>
      </c>
      <c r="T107" s="240" t="s">
        <v>289</v>
      </c>
      <c r="U107" s="222">
        <v>0.16</v>
      </c>
      <c r="V107" s="222">
        <f>ROUND(E107*U107,2)</f>
        <v>2.56</v>
      </c>
      <c r="W107" s="222"/>
      <c r="X107" s="222" t="s">
        <v>290</v>
      </c>
      <c r="Y107" s="222" t="s">
        <v>291</v>
      </c>
      <c r="Z107" s="212"/>
      <c r="AA107" s="212"/>
      <c r="AB107" s="212"/>
      <c r="AC107" s="212"/>
      <c r="AD107" s="212"/>
      <c r="AE107" s="212"/>
      <c r="AF107" s="212"/>
      <c r="AG107" s="212" t="s">
        <v>354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4">
        <v>49</v>
      </c>
      <c r="B109" s="235" t="s">
        <v>2589</v>
      </c>
      <c r="C109" s="247" t="s">
        <v>2590</v>
      </c>
      <c r="D109" s="236" t="s">
        <v>287</v>
      </c>
      <c r="E109" s="237">
        <v>1</v>
      </c>
      <c r="F109" s="238"/>
      <c r="G109" s="239">
        <f>ROUND(E109*F109,2)</f>
        <v>0</v>
      </c>
      <c r="H109" s="238"/>
      <c r="I109" s="239">
        <f>ROUND(E109*H109,2)</f>
        <v>0</v>
      </c>
      <c r="J109" s="238"/>
      <c r="K109" s="239">
        <f>ROUND(E109*J109,2)</f>
        <v>0</v>
      </c>
      <c r="L109" s="239">
        <v>21</v>
      </c>
      <c r="M109" s="239">
        <f>G109*(1+L109/100)</f>
        <v>0</v>
      </c>
      <c r="N109" s="237">
        <v>0</v>
      </c>
      <c r="O109" s="237">
        <f>ROUND(E109*N109,2)</f>
        <v>0</v>
      </c>
      <c r="P109" s="237">
        <v>0</v>
      </c>
      <c r="Q109" s="237">
        <f>ROUND(E109*P109,2)</f>
        <v>0</v>
      </c>
      <c r="R109" s="239"/>
      <c r="S109" s="239" t="s">
        <v>288</v>
      </c>
      <c r="T109" s="240" t="s">
        <v>289</v>
      </c>
      <c r="U109" s="222">
        <v>0</v>
      </c>
      <c r="V109" s="222">
        <f>ROUND(E109*U109,2)</f>
        <v>0</v>
      </c>
      <c r="W109" s="222"/>
      <c r="X109" s="222" t="s">
        <v>290</v>
      </c>
      <c r="Y109" s="222" t="s">
        <v>291</v>
      </c>
      <c r="Z109" s="212"/>
      <c r="AA109" s="212"/>
      <c r="AB109" s="212"/>
      <c r="AC109" s="212"/>
      <c r="AD109" s="212"/>
      <c r="AE109" s="212"/>
      <c r="AF109" s="212"/>
      <c r="AG109" s="212" t="s">
        <v>354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8"/>
      <c r="D110" s="242"/>
      <c r="E110" s="242"/>
      <c r="F110" s="242"/>
      <c r="G110" s="24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293</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7" t="s">
        <v>283</v>
      </c>
      <c r="B111" s="228" t="s">
        <v>182</v>
      </c>
      <c r="C111" s="246" t="s">
        <v>183</v>
      </c>
      <c r="D111" s="229"/>
      <c r="E111" s="230"/>
      <c r="F111" s="231"/>
      <c r="G111" s="231">
        <f>SUMIF(AG112:AG154,"&lt;&gt;NOR",G112:G154)</f>
        <v>0</v>
      </c>
      <c r="H111" s="231"/>
      <c r="I111" s="231">
        <f>SUM(I112:I154)</f>
        <v>0</v>
      </c>
      <c r="J111" s="231"/>
      <c r="K111" s="231">
        <f>SUM(K112:K154)</f>
        <v>0</v>
      </c>
      <c r="L111" s="231"/>
      <c r="M111" s="231">
        <f>SUM(M112:M154)</f>
        <v>0</v>
      </c>
      <c r="N111" s="230"/>
      <c r="O111" s="230">
        <f>SUM(O112:O154)</f>
        <v>0.62</v>
      </c>
      <c r="P111" s="230"/>
      <c r="Q111" s="230">
        <f>SUM(Q112:Q154)</f>
        <v>0</v>
      </c>
      <c r="R111" s="231"/>
      <c r="S111" s="231"/>
      <c r="T111" s="232"/>
      <c r="U111" s="226"/>
      <c r="V111" s="226">
        <f>SUM(V112:V154)</f>
        <v>433.25</v>
      </c>
      <c r="W111" s="226"/>
      <c r="X111" s="226"/>
      <c r="Y111" s="226"/>
      <c r="AG111" t="s">
        <v>284</v>
      </c>
    </row>
    <row r="112" spans="1:60" ht="20.399999999999999" outlineLevel="1" x14ac:dyDescent="0.25">
      <c r="A112" s="234">
        <v>50</v>
      </c>
      <c r="B112" s="235" t="s">
        <v>2591</v>
      </c>
      <c r="C112" s="247" t="s">
        <v>2592</v>
      </c>
      <c r="D112" s="236" t="s">
        <v>386</v>
      </c>
      <c r="E112" s="237">
        <v>960</v>
      </c>
      <c r="F112" s="238"/>
      <c r="G112" s="239">
        <f>ROUND(E112*F112,2)</f>
        <v>0</v>
      </c>
      <c r="H112" s="238"/>
      <c r="I112" s="239">
        <f>ROUND(E112*H112,2)</f>
        <v>0</v>
      </c>
      <c r="J112" s="238"/>
      <c r="K112" s="239">
        <f>ROUND(E112*J112,2)</f>
        <v>0</v>
      </c>
      <c r="L112" s="239">
        <v>21</v>
      </c>
      <c r="M112" s="239">
        <f>G112*(1+L112/100)</f>
        <v>0</v>
      </c>
      <c r="N112" s="237">
        <v>6.0000000000000002E-5</v>
      </c>
      <c r="O112" s="237">
        <f>ROUND(E112*N112,2)</f>
        <v>0.06</v>
      </c>
      <c r="P112" s="237">
        <v>0</v>
      </c>
      <c r="Q112" s="237">
        <f>ROUND(E112*P112,2)</f>
        <v>0</v>
      </c>
      <c r="R112" s="239"/>
      <c r="S112" s="239" t="s">
        <v>288</v>
      </c>
      <c r="T112" s="240" t="s">
        <v>289</v>
      </c>
      <c r="U112" s="222">
        <v>0.08</v>
      </c>
      <c r="V112" s="222">
        <f>ROUND(E112*U112,2)</f>
        <v>76.8</v>
      </c>
      <c r="W112" s="222"/>
      <c r="X112" s="222" t="s">
        <v>290</v>
      </c>
      <c r="Y112" s="222" t="s">
        <v>291</v>
      </c>
      <c r="Z112" s="212"/>
      <c r="AA112" s="212"/>
      <c r="AB112" s="212"/>
      <c r="AC112" s="212"/>
      <c r="AD112" s="212"/>
      <c r="AE112" s="212"/>
      <c r="AF112" s="212"/>
      <c r="AG112" s="212" t="s">
        <v>354</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48"/>
      <c r="D113" s="242"/>
      <c r="E113" s="242"/>
      <c r="F113" s="242"/>
      <c r="G113" s="24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293</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399999999999999" outlineLevel="1" x14ac:dyDescent="0.25">
      <c r="A114" s="234">
        <v>51</v>
      </c>
      <c r="B114" s="235" t="s">
        <v>2593</v>
      </c>
      <c r="C114" s="247" t="s">
        <v>2594</v>
      </c>
      <c r="D114" s="236" t="s">
        <v>386</v>
      </c>
      <c r="E114" s="237">
        <v>75</v>
      </c>
      <c r="F114" s="238"/>
      <c r="G114" s="239">
        <f>ROUND(E114*F114,2)</f>
        <v>0</v>
      </c>
      <c r="H114" s="238"/>
      <c r="I114" s="239">
        <f>ROUND(E114*H114,2)</f>
        <v>0</v>
      </c>
      <c r="J114" s="238"/>
      <c r="K114" s="239">
        <f>ROUND(E114*J114,2)</f>
        <v>0</v>
      </c>
      <c r="L114" s="239">
        <v>21</v>
      </c>
      <c r="M114" s="239">
        <f>G114*(1+L114/100)</f>
        <v>0</v>
      </c>
      <c r="N114" s="237">
        <v>1.4999999999999999E-4</v>
      </c>
      <c r="O114" s="237">
        <f>ROUND(E114*N114,2)</f>
        <v>0.01</v>
      </c>
      <c r="P114" s="237">
        <v>0</v>
      </c>
      <c r="Q114" s="237">
        <f>ROUND(E114*P114,2)</f>
        <v>0</v>
      </c>
      <c r="R114" s="239"/>
      <c r="S114" s="239" t="s">
        <v>288</v>
      </c>
      <c r="T114" s="240" t="s">
        <v>289</v>
      </c>
      <c r="U114" s="222">
        <v>9.4E-2</v>
      </c>
      <c r="V114" s="222">
        <f>ROUND(E114*U114,2)</f>
        <v>7.05</v>
      </c>
      <c r="W114" s="222"/>
      <c r="X114" s="222" t="s">
        <v>290</v>
      </c>
      <c r="Y114" s="222" t="s">
        <v>291</v>
      </c>
      <c r="Z114" s="212"/>
      <c r="AA114" s="212"/>
      <c r="AB114" s="212"/>
      <c r="AC114" s="212"/>
      <c r="AD114" s="212"/>
      <c r="AE114" s="212"/>
      <c r="AF114" s="212"/>
      <c r="AG114" s="212" t="s">
        <v>354</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48"/>
      <c r="D115" s="242"/>
      <c r="E115" s="242"/>
      <c r="F115" s="242"/>
      <c r="G115" s="24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293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0.399999999999999" outlineLevel="1" x14ac:dyDescent="0.25">
      <c r="A116" s="234">
        <v>52</v>
      </c>
      <c r="B116" s="235" t="s">
        <v>2595</v>
      </c>
      <c r="C116" s="247" t="s">
        <v>2596</v>
      </c>
      <c r="D116" s="236" t="s">
        <v>287</v>
      </c>
      <c r="E116" s="237">
        <v>180</v>
      </c>
      <c r="F116" s="238"/>
      <c r="G116" s="239">
        <f>ROUND(E116*F116,2)</f>
        <v>0</v>
      </c>
      <c r="H116" s="238"/>
      <c r="I116" s="239">
        <f>ROUND(E116*H116,2)</f>
        <v>0</v>
      </c>
      <c r="J116" s="238"/>
      <c r="K116" s="239">
        <f>ROUND(E116*J116,2)</f>
        <v>0</v>
      </c>
      <c r="L116" s="239">
        <v>21</v>
      </c>
      <c r="M116" s="239">
        <f>G116*(1+L116/100)</f>
        <v>0</v>
      </c>
      <c r="N116" s="237">
        <v>2.0000000000000002E-5</v>
      </c>
      <c r="O116" s="237">
        <f>ROUND(E116*N116,2)</f>
        <v>0</v>
      </c>
      <c r="P116" s="237">
        <v>0</v>
      </c>
      <c r="Q116" s="237">
        <f>ROUND(E116*P116,2)</f>
        <v>0</v>
      </c>
      <c r="R116" s="239"/>
      <c r="S116" s="239" t="s">
        <v>288</v>
      </c>
      <c r="T116" s="240" t="s">
        <v>289</v>
      </c>
      <c r="U116" s="222">
        <v>0.14000000000000001</v>
      </c>
      <c r="V116" s="222">
        <f>ROUND(E116*U116,2)</f>
        <v>25.2</v>
      </c>
      <c r="W116" s="222"/>
      <c r="X116" s="222" t="s">
        <v>290</v>
      </c>
      <c r="Y116" s="222" t="s">
        <v>291</v>
      </c>
      <c r="Z116" s="212"/>
      <c r="AA116" s="212"/>
      <c r="AB116" s="212"/>
      <c r="AC116" s="212"/>
      <c r="AD116" s="212"/>
      <c r="AE116" s="212"/>
      <c r="AF116" s="212"/>
      <c r="AG116" s="212" t="s">
        <v>354</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48"/>
      <c r="D117" s="242"/>
      <c r="E117" s="242"/>
      <c r="F117" s="242"/>
      <c r="G117" s="24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293</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0.399999999999999" outlineLevel="1" x14ac:dyDescent="0.25">
      <c r="A118" s="234">
        <v>53</v>
      </c>
      <c r="B118" s="235" t="s">
        <v>2597</v>
      </c>
      <c r="C118" s="247" t="s">
        <v>2598</v>
      </c>
      <c r="D118" s="236" t="s">
        <v>287</v>
      </c>
      <c r="E118" s="237">
        <v>20</v>
      </c>
      <c r="F118" s="238"/>
      <c r="G118" s="239">
        <f>ROUND(E118*F118,2)</f>
        <v>0</v>
      </c>
      <c r="H118" s="238"/>
      <c r="I118" s="239">
        <f>ROUND(E118*H118,2)</f>
        <v>0</v>
      </c>
      <c r="J118" s="238"/>
      <c r="K118" s="239">
        <f>ROUND(E118*J118,2)</f>
        <v>0</v>
      </c>
      <c r="L118" s="239">
        <v>21</v>
      </c>
      <c r="M118" s="239">
        <f>G118*(1+L118/100)</f>
        <v>0</v>
      </c>
      <c r="N118" s="237">
        <v>2.2000000000000001E-4</v>
      </c>
      <c r="O118" s="237">
        <f>ROUND(E118*N118,2)</f>
        <v>0</v>
      </c>
      <c r="P118" s="237">
        <v>0</v>
      </c>
      <c r="Q118" s="237">
        <f>ROUND(E118*P118,2)</f>
        <v>0</v>
      </c>
      <c r="R118" s="239"/>
      <c r="S118" s="239" t="s">
        <v>288</v>
      </c>
      <c r="T118" s="240" t="s">
        <v>289</v>
      </c>
      <c r="U118" s="222">
        <v>0.23</v>
      </c>
      <c r="V118" s="222">
        <f>ROUND(E118*U118,2)</f>
        <v>4.5999999999999996</v>
      </c>
      <c r="W118" s="222"/>
      <c r="X118" s="222" t="s">
        <v>290</v>
      </c>
      <c r="Y118" s="222" t="s">
        <v>291</v>
      </c>
      <c r="Z118" s="212"/>
      <c r="AA118" s="212"/>
      <c r="AB118" s="212"/>
      <c r="AC118" s="212"/>
      <c r="AD118" s="212"/>
      <c r="AE118" s="212"/>
      <c r="AF118" s="212"/>
      <c r="AG118" s="212" t="s">
        <v>354</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48"/>
      <c r="D119" s="242"/>
      <c r="E119" s="242"/>
      <c r="F119" s="242"/>
      <c r="G119" s="24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293</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0.399999999999999" outlineLevel="1" x14ac:dyDescent="0.25">
      <c r="A120" s="234">
        <v>54</v>
      </c>
      <c r="B120" s="235" t="s">
        <v>2599</v>
      </c>
      <c r="C120" s="247" t="s">
        <v>2600</v>
      </c>
      <c r="D120" s="236" t="s">
        <v>287</v>
      </c>
      <c r="E120" s="237">
        <v>60</v>
      </c>
      <c r="F120" s="238"/>
      <c r="G120" s="239">
        <f>ROUND(E120*F120,2)</f>
        <v>0</v>
      </c>
      <c r="H120" s="238"/>
      <c r="I120" s="239">
        <f>ROUND(E120*H120,2)</f>
        <v>0</v>
      </c>
      <c r="J120" s="238"/>
      <c r="K120" s="239">
        <f>ROUND(E120*J120,2)</f>
        <v>0</v>
      </c>
      <c r="L120" s="239">
        <v>21</v>
      </c>
      <c r="M120" s="239">
        <f>G120*(1+L120/100)</f>
        <v>0</v>
      </c>
      <c r="N120" s="237">
        <v>1.2999999999999999E-4</v>
      </c>
      <c r="O120" s="237">
        <f>ROUND(E120*N120,2)</f>
        <v>0.01</v>
      </c>
      <c r="P120" s="237">
        <v>0</v>
      </c>
      <c r="Q120" s="237">
        <f>ROUND(E120*P120,2)</f>
        <v>0</v>
      </c>
      <c r="R120" s="239"/>
      <c r="S120" s="239" t="s">
        <v>288</v>
      </c>
      <c r="T120" s="240" t="s">
        <v>289</v>
      </c>
      <c r="U120" s="222">
        <v>0.39</v>
      </c>
      <c r="V120" s="222">
        <f>ROUND(E120*U120,2)</f>
        <v>23.4</v>
      </c>
      <c r="W120" s="222"/>
      <c r="X120" s="222" t="s">
        <v>290</v>
      </c>
      <c r="Y120" s="222" t="s">
        <v>291</v>
      </c>
      <c r="Z120" s="212"/>
      <c r="AA120" s="212"/>
      <c r="AB120" s="212"/>
      <c r="AC120" s="212"/>
      <c r="AD120" s="212"/>
      <c r="AE120" s="212"/>
      <c r="AF120" s="212"/>
      <c r="AG120" s="212" t="s">
        <v>354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48"/>
      <c r="D121" s="242"/>
      <c r="E121" s="242"/>
      <c r="F121" s="242"/>
      <c r="G121" s="24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293</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34">
        <v>55</v>
      </c>
      <c r="B122" s="235" t="s">
        <v>2601</v>
      </c>
      <c r="C122" s="247" t="s">
        <v>2602</v>
      </c>
      <c r="D122" s="236" t="s">
        <v>287</v>
      </c>
      <c r="E122" s="237">
        <v>600</v>
      </c>
      <c r="F122" s="238"/>
      <c r="G122" s="239">
        <f>ROUND(E122*F122,2)</f>
        <v>0</v>
      </c>
      <c r="H122" s="238"/>
      <c r="I122" s="239">
        <f>ROUND(E122*H122,2)</f>
        <v>0</v>
      </c>
      <c r="J122" s="238"/>
      <c r="K122" s="239">
        <f>ROUND(E122*J122,2)</f>
        <v>0</v>
      </c>
      <c r="L122" s="239">
        <v>21</v>
      </c>
      <c r="M122" s="239">
        <f>G122*(1+L122/100)</f>
        <v>0</v>
      </c>
      <c r="N122" s="237">
        <v>0</v>
      </c>
      <c r="O122" s="237">
        <f>ROUND(E122*N122,2)</f>
        <v>0</v>
      </c>
      <c r="P122" s="237">
        <v>0</v>
      </c>
      <c r="Q122" s="237">
        <f>ROUND(E122*P122,2)</f>
        <v>0</v>
      </c>
      <c r="R122" s="239"/>
      <c r="S122" s="239" t="s">
        <v>288</v>
      </c>
      <c r="T122" s="240" t="s">
        <v>289</v>
      </c>
      <c r="U122" s="222">
        <v>7.0000000000000007E-2</v>
      </c>
      <c r="V122" s="222">
        <f>ROUND(E122*U122,2)</f>
        <v>42</v>
      </c>
      <c r="W122" s="222"/>
      <c r="X122" s="222" t="s">
        <v>290</v>
      </c>
      <c r="Y122" s="222" t="s">
        <v>291</v>
      </c>
      <c r="Z122" s="212"/>
      <c r="AA122" s="212"/>
      <c r="AB122" s="212"/>
      <c r="AC122" s="212"/>
      <c r="AD122" s="212"/>
      <c r="AE122" s="212"/>
      <c r="AF122" s="212"/>
      <c r="AG122" s="212" t="s">
        <v>354</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48"/>
      <c r="D123" s="242"/>
      <c r="E123" s="242"/>
      <c r="F123" s="242"/>
      <c r="G123" s="24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293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4">
        <v>56</v>
      </c>
      <c r="B124" s="235" t="s">
        <v>2603</v>
      </c>
      <c r="C124" s="247" t="s">
        <v>2604</v>
      </c>
      <c r="D124" s="236" t="s">
        <v>386</v>
      </c>
      <c r="E124" s="237">
        <v>160</v>
      </c>
      <c r="F124" s="238"/>
      <c r="G124" s="239">
        <f>ROUND(E124*F124,2)</f>
        <v>0</v>
      </c>
      <c r="H124" s="238"/>
      <c r="I124" s="239">
        <f>ROUND(E124*H124,2)</f>
        <v>0</v>
      </c>
      <c r="J124" s="238"/>
      <c r="K124" s="239">
        <f>ROUND(E124*J124,2)</f>
        <v>0</v>
      </c>
      <c r="L124" s="239">
        <v>21</v>
      </c>
      <c r="M124" s="239">
        <f>G124*(1+L124/100)</f>
        <v>0</v>
      </c>
      <c r="N124" s="237">
        <v>0</v>
      </c>
      <c r="O124" s="237">
        <f>ROUND(E124*N124,2)</f>
        <v>0</v>
      </c>
      <c r="P124" s="237">
        <v>0</v>
      </c>
      <c r="Q124" s="237">
        <f>ROUND(E124*P124,2)</f>
        <v>0</v>
      </c>
      <c r="R124" s="239"/>
      <c r="S124" s="239" t="s">
        <v>288</v>
      </c>
      <c r="T124" s="240" t="s">
        <v>289</v>
      </c>
      <c r="U124" s="222">
        <v>0.1</v>
      </c>
      <c r="V124" s="222">
        <f>ROUND(E124*U124,2)</f>
        <v>16</v>
      </c>
      <c r="W124" s="222"/>
      <c r="X124" s="222" t="s">
        <v>290</v>
      </c>
      <c r="Y124" s="222" t="s">
        <v>291</v>
      </c>
      <c r="Z124" s="212"/>
      <c r="AA124" s="212"/>
      <c r="AB124" s="212"/>
      <c r="AC124" s="212"/>
      <c r="AD124" s="212"/>
      <c r="AE124" s="212"/>
      <c r="AF124" s="212"/>
      <c r="AG124" s="212" t="s">
        <v>354</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48"/>
      <c r="D125" s="242"/>
      <c r="E125" s="242"/>
      <c r="F125" s="242"/>
      <c r="G125" s="24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293</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4">
        <v>57</v>
      </c>
      <c r="B126" s="235" t="s">
        <v>2605</v>
      </c>
      <c r="C126" s="247" t="s">
        <v>2606</v>
      </c>
      <c r="D126" s="236" t="s">
        <v>386</v>
      </c>
      <c r="E126" s="237">
        <v>180</v>
      </c>
      <c r="F126" s="238"/>
      <c r="G126" s="239">
        <f>ROUND(E126*F126,2)</f>
        <v>0</v>
      </c>
      <c r="H126" s="238"/>
      <c r="I126" s="239">
        <f>ROUND(E126*H126,2)</f>
        <v>0</v>
      </c>
      <c r="J126" s="238"/>
      <c r="K126" s="239">
        <f>ROUND(E126*J126,2)</f>
        <v>0</v>
      </c>
      <c r="L126" s="239">
        <v>21</v>
      </c>
      <c r="M126" s="239">
        <f>G126*(1+L126/100)</f>
        <v>0</v>
      </c>
      <c r="N126" s="237">
        <v>0</v>
      </c>
      <c r="O126" s="237">
        <f>ROUND(E126*N126,2)</f>
        <v>0</v>
      </c>
      <c r="P126" s="237">
        <v>0</v>
      </c>
      <c r="Q126" s="237">
        <f>ROUND(E126*P126,2)</f>
        <v>0</v>
      </c>
      <c r="R126" s="239"/>
      <c r="S126" s="239" t="s">
        <v>288</v>
      </c>
      <c r="T126" s="240" t="s">
        <v>289</v>
      </c>
      <c r="U126" s="222">
        <v>0.1</v>
      </c>
      <c r="V126" s="222">
        <f>ROUND(E126*U126,2)</f>
        <v>18</v>
      </c>
      <c r="W126" s="222"/>
      <c r="X126" s="222" t="s">
        <v>290</v>
      </c>
      <c r="Y126" s="222" t="s">
        <v>291</v>
      </c>
      <c r="Z126" s="212"/>
      <c r="AA126" s="212"/>
      <c r="AB126" s="212"/>
      <c r="AC126" s="212"/>
      <c r="AD126" s="212"/>
      <c r="AE126" s="212"/>
      <c r="AF126" s="212"/>
      <c r="AG126" s="212" t="s">
        <v>354</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48"/>
      <c r="D127" s="242"/>
      <c r="E127" s="242"/>
      <c r="F127" s="242"/>
      <c r="G127" s="24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293</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34">
        <v>58</v>
      </c>
      <c r="B128" s="235" t="s">
        <v>2607</v>
      </c>
      <c r="C128" s="247" t="s">
        <v>2608</v>
      </c>
      <c r="D128" s="236" t="s">
        <v>287</v>
      </c>
      <c r="E128" s="237">
        <v>40</v>
      </c>
      <c r="F128" s="238"/>
      <c r="G128" s="239">
        <f>ROUND(E128*F128,2)</f>
        <v>0</v>
      </c>
      <c r="H128" s="238"/>
      <c r="I128" s="239">
        <f>ROUND(E128*H128,2)</f>
        <v>0</v>
      </c>
      <c r="J128" s="238"/>
      <c r="K128" s="239">
        <f>ROUND(E128*J128,2)</f>
        <v>0</v>
      </c>
      <c r="L128" s="239">
        <v>21</v>
      </c>
      <c r="M128" s="239">
        <f>G128*(1+L128/100)</f>
        <v>0</v>
      </c>
      <c r="N128" s="237">
        <v>0</v>
      </c>
      <c r="O128" s="237">
        <f>ROUND(E128*N128,2)</f>
        <v>0</v>
      </c>
      <c r="P128" s="237">
        <v>0</v>
      </c>
      <c r="Q128" s="237">
        <f>ROUND(E128*P128,2)</f>
        <v>0</v>
      </c>
      <c r="R128" s="239"/>
      <c r="S128" s="239" t="s">
        <v>288</v>
      </c>
      <c r="T128" s="240" t="s">
        <v>289</v>
      </c>
      <c r="U128" s="222">
        <v>0</v>
      </c>
      <c r="V128" s="222">
        <f>ROUND(E128*U128,2)</f>
        <v>0</v>
      </c>
      <c r="W128" s="222"/>
      <c r="X128" s="222" t="s">
        <v>290</v>
      </c>
      <c r="Y128" s="222" t="s">
        <v>291</v>
      </c>
      <c r="Z128" s="212"/>
      <c r="AA128" s="212"/>
      <c r="AB128" s="212"/>
      <c r="AC128" s="212"/>
      <c r="AD128" s="212"/>
      <c r="AE128" s="212"/>
      <c r="AF128" s="212"/>
      <c r="AG128" s="212" t="s">
        <v>354</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48"/>
      <c r="D129" s="242"/>
      <c r="E129" s="242"/>
      <c r="F129" s="242"/>
      <c r="G129" s="24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293</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4">
        <v>59</v>
      </c>
      <c r="B130" s="235" t="s">
        <v>2609</v>
      </c>
      <c r="C130" s="247" t="s">
        <v>2610</v>
      </c>
      <c r="D130" s="236" t="s">
        <v>287</v>
      </c>
      <c r="E130" s="237">
        <v>20</v>
      </c>
      <c r="F130" s="238"/>
      <c r="G130" s="239">
        <f>ROUND(E130*F130,2)</f>
        <v>0</v>
      </c>
      <c r="H130" s="238"/>
      <c r="I130" s="239">
        <f>ROUND(E130*H130,2)</f>
        <v>0</v>
      </c>
      <c r="J130" s="238"/>
      <c r="K130" s="239">
        <f>ROUND(E130*J130,2)</f>
        <v>0</v>
      </c>
      <c r="L130" s="239">
        <v>21</v>
      </c>
      <c r="M130" s="239">
        <f>G130*(1+L130/100)</f>
        <v>0</v>
      </c>
      <c r="N130" s="237">
        <v>0</v>
      </c>
      <c r="O130" s="237">
        <f>ROUND(E130*N130,2)</f>
        <v>0</v>
      </c>
      <c r="P130" s="237">
        <v>0</v>
      </c>
      <c r="Q130" s="237">
        <f>ROUND(E130*P130,2)</f>
        <v>0</v>
      </c>
      <c r="R130" s="239"/>
      <c r="S130" s="239" t="s">
        <v>288</v>
      </c>
      <c r="T130" s="240" t="s">
        <v>289</v>
      </c>
      <c r="U130" s="222">
        <v>0.61</v>
      </c>
      <c r="V130" s="222">
        <f>ROUND(E130*U130,2)</f>
        <v>12.2</v>
      </c>
      <c r="W130" s="222"/>
      <c r="X130" s="222" t="s">
        <v>290</v>
      </c>
      <c r="Y130" s="222" t="s">
        <v>291</v>
      </c>
      <c r="Z130" s="212"/>
      <c r="AA130" s="212"/>
      <c r="AB130" s="212"/>
      <c r="AC130" s="212"/>
      <c r="AD130" s="212"/>
      <c r="AE130" s="212"/>
      <c r="AF130" s="212"/>
      <c r="AG130" s="212" t="s">
        <v>354</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48"/>
      <c r="D131" s="242"/>
      <c r="E131" s="242"/>
      <c r="F131" s="242"/>
      <c r="G131" s="24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293</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4">
        <v>60</v>
      </c>
      <c r="B132" s="235" t="s">
        <v>2611</v>
      </c>
      <c r="C132" s="247" t="s">
        <v>2612</v>
      </c>
      <c r="D132" s="236" t="s">
        <v>386</v>
      </c>
      <c r="E132" s="237">
        <v>100</v>
      </c>
      <c r="F132" s="238"/>
      <c r="G132" s="239">
        <f>ROUND(E132*F132,2)</f>
        <v>0</v>
      </c>
      <c r="H132" s="238"/>
      <c r="I132" s="239">
        <f>ROUND(E132*H132,2)</f>
        <v>0</v>
      </c>
      <c r="J132" s="238"/>
      <c r="K132" s="239">
        <f>ROUND(E132*J132,2)</f>
        <v>0</v>
      </c>
      <c r="L132" s="239">
        <v>21</v>
      </c>
      <c r="M132" s="239">
        <f>G132*(1+L132/100)</f>
        <v>0</v>
      </c>
      <c r="N132" s="237">
        <v>0</v>
      </c>
      <c r="O132" s="237">
        <f>ROUND(E132*N132,2)</f>
        <v>0</v>
      </c>
      <c r="P132" s="237">
        <v>0</v>
      </c>
      <c r="Q132" s="237">
        <f>ROUND(E132*P132,2)</f>
        <v>0</v>
      </c>
      <c r="R132" s="239"/>
      <c r="S132" s="239" t="s">
        <v>288</v>
      </c>
      <c r="T132" s="240" t="s">
        <v>289</v>
      </c>
      <c r="U132" s="222">
        <v>0.64</v>
      </c>
      <c r="V132" s="222">
        <f>ROUND(E132*U132,2)</f>
        <v>64</v>
      </c>
      <c r="W132" s="222"/>
      <c r="X132" s="222" t="s">
        <v>290</v>
      </c>
      <c r="Y132" s="222" t="s">
        <v>291</v>
      </c>
      <c r="Z132" s="212"/>
      <c r="AA132" s="212"/>
      <c r="AB132" s="212"/>
      <c r="AC132" s="212"/>
      <c r="AD132" s="212"/>
      <c r="AE132" s="212"/>
      <c r="AF132" s="212"/>
      <c r="AG132" s="212" t="s">
        <v>354</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49" t="s">
        <v>2613</v>
      </c>
      <c r="D133" s="243"/>
      <c r="E133" s="243"/>
      <c r="F133" s="243"/>
      <c r="G133" s="243"/>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301</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0"/>
      <c r="D134" s="241"/>
      <c r="E134" s="241"/>
      <c r="F134" s="241"/>
      <c r="G134" s="241"/>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293</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61</v>
      </c>
      <c r="B135" s="235" t="s">
        <v>2614</v>
      </c>
      <c r="C135" s="247" t="s">
        <v>2615</v>
      </c>
      <c r="D135" s="236" t="s">
        <v>386</v>
      </c>
      <c r="E135" s="237">
        <v>120</v>
      </c>
      <c r="F135" s="238"/>
      <c r="G135" s="239">
        <f>ROUND(E135*F135,2)</f>
        <v>0</v>
      </c>
      <c r="H135" s="238"/>
      <c r="I135" s="239">
        <f>ROUND(E135*H135,2)</f>
        <v>0</v>
      </c>
      <c r="J135" s="238"/>
      <c r="K135" s="239">
        <f>ROUND(E135*J135,2)</f>
        <v>0</v>
      </c>
      <c r="L135" s="239">
        <v>21</v>
      </c>
      <c r="M135" s="239">
        <f>G135*(1+L135/100)</f>
        <v>0</v>
      </c>
      <c r="N135" s="237">
        <v>0</v>
      </c>
      <c r="O135" s="237">
        <f>ROUND(E135*N135,2)</f>
        <v>0</v>
      </c>
      <c r="P135" s="237">
        <v>0</v>
      </c>
      <c r="Q135" s="237">
        <f>ROUND(E135*P135,2)</f>
        <v>0</v>
      </c>
      <c r="R135" s="239"/>
      <c r="S135" s="239" t="s">
        <v>288</v>
      </c>
      <c r="T135" s="240" t="s">
        <v>289</v>
      </c>
      <c r="U135" s="222">
        <v>0.64</v>
      </c>
      <c r="V135" s="222">
        <f>ROUND(E135*U135,2)</f>
        <v>76.8</v>
      </c>
      <c r="W135" s="222"/>
      <c r="X135" s="222" t="s">
        <v>290</v>
      </c>
      <c r="Y135" s="222" t="s">
        <v>291</v>
      </c>
      <c r="Z135" s="212"/>
      <c r="AA135" s="212"/>
      <c r="AB135" s="212"/>
      <c r="AC135" s="212"/>
      <c r="AD135" s="212"/>
      <c r="AE135" s="212"/>
      <c r="AF135" s="212"/>
      <c r="AG135" s="212" t="s">
        <v>354</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49" t="s">
        <v>2613</v>
      </c>
      <c r="D136" s="243"/>
      <c r="E136" s="243"/>
      <c r="F136" s="243"/>
      <c r="G136" s="243"/>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301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293</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62</v>
      </c>
      <c r="B138" s="235" t="s">
        <v>2616</v>
      </c>
      <c r="C138" s="247" t="s">
        <v>2617</v>
      </c>
      <c r="D138" s="236" t="s">
        <v>386</v>
      </c>
      <c r="E138" s="237">
        <v>105</v>
      </c>
      <c r="F138" s="238"/>
      <c r="G138" s="239">
        <f>ROUND(E138*F138,2)</f>
        <v>0</v>
      </c>
      <c r="H138" s="238"/>
      <c r="I138" s="239">
        <f>ROUND(E138*H138,2)</f>
        <v>0</v>
      </c>
      <c r="J138" s="238"/>
      <c r="K138" s="239">
        <f>ROUND(E138*J138,2)</f>
        <v>0</v>
      </c>
      <c r="L138" s="239">
        <v>21</v>
      </c>
      <c r="M138" s="239">
        <f>G138*(1+L138/100)</f>
        <v>0</v>
      </c>
      <c r="N138" s="237">
        <v>0</v>
      </c>
      <c r="O138" s="237">
        <f>ROUND(E138*N138,2)</f>
        <v>0</v>
      </c>
      <c r="P138" s="237">
        <v>0</v>
      </c>
      <c r="Q138" s="237">
        <f>ROUND(E138*P138,2)</f>
        <v>0</v>
      </c>
      <c r="R138" s="239"/>
      <c r="S138" s="239" t="s">
        <v>288</v>
      </c>
      <c r="T138" s="240" t="s">
        <v>289</v>
      </c>
      <c r="U138" s="222">
        <v>0.64</v>
      </c>
      <c r="V138" s="222">
        <f>ROUND(E138*U138,2)</f>
        <v>67.2</v>
      </c>
      <c r="W138" s="222"/>
      <c r="X138" s="222" t="s">
        <v>290</v>
      </c>
      <c r="Y138" s="222" t="s">
        <v>291</v>
      </c>
      <c r="Z138" s="212"/>
      <c r="AA138" s="212"/>
      <c r="AB138" s="212"/>
      <c r="AC138" s="212"/>
      <c r="AD138" s="212"/>
      <c r="AE138" s="212"/>
      <c r="AF138" s="212"/>
      <c r="AG138" s="212" t="s">
        <v>354</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49" t="s">
        <v>2613</v>
      </c>
      <c r="D139" s="243"/>
      <c r="E139" s="243"/>
      <c r="F139" s="243"/>
      <c r="G139" s="243"/>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301</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0"/>
      <c r="D140" s="241"/>
      <c r="E140" s="241"/>
      <c r="F140" s="241"/>
      <c r="G140" s="241"/>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63</v>
      </c>
      <c r="B141" s="235" t="s">
        <v>2618</v>
      </c>
      <c r="C141" s="247" t="s">
        <v>2619</v>
      </c>
      <c r="D141" s="236" t="s">
        <v>287</v>
      </c>
      <c r="E141" s="237">
        <v>80</v>
      </c>
      <c r="F141" s="238"/>
      <c r="G141" s="239">
        <f>ROUND(E141*F141,2)</f>
        <v>0</v>
      </c>
      <c r="H141" s="238"/>
      <c r="I141" s="239">
        <f>ROUND(E141*H141,2)</f>
        <v>0</v>
      </c>
      <c r="J141" s="238"/>
      <c r="K141" s="239">
        <f>ROUND(E141*J141,2)</f>
        <v>0</v>
      </c>
      <c r="L141" s="239">
        <v>21</v>
      </c>
      <c r="M141" s="239">
        <f>G141*(1+L141/100)</f>
        <v>0</v>
      </c>
      <c r="N141" s="237">
        <v>0</v>
      </c>
      <c r="O141" s="237">
        <f>ROUND(E141*N141,2)</f>
        <v>0</v>
      </c>
      <c r="P141" s="237">
        <v>0</v>
      </c>
      <c r="Q141" s="237">
        <f>ROUND(E141*P141,2)</f>
        <v>0</v>
      </c>
      <c r="R141" s="239"/>
      <c r="S141" s="239" t="s">
        <v>288</v>
      </c>
      <c r="T141" s="240" t="s">
        <v>289</v>
      </c>
      <c r="U141" s="222">
        <v>0</v>
      </c>
      <c r="V141" s="222">
        <f>ROUND(E141*U141,2)</f>
        <v>0</v>
      </c>
      <c r="W141" s="222"/>
      <c r="X141" s="222" t="s">
        <v>290</v>
      </c>
      <c r="Y141" s="222" t="s">
        <v>291</v>
      </c>
      <c r="Z141" s="212"/>
      <c r="AA141" s="212"/>
      <c r="AB141" s="212"/>
      <c r="AC141" s="212"/>
      <c r="AD141" s="212"/>
      <c r="AE141" s="212"/>
      <c r="AF141" s="212"/>
      <c r="AG141" s="212" t="s">
        <v>354</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8"/>
      <c r="D142" s="242"/>
      <c r="E142" s="242"/>
      <c r="F142" s="242"/>
      <c r="G142" s="24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293</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34">
        <v>64</v>
      </c>
      <c r="B143" s="235" t="s">
        <v>2620</v>
      </c>
      <c r="C143" s="247" t="s">
        <v>2621</v>
      </c>
      <c r="D143" s="236" t="s">
        <v>287</v>
      </c>
      <c r="E143" s="237">
        <v>40</v>
      </c>
      <c r="F143" s="238"/>
      <c r="G143" s="239">
        <f>ROUND(E143*F143,2)</f>
        <v>0</v>
      </c>
      <c r="H143" s="238"/>
      <c r="I143" s="239">
        <f>ROUND(E143*H143,2)</f>
        <v>0</v>
      </c>
      <c r="J143" s="238"/>
      <c r="K143" s="239">
        <f>ROUND(E143*J143,2)</f>
        <v>0</v>
      </c>
      <c r="L143" s="239">
        <v>21</v>
      </c>
      <c r="M143" s="239">
        <f>G143*(1+L143/100)</f>
        <v>0</v>
      </c>
      <c r="N143" s="237">
        <v>0</v>
      </c>
      <c r="O143" s="237">
        <f>ROUND(E143*N143,2)</f>
        <v>0</v>
      </c>
      <c r="P143" s="237">
        <v>0</v>
      </c>
      <c r="Q143" s="237">
        <f>ROUND(E143*P143,2)</f>
        <v>0</v>
      </c>
      <c r="R143" s="239"/>
      <c r="S143" s="239" t="s">
        <v>288</v>
      </c>
      <c r="T143" s="240" t="s">
        <v>289</v>
      </c>
      <c r="U143" s="222">
        <v>0</v>
      </c>
      <c r="V143" s="222">
        <f>ROUND(E143*U143,2)</f>
        <v>0</v>
      </c>
      <c r="W143" s="222"/>
      <c r="X143" s="222" t="s">
        <v>290</v>
      </c>
      <c r="Y143" s="222" t="s">
        <v>291</v>
      </c>
      <c r="Z143" s="212"/>
      <c r="AA143" s="212"/>
      <c r="AB143" s="212"/>
      <c r="AC143" s="212"/>
      <c r="AD143" s="212"/>
      <c r="AE143" s="212"/>
      <c r="AF143" s="212"/>
      <c r="AG143" s="212" t="s">
        <v>354</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48"/>
      <c r="D144" s="242"/>
      <c r="E144" s="242"/>
      <c r="F144" s="242"/>
      <c r="G144" s="24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293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0.399999999999999" outlineLevel="1" x14ac:dyDescent="0.25">
      <c r="A145" s="234">
        <v>65</v>
      </c>
      <c r="B145" s="235" t="s">
        <v>2622</v>
      </c>
      <c r="C145" s="247" t="s">
        <v>2623</v>
      </c>
      <c r="D145" s="236" t="s">
        <v>287</v>
      </c>
      <c r="E145" s="237">
        <v>160</v>
      </c>
      <c r="F145" s="238"/>
      <c r="G145" s="239">
        <f>ROUND(E145*F145,2)</f>
        <v>0</v>
      </c>
      <c r="H145" s="238"/>
      <c r="I145" s="239">
        <f>ROUND(E145*H145,2)</f>
        <v>0</v>
      </c>
      <c r="J145" s="238"/>
      <c r="K145" s="239">
        <f>ROUND(E145*J145,2)</f>
        <v>0</v>
      </c>
      <c r="L145" s="239">
        <v>21</v>
      </c>
      <c r="M145" s="239">
        <f>G145*(1+L145/100)</f>
        <v>0</v>
      </c>
      <c r="N145" s="237">
        <v>0</v>
      </c>
      <c r="O145" s="237">
        <f>ROUND(E145*N145,2)</f>
        <v>0</v>
      </c>
      <c r="P145" s="237">
        <v>0</v>
      </c>
      <c r="Q145" s="237">
        <f>ROUND(E145*P145,2)</f>
        <v>0</v>
      </c>
      <c r="R145" s="239" t="s">
        <v>881</v>
      </c>
      <c r="S145" s="239" t="s">
        <v>305</v>
      </c>
      <c r="T145" s="240" t="s">
        <v>289</v>
      </c>
      <c r="U145" s="222">
        <v>0</v>
      </c>
      <c r="V145" s="222">
        <f>ROUND(E145*U145,2)</f>
        <v>0</v>
      </c>
      <c r="W145" s="222"/>
      <c r="X145" s="222" t="s">
        <v>882</v>
      </c>
      <c r="Y145" s="222" t="s">
        <v>291</v>
      </c>
      <c r="Z145" s="212"/>
      <c r="AA145" s="212"/>
      <c r="AB145" s="212"/>
      <c r="AC145" s="212"/>
      <c r="AD145" s="212"/>
      <c r="AE145" s="212"/>
      <c r="AF145" s="212"/>
      <c r="AG145" s="212" t="s">
        <v>883</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48"/>
      <c r="D146" s="242"/>
      <c r="E146" s="242"/>
      <c r="F146" s="242"/>
      <c r="G146" s="24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66</v>
      </c>
      <c r="B147" s="235" t="s">
        <v>2624</v>
      </c>
      <c r="C147" s="247" t="s">
        <v>2625</v>
      </c>
      <c r="D147" s="236" t="s">
        <v>386</v>
      </c>
      <c r="E147" s="237">
        <v>280</v>
      </c>
      <c r="F147" s="238"/>
      <c r="G147" s="239">
        <f>ROUND(E147*F147,2)</f>
        <v>0</v>
      </c>
      <c r="H147" s="238"/>
      <c r="I147" s="239">
        <f>ROUND(E147*H147,2)</f>
        <v>0</v>
      </c>
      <c r="J147" s="238"/>
      <c r="K147" s="239">
        <f>ROUND(E147*J147,2)</f>
        <v>0</v>
      </c>
      <c r="L147" s="239">
        <v>21</v>
      </c>
      <c r="M147" s="239">
        <f>G147*(1+L147/100)</f>
        <v>0</v>
      </c>
      <c r="N147" s="237">
        <v>0</v>
      </c>
      <c r="O147" s="237">
        <f>ROUND(E147*N147,2)</f>
        <v>0</v>
      </c>
      <c r="P147" s="237">
        <v>0</v>
      </c>
      <c r="Q147" s="237">
        <f>ROUND(E147*P147,2)</f>
        <v>0</v>
      </c>
      <c r="R147" s="239"/>
      <c r="S147" s="239" t="s">
        <v>288</v>
      </c>
      <c r="T147" s="240" t="s">
        <v>289</v>
      </c>
      <c r="U147" s="222">
        <v>0</v>
      </c>
      <c r="V147" s="222">
        <f>ROUND(E147*U147,2)</f>
        <v>0</v>
      </c>
      <c r="W147" s="222"/>
      <c r="X147" s="222" t="s">
        <v>882</v>
      </c>
      <c r="Y147" s="222" t="s">
        <v>291</v>
      </c>
      <c r="Z147" s="212"/>
      <c r="AA147" s="212"/>
      <c r="AB147" s="212"/>
      <c r="AC147" s="212"/>
      <c r="AD147" s="212"/>
      <c r="AE147" s="212"/>
      <c r="AF147" s="212"/>
      <c r="AG147" s="212" t="s">
        <v>883</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8"/>
      <c r="D148" s="242"/>
      <c r="E148" s="242"/>
      <c r="F148" s="242"/>
      <c r="G148" s="24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293</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0.399999999999999" outlineLevel="1" x14ac:dyDescent="0.25">
      <c r="A149" s="234">
        <v>67</v>
      </c>
      <c r="B149" s="235" t="s">
        <v>2626</v>
      </c>
      <c r="C149" s="247" t="s">
        <v>2627</v>
      </c>
      <c r="D149" s="236" t="s">
        <v>386</v>
      </c>
      <c r="E149" s="237">
        <v>100</v>
      </c>
      <c r="F149" s="238"/>
      <c r="G149" s="239">
        <f>ROUND(E149*F149,2)</f>
        <v>0</v>
      </c>
      <c r="H149" s="238"/>
      <c r="I149" s="239">
        <f>ROUND(E149*H149,2)</f>
        <v>0</v>
      </c>
      <c r="J149" s="238"/>
      <c r="K149" s="239">
        <f>ROUND(E149*J149,2)</f>
        <v>0</v>
      </c>
      <c r="L149" s="239">
        <v>21</v>
      </c>
      <c r="M149" s="239">
        <f>G149*(1+L149/100)</f>
        <v>0</v>
      </c>
      <c r="N149" s="237">
        <v>1.66E-3</v>
      </c>
      <c r="O149" s="237">
        <f>ROUND(E149*N149,2)</f>
        <v>0.17</v>
      </c>
      <c r="P149" s="237">
        <v>0</v>
      </c>
      <c r="Q149" s="237">
        <f>ROUND(E149*P149,2)</f>
        <v>0</v>
      </c>
      <c r="R149" s="239"/>
      <c r="S149" s="239" t="s">
        <v>288</v>
      </c>
      <c r="T149" s="240" t="s">
        <v>289</v>
      </c>
      <c r="U149" s="222">
        <v>0</v>
      </c>
      <c r="V149" s="222">
        <f>ROUND(E149*U149,2)</f>
        <v>0</v>
      </c>
      <c r="W149" s="222"/>
      <c r="X149" s="222" t="s">
        <v>882</v>
      </c>
      <c r="Y149" s="222" t="s">
        <v>291</v>
      </c>
      <c r="Z149" s="212"/>
      <c r="AA149" s="212"/>
      <c r="AB149" s="212"/>
      <c r="AC149" s="212"/>
      <c r="AD149" s="212"/>
      <c r="AE149" s="212"/>
      <c r="AF149" s="212"/>
      <c r="AG149" s="212" t="s">
        <v>883</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48"/>
      <c r="D150" s="242"/>
      <c r="E150" s="242"/>
      <c r="F150" s="242"/>
      <c r="G150" s="24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293</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4">
        <v>68</v>
      </c>
      <c r="B151" s="235" t="s">
        <v>2628</v>
      </c>
      <c r="C151" s="247" t="s">
        <v>2629</v>
      </c>
      <c r="D151" s="236" t="s">
        <v>386</v>
      </c>
      <c r="E151" s="237">
        <v>120</v>
      </c>
      <c r="F151" s="238"/>
      <c r="G151" s="239">
        <f>ROUND(E151*F151,2)</f>
        <v>0</v>
      </c>
      <c r="H151" s="238"/>
      <c r="I151" s="239">
        <f>ROUND(E151*H151,2)</f>
        <v>0</v>
      </c>
      <c r="J151" s="238"/>
      <c r="K151" s="239">
        <f>ROUND(E151*J151,2)</f>
        <v>0</v>
      </c>
      <c r="L151" s="239">
        <v>21</v>
      </c>
      <c r="M151" s="239">
        <f>G151*(1+L151/100)</f>
        <v>0</v>
      </c>
      <c r="N151" s="237">
        <v>1.66E-3</v>
      </c>
      <c r="O151" s="237">
        <f>ROUND(E151*N151,2)</f>
        <v>0.2</v>
      </c>
      <c r="P151" s="237">
        <v>0</v>
      </c>
      <c r="Q151" s="237">
        <f>ROUND(E151*P151,2)</f>
        <v>0</v>
      </c>
      <c r="R151" s="239"/>
      <c r="S151" s="239" t="s">
        <v>288</v>
      </c>
      <c r="T151" s="240" t="s">
        <v>289</v>
      </c>
      <c r="U151" s="222">
        <v>0</v>
      </c>
      <c r="V151" s="222">
        <f>ROUND(E151*U151,2)</f>
        <v>0</v>
      </c>
      <c r="W151" s="222"/>
      <c r="X151" s="222" t="s">
        <v>882</v>
      </c>
      <c r="Y151" s="222" t="s">
        <v>291</v>
      </c>
      <c r="Z151" s="212"/>
      <c r="AA151" s="212"/>
      <c r="AB151" s="212"/>
      <c r="AC151" s="212"/>
      <c r="AD151" s="212"/>
      <c r="AE151" s="212"/>
      <c r="AF151" s="212"/>
      <c r="AG151" s="212" t="s">
        <v>883</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8"/>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293</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34">
        <v>69</v>
      </c>
      <c r="B153" s="235" t="s">
        <v>2630</v>
      </c>
      <c r="C153" s="247" t="s">
        <v>2631</v>
      </c>
      <c r="D153" s="236" t="s">
        <v>386</v>
      </c>
      <c r="E153" s="237">
        <v>105</v>
      </c>
      <c r="F153" s="238"/>
      <c r="G153" s="239">
        <f>ROUND(E153*F153,2)</f>
        <v>0</v>
      </c>
      <c r="H153" s="238"/>
      <c r="I153" s="239">
        <f>ROUND(E153*H153,2)</f>
        <v>0</v>
      </c>
      <c r="J153" s="238"/>
      <c r="K153" s="239">
        <f>ROUND(E153*J153,2)</f>
        <v>0</v>
      </c>
      <c r="L153" s="239">
        <v>21</v>
      </c>
      <c r="M153" s="239">
        <f>G153*(1+L153/100)</f>
        <v>0</v>
      </c>
      <c r="N153" s="237">
        <v>1.66E-3</v>
      </c>
      <c r="O153" s="237">
        <f>ROUND(E153*N153,2)</f>
        <v>0.17</v>
      </c>
      <c r="P153" s="237">
        <v>0</v>
      </c>
      <c r="Q153" s="237">
        <f>ROUND(E153*P153,2)</f>
        <v>0</v>
      </c>
      <c r="R153" s="239"/>
      <c r="S153" s="239" t="s">
        <v>288</v>
      </c>
      <c r="T153" s="240" t="s">
        <v>289</v>
      </c>
      <c r="U153" s="222">
        <v>0</v>
      </c>
      <c r="V153" s="222">
        <f>ROUND(E153*U153,2)</f>
        <v>0</v>
      </c>
      <c r="W153" s="222"/>
      <c r="X153" s="222" t="s">
        <v>882</v>
      </c>
      <c r="Y153" s="222" t="s">
        <v>291</v>
      </c>
      <c r="Z153" s="212"/>
      <c r="AA153" s="212"/>
      <c r="AB153" s="212"/>
      <c r="AC153" s="212"/>
      <c r="AD153" s="212"/>
      <c r="AE153" s="212"/>
      <c r="AF153" s="212"/>
      <c r="AG153" s="212" t="s">
        <v>883</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8"/>
      <c r="D154" s="242"/>
      <c r="E154" s="242"/>
      <c r="F154" s="242"/>
      <c r="G154" s="24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5">
      <c r="A155" s="227" t="s">
        <v>283</v>
      </c>
      <c r="B155" s="228" t="s">
        <v>184</v>
      </c>
      <c r="C155" s="246" t="s">
        <v>185</v>
      </c>
      <c r="D155" s="229"/>
      <c r="E155" s="230"/>
      <c r="F155" s="231"/>
      <c r="G155" s="231">
        <f>SUMIF(AG156:AG163,"&lt;&gt;NOR",G156:G163)</f>
        <v>0</v>
      </c>
      <c r="H155" s="231"/>
      <c r="I155" s="231">
        <f>SUM(I156:I163)</f>
        <v>0</v>
      </c>
      <c r="J155" s="231"/>
      <c r="K155" s="231">
        <f>SUM(K156:K163)</f>
        <v>0</v>
      </c>
      <c r="L155" s="231"/>
      <c r="M155" s="231">
        <f>SUM(M156:M163)</f>
        <v>0</v>
      </c>
      <c r="N155" s="230"/>
      <c r="O155" s="230">
        <f>SUM(O156:O163)</f>
        <v>4.46</v>
      </c>
      <c r="P155" s="230"/>
      <c r="Q155" s="230">
        <f>SUM(Q156:Q163)</f>
        <v>0</v>
      </c>
      <c r="R155" s="231"/>
      <c r="S155" s="231"/>
      <c r="T155" s="232"/>
      <c r="U155" s="226"/>
      <c r="V155" s="226">
        <f>SUM(V156:V163)</f>
        <v>46.99</v>
      </c>
      <c r="W155" s="226"/>
      <c r="X155" s="226"/>
      <c r="Y155" s="226"/>
      <c r="AG155" t="s">
        <v>284</v>
      </c>
    </row>
    <row r="156" spans="1:60" outlineLevel="1" x14ac:dyDescent="0.25">
      <c r="A156" s="234">
        <v>70</v>
      </c>
      <c r="B156" s="235" t="s">
        <v>2632</v>
      </c>
      <c r="C156" s="247" t="s">
        <v>2633</v>
      </c>
      <c r="D156" s="236" t="s">
        <v>287</v>
      </c>
      <c r="E156" s="237">
        <v>20</v>
      </c>
      <c r="F156" s="238"/>
      <c r="G156" s="239">
        <f>ROUND(E156*F156,2)</f>
        <v>0</v>
      </c>
      <c r="H156" s="238"/>
      <c r="I156" s="239">
        <f>ROUND(E156*H156,2)</f>
        <v>0</v>
      </c>
      <c r="J156" s="238"/>
      <c r="K156" s="239">
        <f>ROUND(E156*J156,2)</f>
        <v>0</v>
      </c>
      <c r="L156" s="239">
        <v>21</v>
      </c>
      <c r="M156" s="239">
        <f>G156*(1+L156/100)</f>
        <v>0</v>
      </c>
      <c r="N156" s="237">
        <v>0</v>
      </c>
      <c r="O156" s="237">
        <f>ROUND(E156*N156,2)</f>
        <v>0</v>
      </c>
      <c r="P156" s="237">
        <v>0</v>
      </c>
      <c r="Q156" s="237">
        <f>ROUND(E156*P156,2)</f>
        <v>0</v>
      </c>
      <c r="R156" s="239" t="s">
        <v>2634</v>
      </c>
      <c r="S156" s="239" t="s">
        <v>305</v>
      </c>
      <c r="T156" s="240" t="s">
        <v>289</v>
      </c>
      <c r="U156" s="222">
        <v>0.24399999999999999</v>
      </c>
      <c r="V156" s="222">
        <f>ROUND(E156*U156,2)</f>
        <v>4.88</v>
      </c>
      <c r="W156" s="222"/>
      <c r="X156" s="222" t="s">
        <v>290</v>
      </c>
      <c r="Y156" s="222" t="s">
        <v>291</v>
      </c>
      <c r="Z156" s="212"/>
      <c r="AA156" s="212"/>
      <c r="AB156" s="212"/>
      <c r="AC156" s="212"/>
      <c r="AD156" s="212"/>
      <c r="AE156" s="212"/>
      <c r="AF156" s="212"/>
      <c r="AG156" s="212" t="s">
        <v>354</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48"/>
      <c r="D157" s="242"/>
      <c r="E157" s="242"/>
      <c r="F157" s="242"/>
      <c r="G157" s="24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293</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34">
        <v>71</v>
      </c>
      <c r="B158" s="235" t="s">
        <v>2635</v>
      </c>
      <c r="C158" s="247" t="s">
        <v>2636</v>
      </c>
      <c r="D158" s="236" t="s">
        <v>287</v>
      </c>
      <c r="E158" s="237">
        <v>6</v>
      </c>
      <c r="F158" s="238"/>
      <c r="G158" s="239">
        <f>ROUND(E158*F158,2)</f>
        <v>0</v>
      </c>
      <c r="H158" s="238"/>
      <c r="I158" s="239">
        <f>ROUND(E158*H158,2)</f>
        <v>0</v>
      </c>
      <c r="J158" s="238"/>
      <c r="K158" s="239">
        <f>ROUND(E158*J158,2)</f>
        <v>0</v>
      </c>
      <c r="L158" s="239">
        <v>21</v>
      </c>
      <c r="M158" s="239">
        <f>G158*(1+L158/100)</f>
        <v>0</v>
      </c>
      <c r="N158" s="237">
        <v>3.8999999999999999E-4</v>
      </c>
      <c r="O158" s="237">
        <f>ROUND(E158*N158,2)</f>
        <v>0</v>
      </c>
      <c r="P158" s="237">
        <v>0</v>
      </c>
      <c r="Q158" s="237">
        <f>ROUND(E158*P158,2)</f>
        <v>0</v>
      </c>
      <c r="R158" s="239"/>
      <c r="S158" s="239" t="s">
        <v>288</v>
      </c>
      <c r="T158" s="240" t="s">
        <v>289</v>
      </c>
      <c r="U158" s="222">
        <v>0.35216999999999998</v>
      </c>
      <c r="V158" s="222">
        <f>ROUND(E158*U158,2)</f>
        <v>2.11</v>
      </c>
      <c r="W158" s="222"/>
      <c r="X158" s="222" t="s">
        <v>290</v>
      </c>
      <c r="Y158" s="222" t="s">
        <v>291</v>
      </c>
      <c r="Z158" s="212"/>
      <c r="AA158" s="212"/>
      <c r="AB158" s="212"/>
      <c r="AC158" s="212"/>
      <c r="AD158" s="212"/>
      <c r="AE158" s="212"/>
      <c r="AF158" s="212"/>
      <c r="AG158" s="212" t="s">
        <v>354</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48"/>
      <c r="D159" s="242"/>
      <c r="E159" s="242"/>
      <c r="F159" s="242"/>
      <c r="G159" s="24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293</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0.399999999999999" outlineLevel="1" x14ac:dyDescent="0.25">
      <c r="A160" s="234">
        <v>72</v>
      </c>
      <c r="B160" s="235" t="s">
        <v>2637</v>
      </c>
      <c r="C160" s="247" t="s">
        <v>2638</v>
      </c>
      <c r="D160" s="236" t="s">
        <v>386</v>
      </c>
      <c r="E160" s="237">
        <v>80</v>
      </c>
      <c r="F160" s="238"/>
      <c r="G160" s="239">
        <f>ROUND(E160*F160,2)</f>
        <v>0</v>
      </c>
      <c r="H160" s="238"/>
      <c r="I160" s="239">
        <f>ROUND(E160*H160,2)</f>
        <v>0</v>
      </c>
      <c r="J160" s="238"/>
      <c r="K160" s="239">
        <f>ROUND(E160*J160,2)</f>
        <v>0</v>
      </c>
      <c r="L160" s="239">
        <v>21</v>
      </c>
      <c r="M160" s="239">
        <f>G160*(1+L160/100)</f>
        <v>0</v>
      </c>
      <c r="N160" s="237">
        <v>1.6999999999999999E-3</v>
      </c>
      <c r="O160" s="237">
        <f>ROUND(E160*N160,2)</f>
        <v>0.14000000000000001</v>
      </c>
      <c r="P160" s="237">
        <v>0</v>
      </c>
      <c r="Q160" s="237">
        <f>ROUND(E160*P160,2)</f>
        <v>0</v>
      </c>
      <c r="R160" s="239"/>
      <c r="S160" s="239" t="s">
        <v>288</v>
      </c>
      <c r="T160" s="240" t="s">
        <v>289</v>
      </c>
      <c r="U160" s="222">
        <v>0.5</v>
      </c>
      <c r="V160" s="222">
        <f>ROUND(E160*U160,2)</f>
        <v>40</v>
      </c>
      <c r="W160" s="222"/>
      <c r="X160" s="222" t="s">
        <v>290</v>
      </c>
      <c r="Y160" s="222" t="s">
        <v>291</v>
      </c>
      <c r="Z160" s="212"/>
      <c r="AA160" s="212"/>
      <c r="AB160" s="212"/>
      <c r="AC160" s="212"/>
      <c r="AD160" s="212"/>
      <c r="AE160" s="212"/>
      <c r="AF160" s="212"/>
      <c r="AG160" s="212" t="s">
        <v>354</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48"/>
      <c r="D161" s="242"/>
      <c r="E161" s="242"/>
      <c r="F161" s="242"/>
      <c r="G161" s="24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293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34">
        <v>73</v>
      </c>
      <c r="B162" s="235" t="s">
        <v>2639</v>
      </c>
      <c r="C162" s="247" t="s">
        <v>2640</v>
      </c>
      <c r="D162" s="236" t="s">
        <v>1939</v>
      </c>
      <c r="E162" s="237">
        <v>4</v>
      </c>
      <c r="F162" s="238"/>
      <c r="G162" s="239">
        <f>ROUND(E162*F162,2)</f>
        <v>0</v>
      </c>
      <c r="H162" s="238"/>
      <c r="I162" s="239">
        <f>ROUND(E162*H162,2)</f>
        <v>0</v>
      </c>
      <c r="J162" s="238"/>
      <c r="K162" s="239">
        <f>ROUND(E162*J162,2)</f>
        <v>0</v>
      </c>
      <c r="L162" s="239">
        <v>21</v>
      </c>
      <c r="M162" s="239">
        <f>G162*(1+L162/100)</f>
        <v>0</v>
      </c>
      <c r="N162" s="237">
        <v>1.08</v>
      </c>
      <c r="O162" s="237">
        <f>ROUND(E162*N162,2)</f>
        <v>4.32</v>
      </c>
      <c r="P162" s="237">
        <v>0</v>
      </c>
      <c r="Q162" s="237">
        <f>ROUND(E162*P162,2)</f>
        <v>0</v>
      </c>
      <c r="R162" s="239"/>
      <c r="S162" s="239" t="s">
        <v>288</v>
      </c>
      <c r="T162" s="240" t="s">
        <v>289</v>
      </c>
      <c r="U162" s="222">
        <v>0</v>
      </c>
      <c r="V162" s="222">
        <f>ROUND(E162*U162,2)</f>
        <v>0</v>
      </c>
      <c r="W162" s="222"/>
      <c r="X162" s="222" t="s">
        <v>882</v>
      </c>
      <c r="Y162" s="222" t="s">
        <v>291</v>
      </c>
      <c r="Z162" s="212"/>
      <c r="AA162" s="212"/>
      <c r="AB162" s="212"/>
      <c r="AC162" s="212"/>
      <c r="AD162" s="212"/>
      <c r="AE162" s="212"/>
      <c r="AF162" s="212"/>
      <c r="AG162" s="212" t="s">
        <v>883</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48"/>
      <c r="D163" s="242"/>
      <c r="E163" s="242"/>
      <c r="F163" s="242"/>
      <c r="G163" s="24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293</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x14ac:dyDescent="0.25">
      <c r="A164" s="227" t="s">
        <v>283</v>
      </c>
      <c r="B164" s="228" t="s">
        <v>186</v>
      </c>
      <c r="C164" s="246" t="s">
        <v>187</v>
      </c>
      <c r="D164" s="229"/>
      <c r="E164" s="230"/>
      <c r="F164" s="231"/>
      <c r="G164" s="231">
        <f>SUMIF(AG165:AG174,"&lt;&gt;NOR",G165:G174)</f>
        <v>0</v>
      </c>
      <c r="H164" s="231"/>
      <c r="I164" s="231">
        <f>SUM(I165:I174)</f>
        <v>0</v>
      </c>
      <c r="J164" s="231"/>
      <c r="K164" s="231">
        <f>SUM(K165:K174)</f>
        <v>0</v>
      </c>
      <c r="L164" s="231"/>
      <c r="M164" s="231">
        <f>SUM(M165:M174)</f>
        <v>0</v>
      </c>
      <c r="N164" s="230"/>
      <c r="O164" s="230">
        <f>SUM(O165:O174)</f>
        <v>0</v>
      </c>
      <c r="P164" s="230"/>
      <c r="Q164" s="230">
        <f>SUM(Q165:Q174)</f>
        <v>0</v>
      </c>
      <c r="R164" s="231"/>
      <c r="S164" s="231"/>
      <c r="T164" s="232"/>
      <c r="U164" s="226"/>
      <c r="V164" s="226">
        <f>SUM(V165:V174)</f>
        <v>366</v>
      </c>
      <c r="W164" s="226"/>
      <c r="X164" s="226"/>
      <c r="Y164" s="226"/>
      <c r="AG164" t="s">
        <v>284</v>
      </c>
    </row>
    <row r="165" spans="1:60" outlineLevel="1" x14ac:dyDescent="0.25">
      <c r="A165" s="234">
        <v>74</v>
      </c>
      <c r="B165" s="235" t="s">
        <v>2641</v>
      </c>
      <c r="C165" s="247" t="s">
        <v>2642</v>
      </c>
      <c r="D165" s="236" t="s">
        <v>2009</v>
      </c>
      <c r="E165" s="237">
        <v>80</v>
      </c>
      <c r="F165" s="238"/>
      <c r="G165" s="239">
        <f>ROUND(E165*F165,2)</f>
        <v>0</v>
      </c>
      <c r="H165" s="238"/>
      <c r="I165" s="239">
        <f>ROUND(E165*H165,2)</f>
        <v>0</v>
      </c>
      <c r="J165" s="238"/>
      <c r="K165" s="239">
        <f>ROUND(E165*J165,2)</f>
        <v>0</v>
      </c>
      <c r="L165" s="239">
        <v>21</v>
      </c>
      <c r="M165" s="239">
        <f>G165*(1+L165/100)</f>
        <v>0</v>
      </c>
      <c r="N165" s="237">
        <v>0</v>
      </c>
      <c r="O165" s="237">
        <f>ROUND(E165*N165,2)</f>
        <v>0</v>
      </c>
      <c r="P165" s="237">
        <v>0</v>
      </c>
      <c r="Q165" s="237">
        <f>ROUND(E165*P165,2)</f>
        <v>0</v>
      </c>
      <c r="R165" s="239"/>
      <c r="S165" s="239" t="s">
        <v>288</v>
      </c>
      <c r="T165" s="240" t="s">
        <v>289</v>
      </c>
      <c r="U165" s="222">
        <v>1</v>
      </c>
      <c r="V165" s="222">
        <f>ROUND(E165*U165,2)</f>
        <v>80</v>
      </c>
      <c r="W165" s="222"/>
      <c r="X165" s="222" t="s">
        <v>290</v>
      </c>
      <c r="Y165" s="222" t="s">
        <v>291</v>
      </c>
      <c r="Z165" s="212"/>
      <c r="AA165" s="212"/>
      <c r="AB165" s="212"/>
      <c r="AC165" s="212"/>
      <c r="AD165" s="212"/>
      <c r="AE165" s="212"/>
      <c r="AF165" s="212"/>
      <c r="AG165" s="212" t="s">
        <v>354</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48"/>
      <c r="D166" s="242"/>
      <c r="E166" s="242"/>
      <c r="F166" s="242"/>
      <c r="G166" s="24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4">
        <v>75</v>
      </c>
      <c r="B167" s="235" t="s">
        <v>2643</v>
      </c>
      <c r="C167" s="247" t="s">
        <v>2644</v>
      </c>
      <c r="D167" s="236" t="s">
        <v>2009</v>
      </c>
      <c r="E167" s="237">
        <v>160</v>
      </c>
      <c r="F167" s="238"/>
      <c r="G167" s="239">
        <f>ROUND(E167*F167,2)</f>
        <v>0</v>
      </c>
      <c r="H167" s="238"/>
      <c r="I167" s="239">
        <f>ROUND(E167*H167,2)</f>
        <v>0</v>
      </c>
      <c r="J167" s="238"/>
      <c r="K167" s="239">
        <f>ROUND(E167*J167,2)</f>
        <v>0</v>
      </c>
      <c r="L167" s="239">
        <v>21</v>
      </c>
      <c r="M167" s="239">
        <f>G167*(1+L167/100)</f>
        <v>0</v>
      </c>
      <c r="N167" s="237">
        <v>0</v>
      </c>
      <c r="O167" s="237">
        <f>ROUND(E167*N167,2)</f>
        <v>0</v>
      </c>
      <c r="P167" s="237">
        <v>0</v>
      </c>
      <c r="Q167" s="237">
        <f>ROUND(E167*P167,2)</f>
        <v>0</v>
      </c>
      <c r="R167" s="239"/>
      <c r="S167" s="239" t="s">
        <v>288</v>
      </c>
      <c r="T167" s="240" t="s">
        <v>289</v>
      </c>
      <c r="U167" s="222">
        <v>1</v>
      </c>
      <c r="V167" s="222">
        <f>ROUND(E167*U167,2)</f>
        <v>160</v>
      </c>
      <c r="W167" s="222"/>
      <c r="X167" s="222" t="s">
        <v>290</v>
      </c>
      <c r="Y167" s="222" t="s">
        <v>291</v>
      </c>
      <c r="Z167" s="212"/>
      <c r="AA167" s="212"/>
      <c r="AB167" s="212"/>
      <c r="AC167" s="212"/>
      <c r="AD167" s="212"/>
      <c r="AE167" s="212"/>
      <c r="AF167" s="212"/>
      <c r="AG167" s="212" t="s">
        <v>354</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48"/>
      <c r="D168" s="242"/>
      <c r="E168" s="242"/>
      <c r="F168" s="242"/>
      <c r="G168" s="24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293</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34">
        <v>76</v>
      </c>
      <c r="B169" s="235" t="s">
        <v>2645</v>
      </c>
      <c r="C169" s="247" t="s">
        <v>2646</v>
      </c>
      <c r="D169" s="236" t="s">
        <v>2009</v>
      </c>
      <c r="E169" s="237">
        <v>80</v>
      </c>
      <c r="F169" s="238"/>
      <c r="G169" s="239">
        <f>ROUND(E169*F169,2)</f>
        <v>0</v>
      </c>
      <c r="H169" s="238"/>
      <c r="I169" s="239">
        <f>ROUND(E169*H169,2)</f>
        <v>0</v>
      </c>
      <c r="J169" s="238"/>
      <c r="K169" s="239">
        <f>ROUND(E169*J169,2)</f>
        <v>0</v>
      </c>
      <c r="L169" s="239">
        <v>21</v>
      </c>
      <c r="M169" s="239">
        <f>G169*(1+L169/100)</f>
        <v>0</v>
      </c>
      <c r="N169" s="237">
        <v>0</v>
      </c>
      <c r="O169" s="237">
        <f>ROUND(E169*N169,2)</f>
        <v>0</v>
      </c>
      <c r="P169" s="237">
        <v>0</v>
      </c>
      <c r="Q169" s="237">
        <f>ROUND(E169*P169,2)</f>
        <v>0</v>
      </c>
      <c r="R169" s="239"/>
      <c r="S169" s="239" t="s">
        <v>288</v>
      </c>
      <c r="T169" s="240" t="s">
        <v>289</v>
      </c>
      <c r="U169" s="222">
        <v>1</v>
      </c>
      <c r="V169" s="222">
        <f>ROUND(E169*U169,2)</f>
        <v>80</v>
      </c>
      <c r="W169" s="222"/>
      <c r="X169" s="222" t="s">
        <v>290</v>
      </c>
      <c r="Y169" s="222" t="s">
        <v>291</v>
      </c>
      <c r="Z169" s="212"/>
      <c r="AA169" s="212"/>
      <c r="AB169" s="212"/>
      <c r="AC169" s="212"/>
      <c r="AD169" s="212"/>
      <c r="AE169" s="212"/>
      <c r="AF169" s="212"/>
      <c r="AG169" s="212" t="s">
        <v>354</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48"/>
      <c r="D170" s="242"/>
      <c r="E170" s="242"/>
      <c r="F170" s="242"/>
      <c r="G170" s="24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77</v>
      </c>
      <c r="B171" s="235" t="s">
        <v>2647</v>
      </c>
      <c r="C171" s="247" t="s">
        <v>2648</v>
      </c>
      <c r="D171" s="236" t="s">
        <v>2009</v>
      </c>
      <c r="E171" s="237">
        <v>45</v>
      </c>
      <c r="F171" s="238"/>
      <c r="G171" s="239">
        <f>ROUND(E171*F171,2)</f>
        <v>0</v>
      </c>
      <c r="H171" s="238"/>
      <c r="I171" s="239">
        <f>ROUND(E171*H171,2)</f>
        <v>0</v>
      </c>
      <c r="J171" s="238"/>
      <c r="K171" s="239">
        <f>ROUND(E171*J171,2)</f>
        <v>0</v>
      </c>
      <c r="L171" s="239">
        <v>21</v>
      </c>
      <c r="M171" s="239">
        <f>G171*(1+L171/100)</f>
        <v>0</v>
      </c>
      <c r="N171" s="237">
        <v>0</v>
      </c>
      <c r="O171" s="237">
        <f>ROUND(E171*N171,2)</f>
        <v>0</v>
      </c>
      <c r="P171" s="237">
        <v>0</v>
      </c>
      <c r="Q171" s="237">
        <f>ROUND(E171*P171,2)</f>
        <v>0</v>
      </c>
      <c r="R171" s="239"/>
      <c r="S171" s="239" t="s">
        <v>288</v>
      </c>
      <c r="T171" s="240" t="s">
        <v>289</v>
      </c>
      <c r="U171" s="222">
        <v>1</v>
      </c>
      <c r="V171" s="222">
        <f>ROUND(E171*U171,2)</f>
        <v>45</v>
      </c>
      <c r="W171" s="222"/>
      <c r="X171" s="222" t="s">
        <v>290</v>
      </c>
      <c r="Y171" s="222" t="s">
        <v>291</v>
      </c>
      <c r="Z171" s="212"/>
      <c r="AA171" s="212"/>
      <c r="AB171" s="212"/>
      <c r="AC171" s="212"/>
      <c r="AD171" s="212"/>
      <c r="AE171" s="212"/>
      <c r="AF171" s="212"/>
      <c r="AG171" s="212" t="s">
        <v>354</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48"/>
      <c r="D172" s="242"/>
      <c r="E172" s="242"/>
      <c r="F172" s="242"/>
      <c r="G172" s="24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4">
        <v>78</v>
      </c>
      <c r="B173" s="235" t="s">
        <v>2649</v>
      </c>
      <c r="C173" s="247" t="s">
        <v>2650</v>
      </c>
      <c r="D173" s="236" t="s">
        <v>2009</v>
      </c>
      <c r="E173" s="237">
        <v>1</v>
      </c>
      <c r="F173" s="238"/>
      <c r="G173" s="239">
        <f>ROUND(E173*F173,2)</f>
        <v>0</v>
      </c>
      <c r="H173" s="238"/>
      <c r="I173" s="239">
        <f>ROUND(E173*H173,2)</f>
        <v>0</v>
      </c>
      <c r="J173" s="238"/>
      <c r="K173" s="239">
        <f>ROUND(E173*J173,2)</f>
        <v>0</v>
      </c>
      <c r="L173" s="239">
        <v>21</v>
      </c>
      <c r="M173" s="239">
        <f>G173*(1+L173/100)</f>
        <v>0</v>
      </c>
      <c r="N173" s="237">
        <v>0</v>
      </c>
      <c r="O173" s="237">
        <f>ROUND(E173*N173,2)</f>
        <v>0</v>
      </c>
      <c r="P173" s="237">
        <v>0</v>
      </c>
      <c r="Q173" s="237">
        <f>ROUND(E173*P173,2)</f>
        <v>0</v>
      </c>
      <c r="R173" s="239" t="s">
        <v>2010</v>
      </c>
      <c r="S173" s="239" t="s">
        <v>305</v>
      </c>
      <c r="T173" s="240" t="s">
        <v>289</v>
      </c>
      <c r="U173" s="222">
        <v>1</v>
      </c>
      <c r="V173" s="222">
        <f>ROUND(E173*U173,2)</f>
        <v>1</v>
      </c>
      <c r="W173" s="222"/>
      <c r="X173" s="222" t="s">
        <v>2011</v>
      </c>
      <c r="Y173" s="222" t="s">
        <v>291</v>
      </c>
      <c r="Z173" s="212"/>
      <c r="AA173" s="212"/>
      <c r="AB173" s="212"/>
      <c r="AC173" s="212"/>
      <c r="AD173" s="212"/>
      <c r="AE173" s="212"/>
      <c r="AF173" s="212"/>
      <c r="AG173" s="212" t="s">
        <v>2012</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48"/>
      <c r="D174" s="242"/>
      <c r="E174" s="242"/>
      <c r="F174" s="242"/>
      <c r="G174" s="24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5">
      <c r="A175" s="227" t="s">
        <v>283</v>
      </c>
      <c r="B175" s="228" t="s">
        <v>188</v>
      </c>
      <c r="C175" s="246" t="s">
        <v>189</v>
      </c>
      <c r="D175" s="229"/>
      <c r="E175" s="230"/>
      <c r="F175" s="231"/>
      <c r="G175" s="231">
        <f>SUMIF(AG176:AG207,"&lt;&gt;NOR",G176:G207)</f>
        <v>0</v>
      </c>
      <c r="H175" s="231"/>
      <c r="I175" s="231">
        <f>SUM(I176:I207)</f>
        <v>0</v>
      </c>
      <c r="J175" s="231"/>
      <c r="K175" s="231">
        <f>SUM(K176:K207)</f>
        <v>0</v>
      </c>
      <c r="L175" s="231"/>
      <c r="M175" s="231">
        <f>SUM(M176:M207)</f>
        <v>0</v>
      </c>
      <c r="N175" s="230"/>
      <c r="O175" s="230">
        <f>SUM(O176:O207)</f>
        <v>0</v>
      </c>
      <c r="P175" s="230"/>
      <c r="Q175" s="230">
        <f>SUM(Q176:Q207)</f>
        <v>0</v>
      </c>
      <c r="R175" s="231"/>
      <c r="S175" s="231"/>
      <c r="T175" s="232"/>
      <c r="U175" s="226"/>
      <c r="V175" s="226">
        <f>SUM(V176:V207)</f>
        <v>2.5499999999999998</v>
      </c>
      <c r="W175" s="226"/>
      <c r="X175" s="226"/>
      <c r="Y175" s="226"/>
      <c r="AG175" t="s">
        <v>284</v>
      </c>
    </row>
    <row r="176" spans="1:60" outlineLevel="1" x14ac:dyDescent="0.25">
      <c r="A176" s="234">
        <v>79</v>
      </c>
      <c r="B176" s="235" t="s">
        <v>2651</v>
      </c>
      <c r="C176" s="247" t="s">
        <v>2652</v>
      </c>
      <c r="D176" s="236" t="s">
        <v>287</v>
      </c>
      <c r="E176" s="237">
        <v>3</v>
      </c>
      <c r="F176" s="238"/>
      <c r="G176" s="239">
        <f>ROUND(E176*F176,2)</f>
        <v>0</v>
      </c>
      <c r="H176" s="238"/>
      <c r="I176" s="239">
        <f>ROUND(E176*H176,2)</f>
        <v>0</v>
      </c>
      <c r="J176" s="238"/>
      <c r="K176" s="239">
        <f>ROUND(E176*J176,2)</f>
        <v>0</v>
      </c>
      <c r="L176" s="239">
        <v>21</v>
      </c>
      <c r="M176" s="239">
        <f>G176*(1+L176/100)</f>
        <v>0</v>
      </c>
      <c r="N176" s="237">
        <v>0</v>
      </c>
      <c r="O176" s="237">
        <f>ROUND(E176*N176,2)</f>
        <v>0</v>
      </c>
      <c r="P176" s="237">
        <v>0</v>
      </c>
      <c r="Q176" s="237">
        <f>ROUND(E176*P176,2)</f>
        <v>0</v>
      </c>
      <c r="R176" s="239"/>
      <c r="S176" s="239" t="s">
        <v>288</v>
      </c>
      <c r="T176" s="240" t="s">
        <v>289</v>
      </c>
      <c r="U176" s="222">
        <v>0.85</v>
      </c>
      <c r="V176" s="222">
        <f>ROUND(E176*U176,2)</f>
        <v>2.5499999999999998</v>
      </c>
      <c r="W176" s="222"/>
      <c r="X176" s="222" t="s">
        <v>290</v>
      </c>
      <c r="Y176" s="222" t="s">
        <v>291</v>
      </c>
      <c r="Z176" s="212"/>
      <c r="AA176" s="212"/>
      <c r="AB176" s="212"/>
      <c r="AC176" s="212"/>
      <c r="AD176" s="212"/>
      <c r="AE176" s="212"/>
      <c r="AF176" s="212"/>
      <c r="AG176" s="212" t="s">
        <v>354</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49" t="s">
        <v>2653</v>
      </c>
      <c r="D177" s="243"/>
      <c r="E177" s="243"/>
      <c r="F177" s="243"/>
      <c r="G177" s="243"/>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301</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5">
      <c r="A178" s="219"/>
      <c r="B178" s="220"/>
      <c r="C178" s="250"/>
      <c r="D178" s="241"/>
      <c r="E178" s="241"/>
      <c r="F178" s="241"/>
      <c r="G178" s="241"/>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293</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0.399999999999999" outlineLevel="1" x14ac:dyDescent="0.25">
      <c r="A179" s="234">
        <v>80</v>
      </c>
      <c r="B179" s="235" t="s">
        <v>2654</v>
      </c>
      <c r="C179" s="247" t="s">
        <v>2655</v>
      </c>
      <c r="D179" s="236" t="s">
        <v>287</v>
      </c>
      <c r="E179" s="237">
        <v>1</v>
      </c>
      <c r="F179" s="238"/>
      <c r="G179" s="239">
        <f>ROUND(E179*F179,2)</f>
        <v>0</v>
      </c>
      <c r="H179" s="238"/>
      <c r="I179" s="239">
        <f>ROUND(E179*H179,2)</f>
        <v>0</v>
      </c>
      <c r="J179" s="238"/>
      <c r="K179" s="239">
        <f>ROUND(E179*J179,2)</f>
        <v>0</v>
      </c>
      <c r="L179" s="239">
        <v>21</v>
      </c>
      <c r="M179" s="239">
        <f>G179*(1+L179/100)</f>
        <v>0</v>
      </c>
      <c r="N179" s="237">
        <v>5.0000000000000001E-4</v>
      </c>
      <c r="O179" s="237">
        <f>ROUND(E179*N179,2)</f>
        <v>0</v>
      </c>
      <c r="P179" s="237">
        <v>0</v>
      </c>
      <c r="Q179" s="237">
        <f>ROUND(E179*P179,2)</f>
        <v>0</v>
      </c>
      <c r="R179" s="239" t="s">
        <v>881</v>
      </c>
      <c r="S179" s="239" t="s">
        <v>305</v>
      </c>
      <c r="T179" s="240" t="s">
        <v>289</v>
      </c>
      <c r="U179" s="222">
        <v>0</v>
      </c>
      <c r="V179" s="222">
        <f>ROUND(E179*U179,2)</f>
        <v>0</v>
      </c>
      <c r="W179" s="222"/>
      <c r="X179" s="222" t="s">
        <v>882</v>
      </c>
      <c r="Y179" s="222" t="s">
        <v>291</v>
      </c>
      <c r="Z179" s="212"/>
      <c r="AA179" s="212"/>
      <c r="AB179" s="212"/>
      <c r="AC179" s="212"/>
      <c r="AD179" s="212"/>
      <c r="AE179" s="212"/>
      <c r="AF179" s="212"/>
      <c r="AG179" s="212" t="s">
        <v>883</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48"/>
      <c r="D180" s="242"/>
      <c r="E180" s="242"/>
      <c r="F180" s="242"/>
      <c r="G180" s="24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81</v>
      </c>
      <c r="B181" s="235" t="s">
        <v>2656</v>
      </c>
      <c r="C181" s="247" t="s">
        <v>2657</v>
      </c>
      <c r="D181" s="236" t="s">
        <v>287</v>
      </c>
      <c r="E181" s="237">
        <v>2</v>
      </c>
      <c r="F181" s="238"/>
      <c r="G181" s="239">
        <f>ROUND(E181*F181,2)</f>
        <v>0</v>
      </c>
      <c r="H181" s="238"/>
      <c r="I181" s="239">
        <f>ROUND(E181*H181,2)</f>
        <v>0</v>
      </c>
      <c r="J181" s="238"/>
      <c r="K181" s="239">
        <f>ROUND(E181*J181,2)</f>
        <v>0</v>
      </c>
      <c r="L181" s="239">
        <v>21</v>
      </c>
      <c r="M181" s="239">
        <f>G181*(1+L181/100)</f>
        <v>0</v>
      </c>
      <c r="N181" s="237">
        <v>5.0000000000000001E-4</v>
      </c>
      <c r="O181" s="237">
        <f>ROUND(E181*N181,2)</f>
        <v>0</v>
      </c>
      <c r="P181" s="237">
        <v>0</v>
      </c>
      <c r="Q181" s="237">
        <f>ROUND(E181*P181,2)</f>
        <v>0</v>
      </c>
      <c r="R181" s="239" t="s">
        <v>881</v>
      </c>
      <c r="S181" s="239" t="s">
        <v>305</v>
      </c>
      <c r="T181" s="240" t="s">
        <v>289</v>
      </c>
      <c r="U181" s="222">
        <v>0</v>
      </c>
      <c r="V181" s="222">
        <f>ROUND(E181*U181,2)</f>
        <v>0</v>
      </c>
      <c r="W181" s="222"/>
      <c r="X181" s="222" t="s">
        <v>882</v>
      </c>
      <c r="Y181" s="222" t="s">
        <v>291</v>
      </c>
      <c r="Z181" s="212"/>
      <c r="AA181" s="212"/>
      <c r="AB181" s="212"/>
      <c r="AC181" s="212"/>
      <c r="AD181" s="212"/>
      <c r="AE181" s="212"/>
      <c r="AF181" s="212"/>
      <c r="AG181" s="212" t="s">
        <v>883</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48"/>
      <c r="D182" s="242"/>
      <c r="E182" s="242"/>
      <c r="F182" s="242"/>
      <c r="G182" s="24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293</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0.399999999999999" outlineLevel="1" x14ac:dyDescent="0.25">
      <c r="A183" s="234">
        <v>82</v>
      </c>
      <c r="B183" s="235" t="s">
        <v>2658</v>
      </c>
      <c r="C183" s="247" t="s">
        <v>2659</v>
      </c>
      <c r="D183" s="236" t="s">
        <v>287</v>
      </c>
      <c r="E183" s="237">
        <v>1</v>
      </c>
      <c r="F183" s="238"/>
      <c r="G183" s="239">
        <f>ROUND(E183*F183,2)</f>
        <v>0</v>
      </c>
      <c r="H183" s="238"/>
      <c r="I183" s="239">
        <f>ROUND(E183*H183,2)</f>
        <v>0</v>
      </c>
      <c r="J183" s="238"/>
      <c r="K183" s="239">
        <f>ROUND(E183*J183,2)</f>
        <v>0</v>
      </c>
      <c r="L183" s="239">
        <v>21</v>
      </c>
      <c r="M183" s="239">
        <f>G183*(1+L183/100)</f>
        <v>0</v>
      </c>
      <c r="N183" s="237">
        <v>1.9000000000000001E-4</v>
      </c>
      <c r="O183" s="237">
        <f>ROUND(E183*N183,2)</f>
        <v>0</v>
      </c>
      <c r="P183" s="237">
        <v>0</v>
      </c>
      <c r="Q183" s="237">
        <f>ROUND(E183*P183,2)</f>
        <v>0</v>
      </c>
      <c r="R183" s="239" t="s">
        <v>881</v>
      </c>
      <c r="S183" s="239" t="s">
        <v>305</v>
      </c>
      <c r="T183" s="240" t="s">
        <v>289</v>
      </c>
      <c r="U183" s="222">
        <v>0</v>
      </c>
      <c r="V183" s="222">
        <f>ROUND(E183*U183,2)</f>
        <v>0</v>
      </c>
      <c r="W183" s="222"/>
      <c r="X183" s="222" t="s">
        <v>882</v>
      </c>
      <c r="Y183" s="222" t="s">
        <v>291</v>
      </c>
      <c r="Z183" s="212"/>
      <c r="AA183" s="212"/>
      <c r="AB183" s="212"/>
      <c r="AC183" s="212"/>
      <c r="AD183" s="212"/>
      <c r="AE183" s="212"/>
      <c r="AF183" s="212"/>
      <c r="AG183" s="212" t="s">
        <v>883</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48"/>
      <c r="D184" s="242"/>
      <c r="E184" s="242"/>
      <c r="F184" s="242"/>
      <c r="G184" s="24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20.399999999999999" outlineLevel="1" x14ac:dyDescent="0.25">
      <c r="A185" s="234">
        <v>83</v>
      </c>
      <c r="B185" s="235" t="s">
        <v>2660</v>
      </c>
      <c r="C185" s="247" t="s">
        <v>2661</v>
      </c>
      <c r="D185" s="236" t="s">
        <v>287</v>
      </c>
      <c r="E185" s="237">
        <v>1</v>
      </c>
      <c r="F185" s="238"/>
      <c r="G185" s="239">
        <f>ROUND(E185*F185,2)</f>
        <v>0</v>
      </c>
      <c r="H185" s="238"/>
      <c r="I185" s="239">
        <f>ROUND(E185*H185,2)</f>
        <v>0</v>
      </c>
      <c r="J185" s="238"/>
      <c r="K185" s="239">
        <f>ROUND(E185*J185,2)</f>
        <v>0</v>
      </c>
      <c r="L185" s="239">
        <v>21</v>
      </c>
      <c r="M185" s="239">
        <f>G185*(1+L185/100)</f>
        <v>0</v>
      </c>
      <c r="N185" s="237">
        <v>4.8000000000000001E-4</v>
      </c>
      <c r="O185" s="237">
        <f>ROUND(E185*N185,2)</f>
        <v>0</v>
      </c>
      <c r="P185" s="237">
        <v>0</v>
      </c>
      <c r="Q185" s="237">
        <f>ROUND(E185*P185,2)</f>
        <v>0</v>
      </c>
      <c r="R185" s="239" t="s">
        <v>881</v>
      </c>
      <c r="S185" s="239" t="s">
        <v>305</v>
      </c>
      <c r="T185" s="240" t="s">
        <v>289</v>
      </c>
      <c r="U185" s="222">
        <v>0</v>
      </c>
      <c r="V185" s="222">
        <f>ROUND(E185*U185,2)</f>
        <v>0</v>
      </c>
      <c r="W185" s="222"/>
      <c r="X185" s="222" t="s">
        <v>882</v>
      </c>
      <c r="Y185" s="222" t="s">
        <v>291</v>
      </c>
      <c r="Z185" s="212"/>
      <c r="AA185" s="212"/>
      <c r="AB185" s="212"/>
      <c r="AC185" s="212"/>
      <c r="AD185" s="212"/>
      <c r="AE185" s="212"/>
      <c r="AF185" s="212"/>
      <c r="AG185" s="212" t="s">
        <v>883</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48"/>
      <c r="D186" s="242"/>
      <c r="E186" s="242"/>
      <c r="F186" s="242"/>
      <c r="G186" s="24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293</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34">
        <v>84</v>
      </c>
      <c r="B187" s="235" t="s">
        <v>2662</v>
      </c>
      <c r="C187" s="247" t="s">
        <v>2663</v>
      </c>
      <c r="D187" s="236" t="s">
        <v>287</v>
      </c>
      <c r="E187" s="237">
        <v>3</v>
      </c>
      <c r="F187" s="238"/>
      <c r="G187" s="239">
        <f>ROUND(E187*F187,2)</f>
        <v>0</v>
      </c>
      <c r="H187" s="238"/>
      <c r="I187" s="239">
        <f>ROUND(E187*H187,2)</f>
        <v>0</v>
      </c>
      <c r="J187" s="238"/>
      <c r="K187" s="239">
        <f>ROUND(E187*J187,2)</f>
        <v>0</v>
      </c>
      <c r="L187" s="239">
        <v>21</v>
      </c>
      <c r="M187" s="239">
        <f>G187*(1+L187/100)</f>
        <v>0</v>
      </c>
      <c r="N187" s="237">
        <v>0</v>
      </c>
      <c r="O187" s="237">
        <f>ROUND(E187*N187,2)</f>
        <v>0</v>
      </c>
      <c r="P187" s="237">
        <v>0</v>
      </c>
      <c r="Q187" s="237">
        <f>ROUND(E187*P187,2)</f>
        <v>0</v>
      </c>
      <c r="R187" s="239"/>
      <c r="S187" s="239" t="s">
        <v>288</v>
      </c>
      <c r="T187" s="240" t="s">
        <v>289</v>
      </c>
      <c r="U187" s="222">
        <v>0</v>
      </c>
      <c r="V187" s="222">
        <f>ROUND(E187*U187,2)</f>
        <v>0</v>
      </c>
      <c r="W187" s="222"/>
      <c r="X187" s="222" t="s">
        <v>882</v>
      </c>
      <c r="Y187" s="222" t="s">
        <v>291</v>
      </c>
      <c r="Z187" s="212"/>
      <c r="AA187" s="212"/>
      <c r="AB187" s="212"/>
      <c r="AC187" s="212"/>
      <c r="AD187" s="212"/>
      <c r="AE187" s="212"/>
      <c r="AF187" s="212"/>
      <c r="AG187" s="212" t="s">
        <v>883</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48"/>
      <c r="D188" s="242"/>
      <c r="E188" s="242"/>
      <c r="F188" s="242"/>
      <c r="G188" s="24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293</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4">
        <v>85</v>
      </c>
      <c r="B189" s="235" t="s">
        <v>2664</v>
      </c>
      <c r="C189" s="247" t="s">
        <v>2665</v>
      </c>
      <c r="D189" s="236" t="s">
        <v>1939</v>
      </c>
      <c r="E189" s="237">
        <v>1</v>
      </c>
      <c r="F189" s="238"/>
      <c r="G189" s="239">
        <f>ROUND(E189*F189,2)</f>
        <v>0</v>
      </c>
      <c r="H189" s="238"/>
      <c r="I189" s="239">
        <f>ROUND(E189*H189,2)</f>
        <v>0</v>
      </c>
      <c r="J189" s="238"/>
      <c r="K189" s="239">
        <f>ROUND(E189*J189,2)</f>
        <v>0</v>
      </c>
      <c r="L189" s="239">
        <v>21</v>
      </c>
      <c r="M189" s="239">
        <f>G189*(1+L189/100)</f>
        <v>0</v>
      </c>
      <c r="N189" s="237">
        <v>0</v>
      </c>
      <c r="O189" s="237">
        <f>ROUND(E189*N189,2)</f>
        <v>0</v>
      </c>
      <c r="P189" s="237">
        <v>0</v>
      </c>
      <c r="Q189" s="237">
        <f>ROUND(E189*P189,2)</f>
        <v>0</v>
      </c>
      <c r="R189" s="239"/>
      <c r="S189" s="239" t="s">
        <v>288</v>
      </c>
      <c r="T189" s="240" t="s">
        <v>289</v>
      </c>
      <c r="U189" s="222">
        <v>0</v>
      </c>
      <c r="V189" s="222">
        <f>ROUND(E189*U189,2)</f>
        <v>0</v>
      </c>
      <c r="W189" s="222"/>
      <c r="X189" s="222" t="s">
        <v>882</v>
      </c>
      <c r="Y189" s="222" t="s">
        <v>291</v>
      </c>
      <c r="Z189" s="212"/>
      <c r="AA189" s="212"/>
      <c r="AB189" s="212"/>
      <c r="AC189" s="212"/>
      <c r="AD189" s="212"/>
      <c r="AE189" s="212"/>
      <c r="AF189" s="212"/>
      <c r="AG189" s="212" t="s">
        <v>883</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48"/>
      <c r="D190" s="242"/>
      <c r="E190" s="242"/>
      <c r="F190" s="242"/>
      <c r="G190" s="24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293</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4">
        <v>86</v>
      </c>
      <c r="B191" s="235" t="s">
        <v>2666</v>
      </c>
      <c r="C191" s="247" t="s">
        <v>2667</v>
      </c>
      <c r="D191" s="236" t="s">
        <v>1939</v>
      </c>
      <c r="E191" s="237">
        <v>3</v>
      </c>
      <c r="F191" s="238"/>
      <c r="G191" s="239">
        <f>ROUND(E191*F191,2)</f>
        <v>0</v>
      </c>
      <c r="H191" s="238"/>
      <c r="I191" s="239">
        <f>ROUND(E191*H191,2)</f>
        <v>0</v>
      </c>
      <c r="J191" s="238"/>
      <c r="K191" s="239">
        <f>ROUND(E191*J191,2)</f>
        <v>0</v>
      </c>
      <c r="L191" s="239">
        <v>21</v>
      </c>
      <c r="M191" s="239">
        <f>G191*(1+L191/100)</f>
        <v>0</v>
      </c>
      <c r="N191" s="237">
        <v>0</v>
      </c>
      <c r="O191" s="237">
        <f>ROUND(E191*N191,2)</f>
        <v>0</v>
      </c>
      <c r="P191" s="237">
        <v>0</v>
      </c>
      <c r="Q191" s="237">
        <f>ROUND(E191*P191,2)</f>
        <v>0</v>
      </c>
      <c r="R191" s="239"/>
      <c r="S191" s="239" t="s">
        <v>288</v>
      </c>
      <c r="T191" s="240" t="s">
        <v>289</v>
      </c>
      <c r="U191" s="222">
        <v>0</v>
      </c>
      <c r="V191" s="222">
        <f>ROUND(E191*U191,2)</f>
        <v>0</v>
      </c>
      <c r="W191" s="222"/>
      <c r="X191" s="222" t="s">
        <v>882</v>
      </c>
      <c r="Y191" s="222" t="s">
        <v>291</v>
      </c>
      <c r="Z191" s="212"/>
      <c r="AA191" s="212"/>
      <c r="AB191" s="212"/>
      <c r="AC191" s="212"/>
      <c r="AD191" s="212"/>
      <c r="AE191" s="212"/>
      <c r="AF191" s="212"/>
      <c r="AG191" s="212" t="s">
        <v>883</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48"/>
      <c r="D192" s="242"/>
      <c r="E192" s="242"/>
      <c r="F192" s="242"/>
      <c r="G192" s="24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293</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34">
        <v>87</v>
      </c>
      <c r="B193" s="235" t="s">
        <v>2668</v>
      </c>
      <c r="C193" s="247" t="s">
        <v>2669</v>
      </c>
      <c r="D193" s="236" t="s">
        <v>287</v>
      </c>
      <c r="E193" s="237">
        <v>2</v>
      </c>
      <c r="F193" s="238"/>
      <c r="G193" s="239">
        <f>ROUND(E193*F193,2)</f>
        <v>0</v>
      </c>
      <c r="H193" s="238"/>
      <c r="I193" s="239">
        <f>ROUND(E193*H193,2)</f>
        <v>0</v>
      </c>
      <c r="J193" s="238"/>
      <c r="K193" s="239">
        <f>ROUND(E193*J193,2)</f>
        <v>0</v>
      </c>
      <c r="L193" s="239">
        <v>21</v>
      </c>
      <c r="M193" s="239">
        <f>G193*(1+L193/100)</f>
        <v>0</v>
      </c>
      <c r="N193" s="237">
        <v>0</v>
      </c>
      <c r="O193" s="237">
        <f>ROUND(E193*N193,2)</f>
        <v>0</v>
      </c>
      <c r="P193" s="237">
        <v>0</v>
      </c>
      <c r="Q193" s="237">
        <f>ROUND(E193*P193,2)</f>
        <v>0</v>
      </c>
      <c r="R193" s="239"/>
      <c r="S193" s="239" t="s">
        <v>288</v>
      </c>
      <c r="T193" s="240" t="s">
        <v>289</v>
      </c>
      <c r="U193" s="222">
        <v>0</v>
      </c>
      <c r="V193" s="222">
        <f>ROUND(E193*U193,2)</f>
        <v>0</v>
      </c>
      <c r="W193" s="222"/>
      <c r="X193" s="222" t="s">
        <v>882</v>
      </c>
      <c r="Y193" s="222" t="s">
        <v>291</v>
      </c>
      <c r="Z193" s="212"/>
      <c r="AA193" s="212"/>
      <c r="AB193" s="212"/>
      <c r="AC193" s="212"/>
      <c r="AD193" s="212"/>
      <c r="AE193" s="212"/>
      <c r="AF193" s="212"/>
      <c r="AG193" s="212" t="s">
        <v>883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48"/>
      <c r="D194" s="242"/>
      <c r="E194" s="242"/>
      <c r="F194" s="242"/>
      <c r="G194" s="24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293</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4">
        <v>88</v>
      </c>
      <c r="B195" s="235" t="s">
        <v>2670</v>
      </c>
      <c r="C195" s="247" t="s">
        <v>2671</v>
      </c>
      <c r="D195" s="236" t="s">
        <v>287</v>
      </c>
      <c r="E195" s="237">
        <v>3</v>
      </c>
      <c r="F195" s="238"/>
      <c r="G195" s="239">
        <f>ROUND(E195*F195,2)</f>
        <v>0</v>
      </c>
      <c r="H195" s="238"/>
      <c r="I195" s="239">
        <f>ROUND(E195*H195,2)</f>
        <v>0</v>
      </c>
      <c r="J195" s="238"/>
      <c r="K195" s="239">
        <f>ROUND(E195*J195,2)</f>
        <v>0</v>
      </c>
      <c r="L195" s="239">
        <v>21</v>
      </c>
      <c r="M195" s="239">
        <f>G195*(1+L195/100)</f>
        <v>0</v>
      </c>
      <c r="N195" s="237">
        <v>0</v>
      </c>
      <c r="O195" s="237">
        <f>ROUND(E195*N195,2)</f>
        <v>0</v>
      </c>
      <c r="P195" s="237">
        <v>0</v>
      </c>
      <c r="Q195" s="237">
        <f>ROUND(E195*P195,2)</f>
        <v>0</v>
      </c>
      <c r="R195" s="239"/>
      <c r="S195" s="239" t="s">
        <v>288</v>
      </c>
      <c r="T195" s="240" t="s">
        <v>289</v>
      </c>
      <c r="U195" s="222">
        <v>0</v>
      </c>
      <c r="V195" s="222">
        <f>ROUND(E195*U195,2)</f>
        <v>0</v>
      </c>
      <c r="W195" s="222"/>
      <c r="X195" s="222" t="s">
        <v>882</v>
      </c>
      <c r="Y195" s="222" t="s">
        <v>291</v>
      </c>
      <c r="Z195" s="212"/>
      <c r="AA195" s="212"/>
      <c r="AB195" s="212"/>
      <c r="AC195" s="212"/>
      <c r="AD195" s="212"/>
      <c r="AE195" s="212"/>
      <c r="AF195" s="212"/>
      <c r="AG195" s="212" t="s">
        <v>883</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48"/>
      <c r="D196" s="242"/>
      <c r="E196" s="242"/>
      <c r="F196" s="242"/>
      <c r="G196" s="24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293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4">
        <v>89</v>
      </c>
      <c r="B197" s="235" t="s">
        <v>2672</v>
      </c>
      <c r="C197" s="247" t="s">
        <v>2673</v>
      </c>
      <c r="D197" s="236" t="s">
        <v>287</v>
      </c>
      <c r="E197" s="237">
        <v>3</v>
      </c>
      <c r="F197" s="238"/>
      <c r="G197" s="239">
        <f>ROUND(E197*F197,2)</f>
        <v>0</v>
      </c>
      <c r="H197" s="238"/>
      <c r="I197" s="239">
        <f>ROUND(E197*H197,2)</f>
        <v>0</v>
      </c>
      <c r="J197" s="238"/>
      <c r="K197" s="239">
        <f>ROUND(E197*J197,2)</f>
        <v>0</v>
      </c>
      <c r="L197" s="239">
        <v>21</v>
      </c>
      <c r="M197" s="239">
        <f>G197*(1+L197/100)</f>
        <v>0</v>
      </c>
      <c r="N197" s="237">
        <v>0</v>
      </c>
      <c r="O197" s="237">
        <f>ROUND(E197*N197,2)</f>
        <v>0</v>
      </c>
      <c r="P197" s="237">
        <v>0</v>
      </c>
      <c r="Q197" s="237">
        <f>ROUND(E197*P197,2)</f>
        <v>0</v>
      </c>
      <c r="R197" s="239"/>
      <c r="S197" s="239" t="s">
        <v>288</v>
      </c>
      <c r="T197" s="240" t="s">
        <v>289</v>
      </c>
      <c r="U197" s="222">
        <v>0</v>
      </c>
      <c r="V197" s="222">
        <f>ROUND(E197*U197,2)</f>
        <v>0</v>
      </c>
      <c r="W197" s="222"/>
      <c r="X197" s="222" t="s">
        <v>882</v>
      </c>
      <c r="Y197" s="222" t="s">
        <v>291</v>
      </c>
      <c r="Z197" s="212"/>
      <c r="AA197" s="212"/>
      <c r="AB197" s="212"/>
      <c r="AC197" s="212"/>
      <c r="AD197" s="212"/>
      <c r="AE197" s="212"/>
      <c r="AF197" s="212"/>
      <c r="AG197" s="212" t="s">
        <v>883</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48"/>
      <c r="D198" s="242"/>
      <c r="E198" s="242"/>
      <c r="F198" s="242"/>
      <c r="G198" s="24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293</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34">
        <v>90</v>
      </c>
      <c r="B199" s="235" t="s">
        <v>2674</v>
      </c>
      <c r="C199" s="247" t="s">
        <v>2675</v>
      </c>
      <c r="D199" s="236" t="s">
        <v>287</v>
      </c>
      <c r="E199" s="237">
        <v>1</v>
      </c>
      <c r="F199" s="238"/>
      <c r="G199" s="239">
        <f>ROUND(E199*F199,2)</f>
        <v>0</v>
      </c>
      <c r="H199" s="238"/>
      <c r="I199" s="239">
        <f>ROUND(E199*H199,2)</f>
        <v>0</v>
      </c>
      <c r="J199" s="238"/>
      <c r="K199" s="239">
        <f>ROUND(E199*J199,2)</f>
        <v>0</v>
      </c>
      <c r="L199" s="239">
        <v>21</v>
      </c>
      <c r="M199" s="239">
        <f>G199*(1+L199/100)</f>
        <v>0</v>
      </c>
      <c r="N199" s="237">
        <v>0</v>
      </c>
      <c r="O199" s="237">
        <f>ROUND(E199*N199,2)</f>
        <v>0</v>
      </c>
      <c r="P199" s="237">
        <v>0</v>
      </c>
      <c r="Q199" s="237">
        <f>ROUND(E199*P199,2)</f>
        <v>0</v>
      </c>
      <c r="R199" s="239"/>
      <c r="S199" s="239" t="s">
        <v>288</v>
      </c>
      <c r="T199" s="240" t="s">
        <v>289</v>
      </c>
      <c r="U199" s="222">
        <v>0</v>
      </c>
      <c r="V199" s="222">
        <f>ROUND(E199*U199,2)</f>
        <v>0</v>
      </c>
      <c r="W199" s="222"/>
      <c r="X199" s="222" t="s">
        <v>882</v>
      </c>
      <c r="Y199" s="222" t="s">
        <v>291</v>
      </c>
      <c r="Z199" s="212"/>
      <c r="AA199" s="212"/>
      <c r="AB199" s="212"/>
      <c r="AC199" s="212"/>
      <c r="AD199" s="212"/>
      <c r="AE199" s="212"/>
      <c r="AF199" s="212"/>
      <c r="AG199" s="212" t="s">
        <v>883</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48"/>
      <c r="D200" s="242"/>
      <c r="E200" s="242"/>
      <c r="F200" s="242"/>
      <c r="G200" s="24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0.399999999999999" outlineLevel="1" x14ac:dyDescent="0.25">
      <c r="A201" s="234">
        <v>91</v>
      </c>
      <c r="B201" s="235" t="s">
        <v>2676</v>
      </c>
      <c r="C201" s="247" t="s">
        <v>2677</v>
      </c>
      <c r="D201" s="236" t="s">
        <v>287</v>
      </c>
      <c r="E201" s="237">
        <v>1</v>
      </c>
      <c r="F201" s="238"/>
      <c r="G201" s="239">
        <f>ROUND(E201*F201,2)</f>
        <v>0</v>
      </c>
      <c r="H201" s="238"/>
      <c r="I201" s="239">
        <f>ROUND(E201*H201,2)</f>
        <v>0</v>
      </c>
      <c r="J201" s="238"/>
      <c r="K201" s="239">
        <f>ROUND(E201*J201,2)</f>
        <v>0</v>
      </c>
      <c r="L201" s="239">
        <v>21</v>
      </c>
      <c r="M201" s="239">
        <f>G201*(1+L201/100)</f>
        <v>0</v>
      </c>
      <c r="N201" s="237">
        <v>0</v>
      </c>
      <c r="O201" s="237">
        <f>ROUND(E201*N201,2)</f>
        <v>0</v>
      </c>
      <c r="P201" s="237">
        <v>0</v>
      </c>
      <c r="Q201" s="237">
        <f>ROUND(E201*P201,2)</f>
        <v>0</v>
      </c>
      <c r="R201" s="239"/>
      <c r="S201" s="239" t="s">
        <v>288</v>
      </c>
      <c r="T201" s="240" t="s">
        <v>289</v>
      </c>
      <c r="U201" s="222">
        <v>0</v>
      </c>
      <c r="V201" s="222">
        <f>ROUND(E201*U201,2)</f>
        <v>0</v>
      </c>
      <c r="W201" s="222"/>
      <c r="X201" s="222" t="s">
        <v>882</v>
      </c>
      <c r="Y201" s="222" t="s">
        <v>291</v>
      </c>
      <c r="Z201" s="212"/>
      <c r="AA201" s="212"/>
      <c r="AB201" s="212"/>
      <c r="AC201" s="212"/>
      <c r="AD201" s="212"/>
      <c r="AE201" s="212"/>
      <c r="AF201" s="212"/>
      <c r="AG201" s="212" t="s">
        <v>883</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49" t="s">
        <v>2678</v>
      </c>
      <c r="D202" s="243"/>
      <c r="E202" s="243"/>
      <c r="F202" s="243"/>
      <c r="G202" s="243"/>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301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52" t="s">
        <v>2679</v>
      </c>
      <c r="D203" s="245"/>
      <c r="E203" s="245"/>
      <c r="F203" s="245"/>
      <c r="G203" s="245"/>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301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c r="D204" s="241"/>
      <c r="E204" s="241"/>
      <c r="F204" s="241"/>
      <c r="G204" s="241"/>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92</v>
      </c>
      <c r="B205" s="235" t="s">
        <v>2680</v>
      </c>
      <c r="C205" s="247" t="s">
        <v>2681</v>
      </c>
      <c r="D205" s="236" t="s">
        <v>287</v>
      </c>
      <c r="E205" s="237">
        <v>1</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288</v>
      </c>
      <c r="T205" s="240" t="s">
        <v>289</v>
      </c>
      <c r="U205" s="222">
        <v>0</v>
      </c>
      <c r="V205" s="222">
        <f>ROUND(E205*U205,2)</f>
        <v>0</v>
      </c>
      <c r="W205" s="222"/>
      <c r="X205" s="222" t="s">
        <v>882</v>
      </c>
      <c r="Y205" s="222" t="s">
        <v>291</v>
      </c>
      <c r="Z205" s="212"/>
      <c r="AA205" s="212"/>
      <c r="AB205" s="212"/>
      <c r="AC205" s="212"/>
      <c r="AD205" s="212"/>
      <c r="AE205" s="212"/>
      <c r="AF205" s="212"/>
      <c r="AG205" s="212" t="s">
        <v>883</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9" t="s">
        <v>2682</v>
      </c>
      <c r="D206" s="243"/>
      <c r="E206" s="243"/>
      <c r="F206" s="243"/>
      <c r="G206" s="24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0"/>
      <c r="D207" s="241"/>
      <c r="E207" s="241"/>
      <c r="F207" s="241"/>
      <c r="G207" s="241"/>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293</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x14ac:dyDescent="0.25">
      <c r="A208" s="227" t="s">
        <v>283</v>
      </c>
      <c r="B208" s="228" t="s">
        <v>190</v>
      </c>
      <c r="C208" s="246" t="s">
        <v>191</v>
      </c>
      <c r="D208" s="229"/>
      <c r="E208" s="230"/>
      <c r="F208" s="231"/>
      <c r="G208" s="231">
        <f>SUMIF(AG209:AG305,"&lt;&gt;NOR",G209:G305)</f>
        <v>0</v>
      </c>
      <c r="H208" s="231"/>
      <c r="I208" s="231">
        <f>SUM(I209:I305)</f>
        <v>0</v>
      </c>
      <c r="J208" s="231"/>
      <c r="K208" s="231">
        <f>SUM(K209:K305)</f>
        <v>0</v>
      </c>
      <c r="L208" s="231"/>
      <c r="M208" s="231">
        <f>SUM(M209:M305)</f>
        <v>0</v>
      </c>
      <c r="N208" s="230"/>
      <c r="O208" s="230">
        <f>SUM(O209:O305)</f>
        <v>5.34</v>
      </c>
      <c r="P208" s="230"/>
      <c r="Q208" s="230">
        <f>SUM(Q209:Q305)</f>
        <v>0</v>
      </c>
      <c r="R208" s="231"/>
      <c r="S208" s="231"/>
      <c r="T208" s="232"/>
      <c r="U208" s="226"/>
      <c r="V208" s="226">
        <f>SUM(V209:V305)</f>
        <v>61.24</v>
      </c>
      <c r="W208" s="226"/>
      <c r="X208" s="226"/>
      <c r="Y208" s="226"/>
      <c r="AG208" t="s">
        <v>284</v>
      </c>
    </row>
    <row r="209" spans="1:60" outlineLevel="1" x14ac:dyDescent="0.25">
      <c r="A209" s="234">
        <v>93</v>
      </c>
      <c r="B209" s="235" t="s">
        <v>2683</v>
      </c>
      <c r="C209" s="247" t="s">
        <v>2684</v>
      </c>
      <c r="D209" s="236" t="s">
        <v>287</v>
      </c>
      <c r="E209" s="237">
        <v>52</v>
      </c>
      <c r="F209" s="238"/>
      <c r="G209" s="239">
        <f>ROUND(E209*F209,2)</f>
        <v>0</v>
      </c>
      <c r="H209" s="238"/>
      <c r="I209" s="239">
        <f>ROUND(E209*H209,2)</f>
        <v>0</v>
      </c>
      <c r="J209" s="238"/>
      <c r="K209" s="239">
        <f>ROUND(E209*J209,2)</f>
        <v>0</v>
      </c>
      <c r="L209" s="239">
        <v>21</v>
      </c>
      <c r="M209" s="239">
        <f>G209*(1+L209/100)</f>
        <v>0</v>
      </c>
      <c r="N209" s="237">
        <v>0</v>
      </c>
      <c r="O209" s="237">
        <f>ROUND(E209*N209,2)</f>
        <v>0</v>
      </c>
      <c r="P209" s="237">
        <v>0</v>
      </c>
      <c r="Q209" s="237">
        <f>ROUND(E209*P209,2)</f>
        <v>0</v>
      </c>
      <c r="R209" s="239"/>
      <c r="S209" s="239" t="s">
        <v>288</v>
      </c>
      <c r="T209" s="240" t="s">
        <v>289</v>
      </c>
      <c r="U209" s="222">
        <v>0.42</v>
      </c>
      <c r="V209" s="222">
        <f>ROUND(E209*U209,2)</f>
        <v>21.84</v>
      </c>
      <c r="W209" s="222"/>
      <c r="X209" s="222" t="s">
        <v>290</v>
      </c>
      <c r="Y209" s="222" t="s">
        <v>291</v>
      </c>
      <c r="Z209" s="212"/>
      <c r="AA209" s="212"/>
      <c r="AB209" s="212"/>
      <c r="AC209" s="212"/>
      <c r="AD209" s="212"/>
      <c r="AE209" s="212"/>
      <c r="AF209" s="212"/>
      <c r="AG209" s="212" t="s">
        <v>354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2653</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4">
        <v>94</v>
      </c>
      <c r="B212" s="235" t="s">
        <v>2651</v>
      </c>
      <c r="C212" s="247" t="s">
        <v>2652</v>
      </c>
      <c r="D212" s="236" t="s">
        <v>287</v>
      </c>
      <c r="E212" s="237">
        <v>18</v>
      </c>
      <c r="F212" s="238"/>
      <c r="G212" s="239">
        <f>ROUND(E212*F212,2)</f>
        <v>0</v>
      </c>
      <c r="H212" s="238"/>
      <c r="I212" s="239">
        <f>ROUND(E212*H212,2)</f>
        <v>0</v>
      </c>
      <c r="J212" s="238"/>
      <c r="K212" s="239">
        <f>ROUND(E212*J212,2)</f>
        <v>0</v>
      </c>
      <c r="L212" s="239">
        <v>21</v>
      </c>
      <c r="M212" s="239">
        <f>G212*(1+L212/100)</f>
        <v>0</v>
      </c>
      <c r="N212" s="237">
        <v>0</v>
      </c>
      <c r="O212" s="237">
        <f>ROUND(E212*N212,2)</f>
        <v>0</v>
      </c>
      <c r="P212" s="237">
        <v>0</v>
      </c>
      <c r="Q212" s="237">
        <f>ROUND(E212*P212,2)</f>
        <v>0</v>
      </c>
      <c r="R212" s="239"/>
      <c r="S212" s="239" t="s">
        <v>288</v>
      </c>
      <c r="T212" s="240" t="s">
        <v>289</v>
      </c>
      <c r="U212" s="222">
        <v>0.85</v>
      </c>
      <c r="V212" s="222">
        <f>ROUND(E212*U212,2)</f>
        <v>15.3</v>
      </c>
      <c r="W212" s="222"/>
      <c r="X212" s="222" t="s">
        <v>290</v>
      </c>
      <c r="Y212" s="222" t="s">
        <v>291</v>
      </c>
      <c r="Z212" s="212"/>
      <c r="AA212" s="212"/>
      <c r="AB212" s="212"/>
      <c r="AC212" s="212"/>
      <c r="AD212" s="212"/>
      <c r="AE212" s="212"/>
      <c r="AF212" s="212"/>
      <c r="AG212" s="212" t="s">
        <v>354</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49" t="s">
        <v>2653</v>
      </c>
      <c r="D213" s="243"/>
      <c r="E213" s="243"/>
      <c r="F213" s="243"/>
      <c r="G213" s="24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301</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0"/>
      <c r="D214" s="241"/>
      <c r="E214" s="241"/>
      <c r="F214" s="241"/>
      <c r="G214" s="241"/>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293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4">
        <v>95</v>
      </c>
      <c r="B215" s="235" t="s">
        <v>2685</v>
      </c>
      <c r="C215" s="247" t="s">
        <v>2686</v>
      </c>
      <c r="D215" s="236" t="s">
        <v>287</v>
      </c>
      <c r="E215" s="237">
        <v>12</v>
      </c>
      <c r="F215" s="238"/>
      <c r="G215" s="239">
        <f>ROUND(E215*F215,2)</f>
        <v>0</v>
      </c>
      <c r="H215" s="238"/>
      <c r="I215" s="239">
        <f>ROUND(E215*H215,2)</f>
        <v>0</v>
      </c>
      <c r="J215" s="238"/>
      <c r="K215" s="239">
        <f>ROUND(E215*J215,2)</f>
        <v>0</v>
      </c>
      <c r="L215" s="239">
        <v>21</v>
      </c>
      <c r="M215" s="239">
        <f>G215*(1+L215/100)</f>
        <v>0</v>
      </c>
      <c r="N215" s="237">
        <v>0</v>
      </c>
      <c r="O215" s="237">
        <f>ROUND(E215*N215,2)</f>
        <v>0</v>
      </c>
      <c r="P215" s="237">
        <v>0</v>
      </c>
      <c r="Q215" s="237">
        <f>ROUND(E215*P215,2)</f>
        <v>0</v>
      </c>
      <c r="R215" s="239"/>
      <c r="S215" s="239" t="s">
        <v>288</v>
      </c>
      <c r="T215" s="240" t="s">
        <v>289</v>
      </c>
      <c r="U215" s="222">
        <v>0.35</v>
      </c>
      <c r="V215" s="222">
        <f>ROUND(E215*U215,2)</f>
        <v>4.2</v>
      </c>
      <c r="W215" s="222"/>
      <c r="X215" s="222" t="s">
        <v>290</v>
      </c>
      <c r="Y215" s="222" t="s">
        <v>291</v>
      </c>
      <c r="Z215" s="212"/>
      <c r="AA215" s="212"/>
      <c r="AB215" s="212"/>
      <c r="AC215" s="212"/>
      <c r="AD215" s="212"/>
      <c r="AE215" s="212"/>
      <c r="AF215" s="212"/>
      <c r="AG215" s="212" t="s">
        <v>354</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48"/>
      <c r="D216" s="242"/>
      <c r="E216" s="242"/>
      <c r="F216" s="242"/>
      <c r="G216" s="24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293</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96</v>
      </c>
      <c r="B217" s="235" t="s">
        <v>2687</v>
      </c>
      <c r="C217" s="247" t="s">
        <v>2688</v>
      </c>
      <c r="D217" s="236" t="s">
        <v>287</v>
      </c>
      <c r="E217" s="237">
        <v>8</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288</v>
      </c>
      <c r="T217" s="240" t="s">
        <v>289</v>
      </c>
      <c r="U217" s="222">
        <v>0.62</v>
      </c>
      <c r="V217" s="222">
        <f>ROUND(E217*U217,2)</f>
        <v>4.96</v>
      </c>
      <c r="W217" s="222"/>
      <c r="X217" s="222" t="s">
        <v>290</v>
      </c>
      <c r="Y217" s="222" t="s">
        <v>291</v>
      </c>
      <c r="Z217" s="212"/>
      <c r="AA217" s="212"/>
      <c r="AB217" s="212"/>
      <c r="AC217" s="212"/>
      <c r="AD217" s="212"/>
      <c r="AE217" s="212"/>
      <c r="AF217" s="212"/>
      <c r="AG217" s="212" t="s">
        <v>354</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48"/>
      <c r="D218" s="242"/>
      <c r="E218" s="242"/>
      <c r="F218" s="242"/>
      <c r="G218" s="24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293</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4">
        <v>97</v>
      </c>
      <c r="B219" s="235" t="s">
        <v>2689</v>
      </c>
      <c r="C219" s="247" t="s">
        <v>2690</v>
      </c>
      <c r="D219" s="236" t="s">
        <v>287</v>
      </c>
      <c r="E219" s="237">
        <v>5</v>
      </c>
      <c r="F219" s="238"/>
      <c r="G219" s="239">
        <f>ROUND(E219*F219,2)</f>
        <v>0</v>
      </c>
      <c r="H219" s="238"/>
      <c r="I219" s="239">
        <f>ROUND(E219*H219,2)</f>
        <v>0</v>
      </c>
      <c r="J219" s="238"/>
      <c r="K219" s="239">
        <f>ROUND(E219*J219,2)</f>
        <v>0</v>
      </c>
      <c r="L219" s="239">
        <v>21</v>
      </c>
      <c r="M219" s="239">
        <f>G219*(1+L219/100)</f>
        <v>0</v>
      </c>
      <c r="N219" s="237">
        <v>0</v>
      </c>
      <c r="O219" s="237">
        <f>ROUND(E219*N219,2)</f>
        <v>0</v>
      </c>
      <c r="P219" s="237">
        <v>0</v>
      </c>
      <c r="Q219" s="237">
        <f>ROUND(E219*P219,2)</f>
        <v>0</v>
      </c>
      <c r="R219" s="239"/>
      <c r="S219" s="239" t="s">
        <v>288</v>
      </c>
      <c r="T219" s="240" t="s">
        <v>289</v>
      </c>
      <c r="U219" s="222">
        <v>0.73782999999999999</v>
      </c>
      <c r="V219" s="222">
        <f>ROUND(E219*U219,2)</f>
        <v>3.69</v>
      </c>
      <c r="W219" s="222"/>
      <c r="X219" s="222" t="s">
        <v>290</v>
      </c>
      <c r="Y219" s="222" t="s">
        <v>291</v>
      </c>
      <c r="Z219" s="212"/>
      <c r="AA219" s="212"/>
      <c r="AB219" s="212"/>
      <c r="AC219" s="212"/>
      <c r="AD219" s="212"/>
      <c r="AE219" s="212"/>
      <c r="AF219" s="212"/>
      <c r="AG219" s="212" t="s">
        <v>354</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48"/>
      <c r="D220" s="242"/>
      <c r="E220" s="242"/>
      <c r="F220" s="242"/>
      <c r="G220" s="24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293</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34">
        <v>98</v>
      </c>
      <c r="B221" s="235" t="s">
        <v>2691</v>
      </c>
      <c r="C221" s="247" t="s">
        <v>2692</v>
      </c>
      <c r="D221" s="236" t="s">
        <v>287</v>
      </c>
      <c r="E221" s="237">
        <v>2</v>
      </c>
      <c r="F221" s="238"/>
      <c r="G221" s="239">
        <f>ROUND(E221*F221,2)</f>
        <v>0</v>
      </c>
      <c r="H221" s="238"/>
      <c r="I221" s="239">
        <f>ROUND(E221*H221,2)</f>
        <v>0</v>
      </c>
      <c r="J221" s="238"/>
      <c r="K221" s="239">
        <f>ROUND(E221*J221,2)</f>
        <v>0</v>
      </c>
      <c r="L221" s="239">
        <v>21</v>
      </c>
      <c r="M221" s="239">
        <f>G221*(1+L221/100)</f>
        <v>0</v>
      </c>
      <c r="N221" s="237">
        <v>0</v>
      </c>
      <c r="O221" s="237">
        <f>ROUND(E221*N221,2)</f>
        <v>0</v>
      </c>
      <c r="P221" s="237">
        <v>0</v>
      </c>
      <c r="Q221" s="237">
        <f>ROUND(E221*P221,2)</f>
        <v>0</v>
      </c>
      <c r="R221" s="239"/>
      <c r="S221" s="239" t="s">
        <v>288</v>
      </c>
      <c r="T221" s="240" t="s">
        <v>289</v>
      </c>
      <c r="U221" s="222">
        <v>3.5</v>
      </c>
      <c r="V221" s="222">
        <f>ROUND(E221*U221,2)</f>
        <v>7</v>
      </c>
      <c r="W221" s="222"/>
      <c r="X221" s="222" t="s">
        <v>290</v>
      </c>
      <c r="Y221" s="222" t="s">
        <v>291</v>
      </c>
      <c r="Z221" s="212"/>
      <c r="AA221" s="212"/>
      <c r="AB221" s="212"/>
      <c r="AC221" s="212"/>
      <c r="AD221" s="212"/>
      <c r="AE221" s="212"/>
      <c r="AF221" s="212"/>
      <c r="AG221" s="212" t="s">
        <v>354</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1" outlineLevel="2" x14ac:dyDescent="0.25">
      <c r="A222" s="219"/>
      <c r="B222" s="220"/>
      <c r="C222" s="249" t="s">
        <v>2693</v>
      </c>
      <c r="D222" s="243"/>
      <c r="E222" s="243"/>
      <c r="F222" s="243"/>
      <c r="G222" s="243"/>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301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44" t="str">
        <f>C222</f>
        <v>montáž rozvaděčů nn a vn včetně usazení, sestavení dílců, vyvážení, upevnění, zapojení a montáž demontovaných částí a přístrojů,  kontroly a dotažení spojů, opravy nátěrů, avšak bez zapojení, a ukončení kabelů</v>
      </c>
      <c r="BB222" s="212"/>
      <c r="BC222" s="212"/>
      <c r="BD222" s="212"/>
      <c r="BE222" s="212"/>
      <c r="BF222" s="212"/>
      <c r="BG222" s="212"/>
      <c r="BH222" s="212"/>
    </row>
    <row r="223" spans="1:60" outlineLevel="2" x14ac:dyDescent="0.25">
      <c r="A223" s="219"/>
      <c r="B223" s="220"/>
      <c r="C223" s="250"/>
      <c r="D223" s="241"/>
      <c r="E223" s="241"/>
      <c r="F223" s="241"/>
      <c r="G223" s="241"/>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99</v>
      </c>
      <c r="B224" s="235" t="s">
        <v>2694</v>
      </c>
      <c r="C224" s="247" t="s">
        <v>2695</v>
      </c>
      <c r="D224" s="236" t="s">
        <v>287</v>
      </c>
      <c r="E224" s="237">
        <v>1</v>
      </c>
      <c r="F224" s="238"/>
      <c r="G224" s="239">
        <f>ROUND(E224*F224,2)</f>
        <v>0</v>
      </c>
      <c r="H224" s="238"/>
      <c r="I224" s="239">
        <f>ROUND(E224*H224,2)</f>
        <v>0</v>
      </c>
      <c r="J224" s="238"/>
      <c r="K224" s="239">
        <f>ROUND(E224*J224,2)</f>
        <v>0</v>
      </c>
      <c r="L224" s="239">
        <v>21</v>
      </c>
      <c r="M224" s="239">
        <f>G224*(1+L224/100)</f>
        <v>0</v>
      </c>
      <c r="N224" s="237">
        <v>0</v>
      </c>
      <c r="O224" s="237">
        <f>ROUND(E224*N224,2)</f>
        <v>0</v>
      </c>
      <c r="P224" s="237">
        <v>0</v>
      </c>
      <c r="Q224" s="237">
        <f>ROUND(E224*P224,2)</f>
        <v>0</v>
      </c>
      <c r="R224" s="239"/>
      <c r="S224" s="239" t="s">
        <v>288</v>
      </c>
      <c r="T224" s="240" t="s">
        <v>289</v>
      </c>
      <c r="U224" s="222">
        <v>1.45</v>
      </c>
      <c r="V224" s="222">
        <f>ROUND(E224*U224,2)</f>
        <v>1.45</v>
      </c>
      <c r="W224" s="222"/>
      <c r="X224" s="222" t="s">
        <v>290</v>
      </c>
      <c r="Y224" s="222" t="s">
        <v>291</v>
      </c>
      <c r="Z224" s="212"/>
      <c r="AA224" s="212"/>
      <c r="AB224" s="212"/>
      <c r="AC224" s="212"/>
      <c r="AD224" s="212"/>
      <c r="AE224" s="212"/>
      <c r="AF224" s="212"/>
      <c r="AG224" s="212" t="s">
        <v>354</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100</v>
      </c>
      <c r="B226" s="235" t="s">
        <v>2696</v>
      </c>
      <c r="C226" s="247" t="s">
        <v>2697</v>
      </c>
      <c r="D226" s="236" t="s">
        <v>287</v>
      </c>
      <c r="E226" s="237">
        <v>4</v>
      </c>
      <c r="F226" s="238"/>
      <c r="G226" s="239">
        <f>ROUND(E226*F226,2)</f>
        <v>0</v>
      </c>
      <c r="H226" s="238"/>
      <c r="I226" s="239">
        <f>ROUND(E226*H226,2)</f>
        <v>0</v>
      </c>
      <c r="J226" s="238"/>
      <c r="K226" s="239">
        <f>ROUND(E226*J226,2)</f>
        <v>0</v>
      </c>
      <c r="L226" s="239">
        <v>21</v>
      </c>
      <c r="M226" s="239">
        <f>G226*(1+L226/100)</f>
        <v>0</v>
      </c>
      <c r="N226" s="237">
        <v>0</v>
      </c>
      <c r="O226" s="237">
        <f>ROUND(E226*N226,2)</f>
        <v>0</v>
      </c>
      <c r="P226" s="237">
        <v>0</v>
      </c>
      <c r="Q226" s="237">
        <f>ROUND(E226*P226,2)</f>
        <v>0</v>
      </c>
      <c r="R226" s="239"/>
      <c r="S226" s="239" t="s">
        <v>288</v>
      </c>
      <c r="T226" s="240" t="s">
        <v>289</v>
      </c>
      <c r="U226" s="222">
        <v>0.7</v>
      </c>
      <c r="V226" s="222">
        <f>ROUND(E226*U226,2)</f>
        <v>2.8</v>
      </c>
      <c r="W226" s="222"/>
      <c r="X226" s="222" t="s">
        <v>290</v>
      </c>
      <c r="Y226" s="222" t="s">
        <v>291</v>
      </c>
      <c r="Z226" s="212"/>
      <c r="AA226" s="212"/>
      <c r="AB226" s="212"/>
      <c r="AC226" s="212"/>
      <c r="AD226" s="212"/>
      <c r="AE226" s="212"/>
      <c r="AF226" s="212"/>
      <c r="AG226" s="212" t="s">
        <v>354</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101</v>
      </c>
      <c r="B228" s="235" t="s">
        <v>2698</v>
      </c>
      <c r="C228" s="247" t="s">
        <v>2699</v>
      </c>
      <c r="D228" s="236" t="s">
        <v>287</v>
      </c>
      <c r="E228" s="237">
        <v>3</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v>
      </c>
      <c r="V228" s="222">
        <f>ROUND(E228*U228,2)</f>
        <v>0</v>
      </c>
      <c r="W228" s="222"/>
      <c r="X228" s="222" t="s">
        <v>290</v>
      </c>
      <c r="Y228" s="222" t="s">
        <v>291</v>
      </c>
      <c r="Z228" s="212"/>
      <c r="AA228" s="212"/>
      <c r="AB228" s="212"/>
      <c r="AC228" s="212"/>
      <c r="AD228" s="212"/>
      <c r="AE228" s="212"/>
      <c r="AF228" s="212"/>
      <c r="AG228" s="212" t="s">
        <v>354</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8"/>
      <c r="D229" s="242"/>
      <c r="E229" s="242"/>
      <c r="F229" s="242"/>
      <c r="G229" s="24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293</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4">
        <v>102</v>
      </c>
      <c r="B230" s="235" t="s">
        <v>2700</v>
      </c>
      <c r="C230" s="247" t="s">
        <v>2701</v>
      </c>
      <c r="D230" s="236" t="s">
        <v>287</v>
      </c>
      <c r="E230" s="237">
        <v>1</v>
      </c>
      <c r="F230" s="238"/>
      <c r="G230" s="239">
        <f>ROUND(E230*F230,2)</f>
        <v>0</v>
      </c>
      <c r="H230" s="238"/>
      <c r="I230" s="239">
        <f>ROUND(E230*H230,2)</f>
        <v>0</v>
      </c>
      <c r="J230" s="238"/>
      <c r="K230" s="239">
        <f>ROUND(E230*J230,2)</f>
        <v>0</v>
      </c>
      <c r="L230" s="239">
        <v>21</v>
      </c>
      <c r="M230" s="239">
        <f>G230*(1+L230/100)</f>
        <v>0</v>
      </c>
      <c r="N230" s="237">
        <v>0</v>
      </c>
      <c r="O230" s="237">
        <f>ROUND(E230*N230,2)</f>
        <v>0</v>
      </c>
      <c r="P230" s="237">
        <v>0</v>
      </c>
      <c r="Q230" s="237">
        <f>ROUND(E230*P230,2)</f>
        <v>0</v>
      </c>
      <c r="R230" s="239"/>
      <c r="S230" s="239" t="s">
        <v>288</v>
      </c>
      <c r="T230" s="240" t="s">
        <v>289</v>
      </c>
      <c r="U230" s="222">
        <v>0</v>
      </c>
      <c r="V230" s="222">
        <f>ROUND(E230*U230,2)</f>
        <v>0</v>
      </c>
      <c r="W230" s="222"/>
      <c r="X230" s="222" t="s">
        <v>290</v>
      </c>
      <c r="Y230" s="222" t="s">
        <v>291</v>
      </c>
      <c r="Z230" s="212"/>
      <c r="AA230" s="212"/>
      <c r="AB230" s="212"/>
      <c r="AC230" s="212"/>
      <c r="AD230" s="212"/>
      <c r="AE230" s="212"/>
      <c r="AF230" s="212"/>
      <c r="AG230" s="212" t="s">
        <v>354</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48"/>
      <c r="D231" s="242"/>
      <c r="E231" s="242"/>
      <c r="F231" s="242"/>
      <c r="G231" s="24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293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ht="30.6" outlineLevel="1" x14ac:dyDescent="0.25">
      <c r="A232" s="234">
        <v>103</v>
      </c>
      <c r="B232" s="235" t="s">
        <v>2702</v>
      </c>
      <c r="C232" s="247" t="s">
        <v>2703</v>
      </c>
      <c r="D232" s="236" t="s">
        <v>287</v>
      </c>
      <c r="E232" s="237">
        <v>1</v>
      </c>
      <c r="F232" s="238"/>
      <c r="G232" s="239">
        <f>ROUND(E232*F232,2)</f>
        <v>0</v>
      </c>
      <c r="H232" s="238"/>
      <c r="I232" s="239">
        <f>ROUND(E232*H232,2)</f>
        <v>0</v>
      </c>
      <c r="J232" s="238"/>
      <c r="K232" s="239">
        <f>ROUND(E232*J232,2)</f>
        <v>0</v>
      </c>
      <c r="L232" s="239">
        <v>21</v>
      </c>
      <c r="M232" s="239">
        <f>G232*(1+L232/100)</f>
        <v>0</v>
      </c>
      <c r="N232" s="237">
        <v>1.2999999999999999E-4</v>
      </c>
      <c r="O232" s="237">
        <f>ROUND(E232*N232,2)</f>
        <v>0</v>
      </c>
      <c r="P232" s="237">
        <v>0</v>
      </c>
      <c r="Q232" s="237">
        <f>ROUND(E232*P232,2)</f>
        <v>0</v>
      </c>
      <c r="R232" s="239" t="s">
        <v>881</v>
      </c>
      <c r="S232" s="239" t="s">
        <v>305</v>
      </c>
      <c r="T232" s="240" t="s">
        <v>289</v>
      </c>
      <c r="U232" s="222">
        <v>0</v>
      </c>
      <c r="V232" s="222">
        <f>ROUND(E232*U232,2)</f>
        <v>0</v>
      </c>
      <c r="W232" s="222"/>
      <c r="X232" s="222" t="s">
        <v>882</v>
      </c>
      <c r="Y232" s="222" t="s">
        <v>291</v>
      </c>
      <c r="Z232" s="212"/>
      <c r="AA232" s="212"/>
      <c r="AB232" s="212"/>
      <c r="AC232" s="212"/>
      <c r="AD232" s="212"/>
      <c r="AE232" s="212"/>
      <c r="AF232" s="212"/>
      <c r="AG232" s="212" t="s">
        <v>883</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48"/>
      <c r="D233" s="242"/>
      <c r="E233" s="242"/>
      <c r="F233" s="242"/>
      <c r="G233" s="24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293</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34">
        <v>104</v>
      </c>
      <c r="B234" s="235" t="s">
        <v>2704</v>
      </c>
      <c r="C234" s="247" t="s">
        <v>2705</v>
      </c>
      <c r="D234" s="236" t="s">
        <v>287</v>
      </c>
      <c r="E234" s="237">
        <v>1</v>
      </c>
      <c r="F234" s="238"/>
      <c r="G234" s="239">
        <f>ROUND(E234*F234,2)</f>
        <v>0</v>
      </c>
      <c r="H234" s="238"/>
      <c r="I234" s="239">
        <f>ROUND(E234*H234,2)</f>
        <v>0</v>
      </c>
      <c r="J234" s="238"/>
      <c r="K234" s="239">
        <f>ROUND(E234*J234,2)</f>
        <v>0</v>
      </c>
      <c r="L234" s="239">
        <v>21</v>
      </c>
      <c r="M234" s="239">
        <f>G234*(1+L234/100)</f>
        <v>0</v>
      </c>
      <c r="N234" s="237">
        <v>0</v>
      </c>
      <c r="O234" s="237">
        <f>ROUND(E234*N234,2)</f>
        <v>0</v>
      </c>
      <c r="P234" s="237">
        <v>0</v>
      </c>
      <c r="Q234" s="237">
        <f>ROUND(E234*P234,2)</f>
        <v>0</v>
      </c>
      <c r="R234" s="239"/>
      <c r="S234" s="239" t="s">
        <v>288</v>
      </c>
      <c r="T234" s="240" t="s">
        <v>289</v>
      </c>
      <c r="U234" s="222">
        <v>0</v>
      </c>
      <c r="V234" s="222">
        <f>ROUND(E234*U234,2)</f>
        <v>0</v>
      </c>
      <c r="W234" s="222"/>
      <c r="X234" s="222" t="s">
        <v>882</v>
      </c>
      <c r="Y234" s="222" t="s">
        <v>291</v>
      </c>
      <c r="Z234" s="212"/>
      <c r="AA234" s="212"/>
      <c r="AB234" s="212"/>
      <c r="AC234" s="212"/>
      <c r="AD234" s="212"/>
      <c r="AE234" s="212"/>
      <c r="AF234" s="212"/>
      <c r="AG234" s="212" t="s">
        <v>883</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48"/>
      <c r="D235" s="242"/>
      <c r="E235" s="242"/>
      <c r="F235" s="242"/>
      <c r="G235" s="24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105</v>
      </c>
      <c r="B236" s="235" t="s">
        <v>2706</v>
      </c>
      <c r="C236" s="247" t="s">
        <v>2707</v>
      </c>
      <c r="D236" s="236" t="s">
        <v>2708</v>
      </c>
      <c r="E236" s="237">
        <v>1</v>
      </c>
      <c r="F236" s="238"/>
      <c r="G236" s="239">
        <f>ROUND(E236*F236,2)</f>
        <v>0</v>
      </c>
      <c r="H236" s="238"/>
      <c r="I236" s="239">
        <f>ROUND(E236*H236,2)</f>
        <v>0</v>
      </c>
      <c r="J236" s="238"/>
      <c r="K236" s="239">
        <f>ROUND(E236*J236,2)</f>
        <v>0</v>
      </c>
      <c r="L236" s="239">
        <v>21</v>
      </c>
      <c r="M236" s="239">
        <f>G236*(1+L236/100)</f>
        <v>0</v>
      </c>
      <c r="N236" s="237">
        <v>0</v>
      </c>
      <c r="O236" s="237">
        <f>ROUND(E236*N236,2)</f>
        <v>0</v>
      </c>
      <c r="P236" s="237">
        <v>0</v>
      </c>
      <c r="Q236" s="237">
        <f>ROUND(E236*P236,2)</f>
        <v>0</v>
      </c>
      <c r="R236" s="239"/>
      <c r="S236" s="239" t="s">
        <v>288</v>
      </c>
      <c r="T236" s="240" t="s">
        <v>289</v>
      </c>
      <c r="U236" s="222">
        <v>0</v>
      </c>
      <c r="V236" s="222">
        <f>ROUND(E236*U236,2)</f>
        <v>0</v>
      </c>
      <c r="W236" s="222"/>
      <c r="X236" s="222" t="s">
        <v>882</v>
      </c>
      <c r="Y236" s="222" t="s">
        <v>291</v>
      </c>
      <c r="Z236" s="212"/>
      <c r="AA236" s="212"/>
      <c r="AB236" s="212"/>
      <c r="AC236" s="212"/>
      <c r="AD236" s="212"/>
      <c r="AE236" s="212"/>
      <c r="AF236" s="212"/>
      <c r="AG236" s="212" t="s">
        <v>883</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48"/>
      <c r="D237" s="242"/>
      <c r="E237" s="242"/>
      <c r="F237" s="242"/>
      <c r="G237" s="24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293</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0.399999999999999" outlineLevel="1" x14ac:dyDescent="0.25">
      <c r="A238" s="234">
        <v>106</v>
      </c>
      <c r="B238" s="235" t="s">
        <v>2709</v>
      </c>
      <c r="C238" s="247" t="s">
        <v>2710</v>
      </c>
      <c r="D238" s="236" t="s">
        <v>287</v>
      </c>
      <c r="E238" s="237">
        <v>3</v>
      </c>
      <c r="F238" s="238"/>
      <c r="G238" s="239">
        <f>ROUND(E238*F238,2)</f>
        <v>0</v>
      </c>
      <c r="H238" s="238"/>
      <c r="I238" s="239">
        <f>ROUND(E238*H238,2)</f>
        <v>0</v>
      </c>
      <c r="J238" s="238"/>
      <c r="K238" s="239">
        <f>ROUND(E238*J238,2)</f>
        <v>0</v>
      </c>
      <c r="L238" s="239">
        <v>21</v>
      </c>
      <c r="M238" s="239">
        <f>G238*(1+L238/100)</f>
        <v>0</v>
      </c>
      <c r="N238" s="237">
        <v>1.8000000000000001E-4</v>
      </c>
      <c r="O238" s="237">
        <f>ROUND(E238*N238,2)</f>
        <v>0</v>
      </c>
      <c r="P238" s="237">
        <v>0</v>
      </c>
      <c r="Q238" s="237">
        <f>ROUND(E238*P238,2)</f>
        <v>0</v>
      </c>
      <c r="R238" s="239" t="s">
        <v>881</v>
      </c>
      <c r="S238" s="239" t="s">
        <v>305</v>
      </c>
      <c r="T238" s="240" t="s">
        <v>289</v>
      </c>
      <c r="U238" s="222">
        <v>0</v>
      </c>
      <c r="V238" s="222">
        <f>ROUND(E238*U238,2)</f>
        <v>0</v>
      </c>
      <c r="W238" s="222"/>
      <c r="X238" s="222" t="s">
        <v>882</v>
      </c>
      <c r="Y238" s="222" t="s">
        <v>291</v>
      </c>
      <c r="Z238" s="212"/>
      <c r="AA238" s="212"/>
      <c r="AB238" s="212"/>
      <c r="AC238" s="212"/>
      <c r="AD238" s="212"/>
      <c r="AE238" s="212"/>
      <c r="AF238" s="212"/>
      <c r="AG238" s="212" t="s">
        <v>883</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5">
      <c r="A239" s="219"/>
      <c r="B239" s="220"/>
      <c r="C239" s="248"/>
      <c r="D239" s="242"/>
      <c r="E239" s="242"/>
      <c r="F239" s="242"/>
      <c r="G239" s="24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293</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ht="20.399999999999999" outlineLevel="1" x14ac:dyDescent="0.25">
      <c r="A240" s="234">
        <v>107</v>
      </c>
      <c r="B240" s="235" t="s">
        <v>2711</v>
      </c>
      <c r="C240" s="247" t="s">
        <v>2712</v>
      </c>
      <c r="D240" s="236" t="s">
        <v>287</v>
      </c>
      <c r="E240" s="237">
        <v>6</v>
      </c>
      <c r="F240" s="238"/>
      <c r="G240" s="239">
        <f>ROUND(E240*F240,2)</f>
        <v>0</v>
      </c>
      <c r="H240" s="238"/>
      <c r="I240" s="239">
        <f>ROUND(E240*H240,2)</f>
        <v>0</v>
      </c>
      <c r="J240" s="238"/>
      <c r="K240" s="239">
        <f>ROUND(E240*J240,2)</f>
        <v>0</v>
      </c>
      <c r="L240" s="239">
        <v>21</v>
      </c>
      <c r="M240" s="239">
        <f>G240*(1+L240/100)</f>
        <v>0</v>
      </c>
      <c r="N240" s="237">
        <v>1.8000000000000001E-4</v>
      </c>
      <c r="O240" s="237">
        <f>ROUND(E240*N240,2)</f>
        <v>0</v>
      </c>
      <c r="P240" s="237">
        <v>0</v>
      </c>
      <c r="Q240" s="237">
        <f>ROUND(E240*P240,2)</f>
        <v>0</v>
      </c>
      <c r="R240" s="239" t="s">
        <v>881</v>
      </c>
      <c r="S240" s="239" t="s">
        <v>305</v>
      </c>
      <c r="T240" s="240" t="s">
        <v>289</v>
      </c>
      <c r="U240" s="222">
        <v>0</v>
      </c>
      <c r="V240" s="222">
        <f>ROUND(E240*U240,2)</f>
        <v>0</v>
      </c>
      <c r="W240" s="222"/>
      <c r="X240" s="222" t="s">
        <v>882</v>
      </c>
      <c r="Y240" s="222" t="s">
        <v>291</v>
      </c>
      <c r="Z240" s="212"/>
      <c r="AA240" s="212"/>
      <c r="AB240" s="212"/>
      <c r="AC240" s="212"/>
      <c r="AD240" s="212"/>
      <c r="AE240" s="212"/>
      <c r="AF240" s="212"/>
      <c r="AG240" s="212" t="s">
        <v>883</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48"/>
      <c r="D241" s="242"/>
      <c r="E241" s="242"/>
      <c r="F241" s="242"/>
      <c r="G241" s="24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ht="20.399999999999999" outlineLevel="1" x14ac:dyDescent="0.25">
      <c r="A242" s="234">
        <v>108</v>
      </c>
      <c r="B242" s="235" t="s">
        <v>2713</v>
      </c>
      <c r="C242" s="247" t="s">
        <v>2714</v>
      </c>
      <c r="D242" s="236" t="s">
        <v>287</v>
      </c>
      <c r="E242" s="237">
        <v>40</v>
      </c>
      <c r="F242" s="238"/>
      <c r="G242" s="239">
        <f>ROUND(E242*F242,2)</f>
        <v>0</v>
      </c>
      <c r="H242" s="238"/>
      <c r="I242" s="239">
        <f>ROUND(E242*H242,2)</f>
        <v>0</v>
      </c>
      <c r="J242" s="238"/>
      <c r="K242" s="239">
        <f>ROUND(E242*J242,2)</f>
        <v>0</v>
      </c>
      <c r="L242" s="239">
        <v>21</v>
      </c>
      <c r="M242" s="239">
        <f>G242*(1+L242/100)</f>
        <v>0</v>
      </c>
      <c r="N242" s="237">
        <v>1.8000000000000001E-4</v>
      </c>
      <c r="O242" s="237">
        <f>ROUND(E242*N242,2)</f>
        <v>0.01</v>
      </c>
      <c r="P242" s="237">
        <v>0</v>
      </c>
      <c r="Q242" s="237">
        <f>ROUND(E242*P242,2)</f>
        <v>0</v>
      </c>
      <c r="R242" s="239" t="s">
        <v>881</v>
      </c>
      <c r="S242" s="239" t="s">
        <v>305</v>
      </c>
      <c r="T242" s="240" t="s">
        <v>289</v>
      </c>
      <c r="U242" s="222">
        <v>0</v>
      </c>
      <c r="V242" s="222">
        <f>ROUND(E242*U242,2)</f>
        <v>0</v>
      </c>
      <c r="W242" s="222"/>
      <c r="X242" s="222" t="s">
        <v>882</v>
      </c>
      <c r="Y242" s="222" t="s">
        <v>291</v>
      </c>
      <c r="Z242" s="212"/>
      <c r="AA242" s="212"/>
      <c r="AB242" s="212"/>
      <c r="AC242" s="212"/>
      <c r="AD242" s="212"/>
      <c r="AE242" s="212"/>
      <c r="AF242" s="212"/>
      <c r="AG242" s="212" t="s">
        <v>883</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48"/>
      <c r="D243" s="242"/>
      <c r="E243" s="242"/>
      <c r="F243" s="242"/>
      <c r="G243" s="24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293</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ht="20.399999999999999" outlineLevel="1" x14ac:dyDescent="0.25">
      <c r="A244" s="234">
        <v>109</v>
      </c>
      <c r="B244" s="235" t="s">
        <v>2715</v>
      </c>
      <c r="C244" s="247" t="s">
        <v>2716</v>
      </c>
      <c r="D244" s="236" t="s">
        <v>287</v>
      </c>
      <c r="E244" s="237">
        <v>2</v>
      </c>
      <c r="F244" s="238"/>
      <c r="G244" s="239">
        <f>ROUND(E244*F244,2)</f>
        <v>0</v>
      </c>
      <c r="H244" s="238"/>
      <c r="I244" s="239">
        <f>ROUND(E244*H244,2)</f>
        <v>0</v>
      </c>
      <c r="J244" s="238"/>
      <c r="K244" s="239">
        <f>ROUND(E244*J244,2)</f>
        <v>0</v>
      </c>
      <c r="L244" s="239">
        <v>21</v>
      </c>
      <c r="M244" s="239">
        <f>G244*(1+L244/100)</f>
        <v>0</v>
      </c>
      <c r="N244" s="237">
        <v>1.8000000000000001E-4</v>
      </c>
      <c r="O244" s="237">
        <f>ROUND(E244*N244,2)</f>
        <v>0</v>
      </c>
      <c r="P244" s="237">
        <v>0</v>
      </c>
      <c r="Q244" s="237">
        <f>ROUND(E244*P244,2)</f>
        <v>0</v>
      </c>
      <c r="R244" s="239" t="s">
        <v>881</v>
      </c>
      <c r="S244" s="239" t="s">
        <v>305</v>
      </c>
      <c r="T244" s="240" t="s">
        <v>289</v>
      </c>
      <c r="U244" s="222">
        <v>0</v>
      </c>
      <c r="V244" s="222">
        <f>ROUND(E244*U244,2)</f>
        <v>0</v>
      </c>
      <c r="W244" s="222"/>
      <c r="X244" s="222" t="s">
        <v>882</v>
      </c>
      <c r="Y244" s="222" t="s">
        <v>291</v>
      </c>
      <c r="Z244" s="212"/>
      <c r="AA244" s="212"/>
      <c r="AB244" s="212"/>
      <c r="AC244" s="212"/>
      <c r="AD244" s="212"/>
      <c r="AE244" s="212"/>
      <c r="AF244" s="212"/>
      <c r="AG244" s="212" t="s">
        <v>883</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48"/>
      <c r="D245" s="242"/>
      <c r="E245" s="242"/>
      <c r="F245" s="242"/>
      <c r="G245" s="24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293</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ht="20.399999999999999" outlineLevel="1" x14ac:dyDescent="0.25">
      <c r="A246" s="234">
        <v>110</v>
      </c>
      <c r="B246" s="235" t="s">
        <v>2717</v>
      </c>
      <c r="C246" s="247" t="s">
        <v>2718</v>
      </c>
      <c r="D246" s="236" t="s">
        <v>287</v>
      </c>
      <c r="E246" s="237">
        <v>1</v>
      </c>
      <c r="F246" s="238"/>
      <c r="G246" s="239">
        <f>ROUND(E246*F246,2)</f>
        <v>0</v>
      </c>
      <c r="H246" s="238"/>
      <c r="I246" s="239">
        <f>ROUND(E246*H246,2)</f>
        <v>0</v>
      </c>
      <c r="J246" s="238"/>
      <c r="K246" s="239">
        <f>ROUND(E246*J246,2)</f>
        <v>0</v>
      </c>
      <c r="L246" s="239">
        <v>21</v>
      </c>
      <c r="M246" s="239">
        <f>G246*(1+L246/100)</f>
        <v>0</v>
      </c>
      <c r="N246" s="237">
        <v>1.8000000000000001E-4</v>
      </c>
      <c r="O246" s="237">
        <f>ROUND(E246*N246,2)</f>
        <v>0</v>
      </c>
      <c r="P246" s="237">
        <v>0</v>
      </c>
      <c r="Q246" s="237">
        <f>ROUND(E246*P246,2)</f>
        <v>0</v>
      </c>
      <c r="R246" s="239" t="s">
        <v>881</v>
      </c>
      <c r="S246" s="239" t="s">
        <v>305</v>
      </c>
      <c r="T246" s="240" t="s">
        <v>289</v>
      </c>
      <c r="U246" s="222">
        <v>0</v>
      </c>
      <c r="V246" s="222">
        <f>ROUND(E246*U246,2)</f>
        <v>0</v>
      </c>
      <c r="W246" s="222"/>
      <c r="X246" s="222" t="s">
        <v>882</v>
      </c>
      <c r="Y246" s="222" t="s">
        <v>291</v>
      </c>
      <c r="Z246" s="212"/>
      <c r="AA246" s="212"/>
      <c r="AB246" s="212"/>
      <c r="AC246" s="212"/>
      <c r="AD246" s="212"/>
      <c r="AE246" s="212"/>
      <c r="AF246" s="212"/>
      <c r="AG246" s="212" t="s">
        <v>883</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48"/>
      <c r="D247" s="242"/>
      <c r="E247" s="242"/>
      <c r="F247" s="242"/>
      <c r="G247" s="24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293</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399999999999999" outlineLevel="1" x14ac:dyDescent="0.25">
      <c r="A248" s="234">
        <v>111</v>
      </c>
      <c r="B248" s="235" t="s">
        <v>2719</v>
      </c>
      <c r="C248" s="247" t="s">
        <v>2720</v>
      </c>
      <c r="D248" s="236" t="s">
        <v>287</v>
      </c>
      <c r="E248" s="237">
        <v>2</v>
      </c>
      <c r="F248" s="238"/>
      <c r="G248" s="239">
        <f>ROUND(E248*F248,2)</f>
        <v>0</v>
      </c>
      <c r="H248" s="238"/>
      <c r="I248" s="239">
        <f>ROUND(E248*H248,2)</f>
        <v>0</v>
      </c>
      <c r="J248" s="238"/>
      <c r="K248" s="239">
        <f>ROUND(E248*J248,2)</f>
        <v>0</v>
      </c>
      <c r="L248" s="239">
        <v>21</v>
      </c>
      <c r="M248" s="239">
        <f>G248*(1+L248/100)</f>
        <v>0</v>
      </c>
      <c r="N248" s="237">
        <v>5.0000000000000001E-4</v>
      </c>
      <c r="O248" s="237">
        <f>ROUND(E248*N248,2)</f>
        <v>0</v>
      </c>
      <c r="P248" s="237">
        <v>0</v>
      </c>
      <c r="Q248" s="237">
        <f>ROUND(E248*P248,2)</f>
        <v>0</v>
      </c>
      <c r="R248" s="239" t="s">
        <v>881</v>
      </c>
      <c r="S248" s="239" t="s">
        <v>305</v>
      </c>
      <c r="T248" s="240" t="s">
        <v>289</v>
      </c>
      <c r="U248" s="222">
        <v>0</v>
      </c>
      <c r="V248" s="222">
        <f>ROUND(E248*U248,2)</f>
        <v>0</v>
      </c>
      <c r="W248" s="222"/>
      <c r="X248" s="222" t="s">
        <v>882</v>
      </c>
      <c r="Y248" s="222" t="s">
        <v>291</v>
      </c>
      <c r="Z248" s="212"/>
      <c r="AA248" s="212"/>
      <c r="AB248" s="212"/>
      <c r="AC248" s="212"/>
      <c r="AD248" s="212"/>
      <c r="AE248" s="212"/>
      <c r="AF248" s="212"/>
      <c r="AG248" s="212" t="s">
        <v>883</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48"/>
      <c r="D249" s="242"/>
      <c r="E249" s="242"/>
      <c r="F249" s="242"/>
      <c r="G249" s="24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293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0.399999999999999" outlineLevel="1" x14ac:dyDescent="0.25">
      <c r="A250" s="234">
        <v>112</v>
      </c>
      <c r="B250" s="235" t="s">
        <v>2721</v>
      </c>
      <c r="C250" s="247" t="s">
        <v>2722</v>
      </c>
      <c r="D250" s="236" t="s">
        <v>287</v>
      </c>
      <c r="E250" s="237">
        <v>2</v>
      </c>
      <c r="F250" s="238"/>
      <c r="G250" s="239">
        <f>ROUND(E250*F250,2)</f>
        <v>0</v>
      </c>
      <c r="H250" s="238"/>
      <c r="I250" s="239">
        <f>ROUND(E250*H250,2)</f>
        <v>0</v>
      </c>
      <c r="J250" s="238"/>
      <c r="K250" s="239">
        <f>ROUND(E250*J250,2)</f>
        <v>0</v>
      </c>
      <c r="L250" s="239">
        <v>21</v>
      </c>
      <c r="M250" s="239">
        <f>G250*(1+L250/100)</f>
        <v>0</v>
      </c>
      <c r="N250" s="237">
        <v>5.0000000000000001E-4</v>
      </c>
      <c r="O250" s="237">
        <f>ROUND(E250*N250,2)</f>
        <v>0</v>
      </c>
      <c r="P250" s="237">
        <v>0</v>
      </c>
      <c r="Q250" s="237">
        <f>ROUND(E250*P250,2)</f>
        <v>0</v>
      </c>
      <c r="R250" s="239" t="s">
        <v>881</v>
      </c>
      <c r="S250" s="239" t="s">
        <v>305</v>
      </c>
      <c r="T250" s="240" t="s">
        <v>289</v>
      </c>
      <c r="U250" s="222">
        <v>0</v>
      </c>
      <c r="V250" s="222">
        <f>ROUND(E250*U250,2)</f>
        <v>0</v>
      </c>
      <c r="W250" s="222"/>
      <c r="X250" s="222" t="s">
        <v>882</v>
      </c>
      <c r="Y250" s="222" t="s">
        <v>291</v>
      </c>
      <c r="Z250" s="212"/>
      <c r="AA250" s="212"/>
      <c r="AB250" s="212"/>
      <c r="AC250" s="212"/>
      <c r="AD250" s="212"/>
      <c r="AE250" s="212"/>
      <c r="AF250" s="212"/>
      <c r="AG250" s="212" t="s">
        <v>883</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48"/>
      <c r="D251" s="242"/>
      <c r="E251" s="242"/>
      <c r="F251" s="242"/>
      <c r="G251" s="24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293</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0.399999999999999" outlineLevel="1" x14ac:dyDescent="0.25">
      <c r="A252" s="234">
        <v>113</v>
      </c>
      <c r="B252" s="235" t="s">
        <v>2723</v>
      </c>
      <c r="C252" s="247" t="s">
        <v>2724</v>
      </c>
      <c r="D252" s="236" t="s">
        <v>287</v>
      </c>
      <c r="E252" s="237">
        <v>3</v>
      </c>
      <c r="F252" s="238"/>
      <c r="G252" s="239">
        <f>ROUND(E252*F252,2)</f>
        <v>0</v>
      </c>
      <c r="H252" s="238"/>
      <c r="I252" s="239">
        <f>ROUND(E252*H252,2)</f>
        <v>0</v>
      </c>
      <c r="J252" s="238"/>
      <c r="K252" s="239">
        <f>ROUND(E252*J252,2)</f>
        <v>0</v>
      </c>
      <c r="L252" s="239">
        <v>21</v>
      </c>
      <c r="M252" s="239">
        <f>G252*(1+L252/100)</f>
        <v>0</v>
      </c>
      <c r="N252" s="237">
        <v>5.0000000000000001E-4</v>
      </c>
      <c r="O252" s="237">
        <f>ROUND(E252*N252,2)</f>
        <v>0</v>
      </c>
      <c r="P252" s="237">
        <v>0</v>
      </c>
      <c r="Q252" s="237">
        <f>ROUND(E252*P252,2)</f>
        <v>0</v>
      </c>
      <c r="R252" s="239" t="s">
        <v>881</v>
      </c>
      <c r="S252" s="239" t="s">
        <v>305</v>
      </c>
      <c r="T252" s="240" t="s">
        <v>289</v>
      </c>
      <c r="U252" s="222">
        <v>0</v>
      </c>
      <c r="V252" s="222">
        <f>ROUND(E252*U252,2)</f>
        <v>0</v>
      </c>
      <c r="W252" s="222"/>
      <c r="X252" s="222" t="s">
        <v>882</v>
      </c>
      <c r="Y252" s="222" t="s">
        <v>291</v>
      </c>
      <c r="Z252" s="212"/>
      <c r="AA252" s="212"/>
      <c r="AB252" s="212"/>
      <c r="AC252" s="212"/>
      <c r="AD252" s="212"/>
      <c r="AE252" s="212"/>
      <c r="AF252" s="212"/>
      <c r="AG252" s="212" t="s">
        <v>883</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48"/>
      <c r="D253" s="242"/>
      <c r="E253" s="242"/>
      <c r="F253" s="242"/>
      <c r="G253" s="24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293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ht="20.399999999999999" outlineLevel="1" x14ac:dyDescent="0.25">
      <c r="A254" s="234">
        <v>114</v>
      </c>
      <c r="B254" s="235" t="s">
        <v>2725</v>
      </c>
      <c r="C254" s="247" t="s">
        <v>2726</v>
      </c>
      <c r="D254" s="236" t="s">
        <v>287</v>
      </c>
      <c r="E254" s="237">
        <v>3</v>
      </c>
      <c r="F254" s="238"/>
      <c r="G254" s="239">
        <f>ROUND(E254*F254,2)</f>
        <v>0</v>
      </c>
      <c r="H254" s="238"/>
      <c r="I254" s="239">
        <f>ROUND(E254*H254,2)</f>
        <v>0</v>
      </c>
      <c r="J254" s="238"/>
      <c r="K254" s="239">
        <f>ROUND(E254*J254,2)</f>
        <v>0</v>
      </c>
      <c r="L254" s="239">
        <v>21</v>
      </c>
      <c r="M254" s="239">
        <f>G254*(1+L254/100)</f>
        <v>0</v>
      </c>
      <c r="N254" s="237">
        <v>5.0000000000000001E-4</v>
      </c>
      <c r="O254" s="237">
        <f>ROUND(E254*N254,2)</f>
        <v>0</v>
      </c>
      <c r="P254" s="237">
        <v>0</v>
      </c>
      <c r="Q254" s="237">
        <f>ROUND(E254*P254,2)</f>
        <v>0</v>
      </c>
      <c r="R254" s="239" t="s">
        <v>881</v>
      </c>
      <c r="S254" s="239" t="s">
        <v>305</v>
      </c>
      <c r="T254" s="240" t="s">
        <v>289</v>
      </c>
      <c r="U254" s="222">
        <v>0</v>
      </c>
      <c r="V254" s="222">
        <f>ROUND(E254*U254,2)</f>
        <v>0</v>
      </c>
      <c r="W254" s="222"/>
      <c r="X254" s="222" t="s">
        <v>882</v>
      </c>
      <c r="Y254" s="222" t="s">
        <v>291</v>
      </c>
      <c r="Z254" s="212"/>
      <c r="AA254" s="212"/>
      <c r="AB254" s="212"/>
      <c r="AC254" s="212"/>
      <c r="AD254" s="212"/>
      <c r="AE254" s="212"/>
      <c r="AF254" s="212"/>
      <c r="AG254" s="212" t="s">
        <v>883</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48"/>
      <c r="D255" s="242"/>
      <c r="E255" s="242"/>
      <c r="F255" s="242"/>
      <c r="G255" s="24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293</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0.399999999999999" outlineLevel="1" x14ac:dyDescent="0.25">
      <c r="A256" s="234">
        <v>115</v>
      </c>
      <c r="B256" s="235" t="s">
        <v>2727</v>
      </c>
      <c r="C256" s="247" t="s">
        <v>2728</v>
      </c>
      <c r="D256" s="236" t="s">
        <v>287</v>
      </c>
      <c r="E256" s="237">
        <v>2</v>
      </c>
      <c r="F256" s="238"/>
      <c r="G256" s="239">
        <f>ROUND(E256*F256,2)</f>
        <v>0</v>
      </c>
      <c r="H256" s="238"/>
      <c r="I256" s="239">
        <f>ROUND(E256*H256,2)</f>
        <v>0</v>
      </c>
      <c r="J256" s="238"/>
      <c r="K256" s="239">
        <f>ROUND(E256*J256,2)</f>
        <v>0</v>
      </c>
      <c r="L256" s="239">
        <v>21</v>
      </c>
      <c r="M256" s="239">
        <f>G256*(1+L256/100)</f>
        <v>0</v>
      </c>
      <c r="N256" s="237">
        <v>5.0000000000000001E-4</v>
      </c>
      <c r="O256" s="237">
        <f>ROUND(E256*N256,2)</f>
        <v>0</v>
      </c>
      <c r="P256" s="237">
        <v>0</v>
      </c>
      <c r="Q256" s="237">
        <f>ROUND(E256*P256,2)</f>
        <v>0</v>
      </c>
      <c r="R256" s="239" t="s">
        <v>881</v>
      </c>
      <c r="S256" s="239" t="s">
        <v>305</v>
      </c>
      <c r="T256" s="240" t="s">
        <v>289</v>
      </c>
      <c r="U256" s="222">
        <v>0</v>
      </c>
      <c r="V256" s="222">
        <f>ROUND(E256*U256,2)</f>
        <v>0</v>
      </c>
      <c r="W256" s="222"/>
      <c r="X256" s="222" t="s">
        <v>882</v>
      </c>
      <c r="Y256" s="222" t="s">
        <v>291</v>
      </c>
      <c r="Z256" s="212"/>
      <c r="AA256" s="212"/>
      <c r="AB256" s="212"/>
      <c r="AC256" s="212"/>
      <c r="AD256" s="212"/>
      <c r="AE256" s="212"/>
      <c r="AF256" s="212"/>
      <c r="AG256" s="212" t="s">
        <v>883</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48"/>
      <c r="D257" s="242"/>
      <c r="E257" s="242"/>
      <c r="F257" s="242"/>
      <c r="G257" s="24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293</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0.399999999999999" outlineLevel="1" x14ac:dyDescent="0.25">
      <c r="A258" s="234">
        <v>116</v>
      </c>
      <c r="B258" s="235" t="s">
        <v>2729</v>
      </c>
      <c r="C258" s="247" t="s">
        <v>2730</v>
      </c>
      <c r="D258" s="236" t="s">
        <v>287</v>
      </c>
      <c r="E258" s="237">
        <v>3</v>
      </c>
      <c r="F258" s="238"/>
      <c r="G258" s="239">
        <f>ROUND(E258*F258,2)</f>
        <v>0</v>
      </c>
      <c r="H258" s="238"/>
      <c r="I258" s="239">
        <f>ROUND(E258*H258,2)</f>
        <v>0</v>
      </c>
      <c r="J258" s="238"/>
      <c r="K258" s="239">
        <f>ROUND(E258*J258,2)</f>
        <v>0</v>
      </c>
      <c r="L258" s="239">
        <v>21</v>
      </c>
      <c r="M258" s="239">
        <f>G258*(1+L258/100)</f>
        <v>0</v>
      </c>
      <c r="N258" s="237">
        <v>5.0000000000000001E-4</v>
      </c>
      <c r="O258" s="237">
        <f>ROUND(E258*N258,2)</f>
        <v>0</v>
      </c>
      <c r="P258" s="237">
        <v>0</v>
      </c>
      <c r="Q258" s="237">
        <f>ROUND(E258*P258,2)</f>
        <v>0</v>
      </c>
      <c r="R258" s="239" t="s">
        <v>881</v>
      </c>
      <c r="S258" s="239" t="s">
        <v>305</v>
      </c>
      <c r="T258" s="240" t="s">
        <v>289</v>
      </c>
      <c r="U258" s="222">
        <v>0</v>
      </c>
      <c r="V258" s="222">
        <f>ROUND(E258*U258,2)</f>
        <v>0</v>
      </c>
      <c r="W258" s="222"/>
      <c r="X258" s="222" t="s">
        <v>882</v>
      </c>
      <c r="Y258" s="222" t="s">
        <v>291</v>
      </c>
      <c r="Z258" s="212"/>
      <c r="AA258" s="212"/>
      <c r="AB258" s="212"/>
      <c r="AC258" s="212"/>
      <c r="AD258" s="212"/>
      <c r="AE258" s="212"/>
      <c r="AF258" s="212"/>
      <c r="AG258" s="212" t="s">
        <v>883</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48"/>
      <c r="D259" s="242"/>
      <c r="E259" s="242"/>
      <c r="F259" s="242"/>
      <c r="G259" s="24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293</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0.399999999999999" outlineLevel="1" x14ac:dyDescent="0.25">
      <c r="A260" s="234">
        <v>117</v>
      </c>
      <c r="B260" s="235" t="s">
        <v>2731</v>
      </c>
      <c r="C260" s="247" t="s">
        <v>2732</v>
      </c>
      <c r="D260" s="236" t="s">
        <v>287</v>
      </c>
      <c r="E260" s="237">
        <v>3</v>
      </c>
      <c r="F260" s="238"/>
      <c r="G260" s="239">
        <f>ROUND(E260*F260,2)</f>
        <v>0</v>
      </c>
      <c r="H260" s="238"/>
      <c r="I260" s="239">
        <f>ROUND(E260*H260,2)</f>
        <v>0</v>
      </c>
      <c r="J260" s="238"/>
      <c r="K260" s="239">
        <f>ROUND(E260*J260,2)</f>
        <v>0</v>
      </c>
      <c r="L260" s="239">
        <v>21</v>
      </c>
      <c r="M260" s="239">
        <f>G260*(1+L260/100)</f>
        <v>0</v>
      </c>
      <c r="N260" s="237">
        <v>5.0000000000000001E-4</v>
      </c>
      <c r="O260" s="237">
        <f>ROUND(E260*N260,2)</f>
        <v>0</v>
      </c>
      <c r="P260" s="237">
        <v>0</v>
      </c>
      <c r="Q260" s="237">
        <f>ROUND(E260*P260,2)</f>
        <v>0</v>
      </c>
      <c r="R260" s="239" t="s">
        <v>881</v>
      </c>
      <c r="S260" s="239" t="s">
        <v>305</v>
      </c>
      <c r="T260" s="240" t="s">
        <v>289</v>
      </c>
      <c r="U260" s="222">
        <v>0</v>
      </c>
      <c r="V260" s="222">
        <f>ROUND(E260*U260,2)</f>
        <v>0</v>
      </c>
      <c r="W260" s="222"/>
      <c r="X260" s="222" t="s">
        <v>882</v>
      </c>
      <c r="Y260" s="222" t="s">
        <v>291</v>
      </c>
      <c r="Z260" s="212"/>
      <c r="AA260" s="212"/>
      <c r="AB260" s="212"/>
      <c r="AC260" s="212"/>
      <c r="AD260" s="212"/>
      <c r="AE260" s="212"/>
      <c r="AF260" s="212"/>
      <c r="AG260" s="212" t="s">
        <v>883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48"/>
      <c r="D261" s="242"/>
      <c r="E261" s="242"/>
      <c r="F261" s="242"/>
      <c r="G261" s="24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293</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20.399999999999999" outlineLevel="1" x14ac:dyDescent="0.25">
      <c r="A262" s="234">
        <v>118</v>
      </c>
      <c r="B262" s="235" t="s">
        <v>2658</v>
      </c>
      <c r="C262" s="247" t="s">
        <v>2659</v>
      </c>
      <c r="D262" s="236" t="s">
        <v>287</v>
      </c>
      <c r="E262" s="237">
        <v>2</v>
      </c>
      <c r="F262" s="238"/>
      <c r="G262" s="239">
        <f>ROUND(E262*F262,2)</f>
        <v>0</v>
      </c>
      <c r="H262" s="238"/>
      <c r="I262" s="239">
        <f>ROUND(E262*H262,2)</f>
        <v>0</v>
      </c>
      <c r="J262" s="238"/>
      <c r="K262" s="239">
        <f>ROUND(E262*J262,2)</f>
        <v>0</v>
      </c>
      <c r="L262" s="239">
        <v>21</v>
      </c>
      <c r="M262" s="239">
        <f>G262*(1+L262/100)</f>
        <v>0</v>
      </c>
      <c r="N262" s="237">
        <v>1.9000000000000001E-4</v>
      </c>
      <c r="O262" s="237">
        <f>ROUND(E262*N262,2)</f>
        <v>0</v>
      </c>
      <c r="P262" s="237">
        <v>0</v>
      </c>
      <c r="Q262" s="237">
        <f>ROUND(E262*P262,2)</f>
        <v>0</v>
      </c>
      <c r="R262" s="239" t="s">
        <v>881</v>
      </c>
      <c r="S262" s="239" t="s">
        <v>305</v>
      </c>
      <c r="T262" s="240" t="s">
        <v>289</v>
      </c>
      <c r="U262" s="222">
        <v>0</v>
      </c>
      <c r="V262" s="222">
        <f>ROUND(E262*U262,2)</f>
        <v>0</v>
      </c>
      <c r="W262" s="222"/>
      <c r="X262" s="222" t="s">
        <v>882</v>
      </c>
      <c r="Y262" s="222" t="s">
        <v>291</v>
      </c>
      <c r="Z262" s="212"/>
      <c r="AA262" s="212"/>
      <c r="AB262" s="212"/>
      <c r="AC262" s="212"/>
      <c r="AD262" s="212"/>
      <c r="AE262" s="212"/>
      <c r="AF262" s="212"/>
      <c r="AG262" s="212" t="s">
        <v>883</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48"/>
      <c r="D263" s="242"/>
      <c r="E263" s="242"/>
      <c r="F263" s="242"/>
      <c r="G263" s="24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293</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0.399999999999999" outlineLevel="1" x14ac:dyDescent="0.25">
      <c r="A264" s="234">
        <v>119</v>
      </c>
      <c r="B264" s="235" t="s">
        <v>2733</v>
      </c>
      <c r="C264" s="247" t="s">
        <v>2734</v>
      </c>
      <c r="D264" s="236" t="s">
        <v>287</v>
      </c>
      <c r="E264" s="237">
        <v>8</v>
      </c>
      <c r="F264" s="238"/>
      <c r="G264" s="239">
        <f>ROUND(E264*F264,2)</f>
        <v>0</v>
      </c>
      <c r="H264" s="238"/>
      <c r="I264" s="239">
        <f>ROUND(E264*H264,2)</f>
        <v>0</v>
      </c>
      <c r="J264" s="238"/>
      <c r="K264" s="239">
        <f>ROUND(E264*J264,2)</f>
        <v>0</v>
      </c>
      <c r="L264" s="239">
        <v>21</v>
      </c>
      <c r="M264" s="239">
        <f>G264*(1+L264/100)</f>
        <v>0</v>
      </c>
      <c r="N264" s="237">
        <v>2.9999999999999997E-4</v>
      </c>
      <c r="O264" s="237">
        <f>ROUND(E264*N264,2)</f>
        <v>0</v>
      </c>
      <c r="P264" s="237">
        <v>0</v>
      </c>
      <c r="Q264" s="237">
        <f>ROUND(E264*P264,2)</f>
        <v>0</v>
      </c>
      <c r="R264" s="239" t="s">
        <v>881</v>
      </c>
      <c r="S264" s="239" t="s">
        <v>305</v>
      </c>
      <c r="T264" s="240" t="s">
        <v>289</v>
      </c>
      <c r="U264" s="222">
        <v>0</v>
      </c>
      <c r="V264" s="222">
        <f>ROUND(E264*U264,2)</f>
        <v>0</v>
      </c>
      <c r="W264" s="222"/>
      <c r="X264" s="222" t="s">
        <v>882</v>
      </c>
      <c r="Y264" s="222" t="s">
        <v>291</v>
      </c>
      <c r="Z264" s="212"/>
      <c r="AA264" s="212"/>
      <c r="AB264" s="212"/>
      <c r="AC264" s="212"/>
      <c r="AD264" s="212"/>
      <c r="AE264" s="212"/>
      <c r="AF264" s="212"/>
      <c r="AG264" s="212" t="s">
        <v>883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5">
      <c r="A265" s="219"/>
      <c r="B265" s="220"/>
      <c r="C265" s="248"/>
      <c r="D265" s="242"/>
      <c r="E265" s="242"/>
      <c r="F265" s="242"/>
      <c r="G265" s="24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293</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0.399999999999999" outlineLevel="1" x14ac:dyDescent="0.25">
      <c r="A266" s="234">
        <v>120</v>
      </c>
      <c r="B266" s="235" t="s">
        <v>2660</v>
      </c>
      <c r="C266" s="247" t="s">
        <v>2661</v>
      </c>
      <c r="D266" s="236" t="s">
        <v>287</v>
      </c>
      <c r="E266" s="237">
        <v>1</v>
      </c>
      <c r="F266" s="238"/>
      <c r="G266" s="239">
        <f>ROUND(E266*F266,2)</f>
        <v>0</v>
      </c>
      <c r="H266" s="238"/>
      <c r="I266" s="239">
        <f>ROUND(E266*H266,2)</f>
        <v>0</v>
      </c>
      <c r="J266" s="238"/>
      <c r="K266" s="239">
        <f>ROUND(E266*J266,2)</f>
        <v>0</v>
      </c>
      <c r="L266" s="239">
        <v>21</v>
      </c>
      <c r="M266" s="239">
        <f>G266*(1+L266/100)</f>
        <v>0</v>
      </c>
      <c r="N266" s="237">
        <v>4.8000000000000001E-4</v>
      </c>
      <c r="O266" s="237">
        <f>ROUND(E266*N266,2)</f>
        <v>0</v>
      </c>
      <c r="P266" s="237">
        <v>0</v>
      </c>
      <c r="Q266" s="237">
        <f>ROUND(E266*P266,2)</f>
        <v>0</v>
      </c>
      <c r="R266" s="239" t="s">
        <v>881</v>
      </c>
      <c r="S266" s="239" t="s">
        <v>305</v>
      </c>
      <c r="T266" s="240" t="s">
        <v>289</v>
      </c>
      <c r="U266" s="222">
        <v>0</v>
      </c>
      <c r="V266" s="222">
        <f>ROUND(E266*U266,2)</f>
        <v>0</v>
      </c>
      <c r="W266" s="222"/>
      <c r="X266" s="222" t="s">
        <v>882</v>
      </c>
      <c r="Y266" s="222" t="s">
        <v>291</v>
      </c>
      <c r="Z266" s="212"/>
      <c r="AA266" s="212"/>
      <c r="AB266" s="212"/>
      <c r="AC266" s="212"/>
      <c r="AD266" s="212"/>
      <c r="AE266" s="212"/>
      <c r="AF266" s="212"/>
      <c r="AG266" s="212" t="s">
        <v>883</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48"/>
      <c r="D267" s="242"/>
      <c r="E267" s="242"/>
      <c r="F267" s="242"/>
      <c r="G267" s="24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293</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5">
      <c r="A268" s="234">
        <v>121</v>
      </c>
      <c r="B268" s="235" t="s">
        <v>2735</v>
      </c>
      <c r="C268" s="247" t="s">
        <v>2736</v>
      </c>
      <c r="D268" s="236" t="s">
        <v>287</v>
      </c>
      <c r="E268" s="237">
        <v>21</v>
      </c>
      <c r="F268" s="238"/>
      <c r="G268" s="239">
        <f>ROUND(E268*F268,2)</f>
        <v>0</v>
      </c>
      <c r="H268" s="238"/>
      <c r="I268" s="239">
        <f>ROUND(E268*H268,2)</f>
        <v>0</v>
      </c>
      <c r="J268" s="238"/>
      <c r="K268" s="239">
        <f>ROUND(E268*J268,2)</f>
        <v>0</v>
      </c>
      <c r="L268" s="239">
        <v>21</v>
      </c>
      <c r="M268" s="239">
        <f>G268*(1+L268/100)</f>
        <v>0</v>
      </c>
      <c r="N268" s="237">
        <v>0</v>
      </c>
      <c r="O268" s="237">
        <f>ROUND(E268*N268,2)</f>
        <v>0</v>
      </c>
      <c r="P268" s="237">
        <v>0</v>
      </c>
      <c r="Q268" s="237">
        <f>ROUND(E268*P268,2)</f>
        <v>0</v>
      </c>
      <c r="R268" s="239"/>
      <c r="S268" s="239" t="s">
        <v>288</v>
      </c>
      <c r="T268" s="240" t="s">
        <v>289</v>
      </c>
      <c r="U268" s="222">
        <v>0</v>
      </c>
      <c r="V268" s="222">
        <f>ROUND(E268*U268,2)</f>
        <v>0</v>
      </c>
      <c r="W268" s="222"/>
      <c r="X268" s="222" t="s">
        <v>882</v>
      </c>
      <c r="Y268" s="222" t="s">
        <v>291</v>
      </c>
      <c r="Z268" s="212"/>
      <c r="AA268" s="212"/>
      <c r="AB268" s="212"/>
      <c r="AC268" s="212"/>
      <c r="AD268" s="212"/>
      <c r="AE268" s="212"/>
      <c r="AF268" s="212"/>
      <c r="AG268" s="212" t="s">
        <v>883</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5">
      <c r="A269" s="219"/>
      <c r="B269" s="220"/>
      <c r="C269" s="248"/>
      <c r="D269" s="242"/>
      <c r="E269" s="242"/>
      <c r="F269" s="242"/>
      <c r="G269" s="24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293</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5">
      <c r="A270" s="234">
        <v>122</v>
      </c>
      <c r="B270" s="235" t="s">
        <v>2662</v>
      </c>
      <c r="C270" s="247" t="s">
        <v>2663</v>
      </c>
      <c r="D270" s="236" t="s">
        <v>287</v>
      </c>
      <c r="E270" s="237">
        <v>6</v>
      </c>
      <c r="F270" s="238"/>
      <c r="G270" s="239">
        <f>ROUND(E270*F270,2)</f>
        <v>0</v>
      </c>
      <c r="H270" s="238"/>
      <c r="I270" s="239">
        <f>ROUND(E270*H270,2)</f>
        <v>0</v>
      </c>
      <c r="J270" s="238"/>
      <c r="K270" s="239">
        <f>ROUND(E270*J270,2)</f>
        <v>0</v>
      </c>
      <c r="L270" s="239">
        <v>21</v>
      </c>
      <c r="M270" s="239">
        <f>G270*(1+L270/100)</f>
        <v>0</v>
      </c>
      <c r="N270" s="237">
        <v>0</v>
      </c>
      <c r="O270" s="237">
        <f>ROUND(E270*N270,2)</f>
        <v>0</v>
      </c>
      <c r="P270" s="237">
        <v>0</v>
      </c>
      <c r="Q270" s="237">
        <f>ROUND(E270*P270,2)</f>
        <v>0</v>
      </c>
      <c r="R270" s="239"/>
      <c r="S270" s="239" t="s">
        <v>288</v>
      </c>
      <c r="T270" s="240" t="s">
        <v>289</v>
      </c>
      <c r="U270" s="222">
        <v>0</v>
      </c>
      <c r="V270" s="222">
        <f>ROUND(E270*U270,2)</f>
        <v>0</v>
      </c>
      <c r="W270" s="222"/>
      <c r="X270" s="222" t="s">
        <v>882</v>
      </c>
      <c r="Y270" s="222" t="s">
        <v>291</v>
      </c>
      <c r="Z270" s="212"/>
      <c r="AA270" s="212"/>
      <c r="AB270" s="212"/>
      <c r="AC270" s="212"/>
      <c r="AD270" s="212"/>
      <c r="AE270" s="212"/>
      <c r="AF270" s="212"/>
      <c r="AG270" s="212" t="s">
        <v>883</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5">
      <c r="A271" s="219"/>
      <c r="B271" s="220"/>
      <c r="C271" s="248"/>
      <c r="D271" s="242"/>
      <c r="E271" s="242"/>
      <c r="F271" s="242"/>
      <c r="G271" s="24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293</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5">
      <c r="A272" s="234">
        <v>123</v>
      </c>
      <c r="B272" s="235" t="s">
        <v>2737</v>
      </c>
      <c r="C272" s="247" t="s">
        <v>2738</v>
      </c>
      <c r="D272" s="236" t="s">
        <v>287</v>
      </c>
      <c r="E272" s="237">
        <v>2</v>
      </c>
      <c r="F272" s="238"/>
      <c r="G272" s="239">
        <f>ROUND(E272*F272,2)</f>
        <v>0</v>
      </c>
      <c r="H272" s="238"/>
      <c r="I272" s="239">
        <f>ROUND(E272*H272,2)</f>
        <v>0</v>
      </c>
      <c r="J272" s="238"/>
      <c r="K272" s="239">
        <f>ROUND(E272*J272,2)</f>
        <v>0</v>
      </c>
      <c r="L272" s="239">
        <v>21</v>
      </c>
      <c r="M272" s="239">
        <f>G272*(1+L272/100)</f>
        <v>0</v>
      </c>
      <c r="N272" s="237">
        <v>0</v>
      </c>
      <c r="O272" s="237">
        <f>ROUND(E272*N272,2)</f>
        <v>0</v>
      </c>
      <c r="P272" s="237">
        <v>0</v>
      </c>
      <c r="Q272" s="237">
        <f>ROUND(E272*P272,2)</f>
        <v>0</v>
      </c>
      <c r="R272" s="239"/>
      <c r="S272" s="239" t="s">
        <v>288</v>
      </c>
      <c r="T272" s="240" t="s">
        <v>289</v>
      </c>
      <c r="U272" s="222">
        <v>0</v>
      </c>
      <c r="V272" s="222">
        <f>ROUND(E272*U272,2)</f>
        <v>0</v>
      </c>
      <c r="W272" s="222"/>
      <c r="X272" s="222" t="s">
        <v>882</v>
      </c>
      <c r="Y272" s="222" t="s">
        <v>291</v>
      </c>
      <c r="Z272" s="212"/>
      <c r="AA272" s="212"/>
      <c r="AB272" s="212"/>
      <c r="AC272" s="212"/>
      <c r="AD272" s="212"/>
      <c r="AE272" s="212"/>
      <c r="AF272" s="212"/>
      <c r="AG272" s="212" t="s">
        <v>883</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48"/>
      <c r="D273" s="242"/>
      <c r="E273" s="242"/>
      <c r="F273" s="242"/>
      <c r="G273" s="24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293</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34">
        <v>124</v>
      </c>
      <c r="B274" s="235" t="s">
        <v>2739</v>
      </c>
      <c r="C274" s="247" t="s">
        <v>2740</v>
      </c>
      <c r="D274" s="236" t="s">
        <v>1939</v>
      </c>
      <c r="E274" s="237">
        <v>1</v>
      </c>
      <c r="F274" s="238"/>
      <c r="G274" s="239">
        <f>ROUND(E274*F274,2)</f>
        <v>0</v>
      </c>
      <c r="H274" s="238"/>
      <c r="I274" s="239">
        <f>ROUND(E274*H274,2)</f>
        <v>0</v>
      </c>
      <c r="J274" s="238"/>
      <c r="K274" s="239">
        <f>ROUND(E274*J274,2)</f>
        <v>0</v>
      </c>
      <c r="L274" s="239">
        <v>21</v>
      </c>
      <c r="M274" s="239">
        <f>G274*(1+L274/100)</f>
        <v>0</v>
      </c>
      <c r="N274" s="237">
        <v>0</v>
      </c>
      <c r="O274" s="237">
        <f>ROUND(E274*N274,2)</f>
        <v>0</v>
      </c>
      <c r="P274" s="237">
        <v>0</v>
      </c>
      <c r="Q274" s="237">
        <f>ROUND(E274*P274,2)</f>
        <v>0</v>
      </c>
      <c r="R274" s="239"/>
      <c r="S274" s="239" t="s">
        <v>288</v>
      </c>
      <c r="T274" s="240" t="s">
        <v>289</v>
      </c>
      <c r="U274" s="222">
        <v>0</v>
      </c>
      <c r="V274" s="222">
        <f>ROUND(E274*U274,2)</f>
        <v>0</v>
      </c>
      <c r="W274" s="222"/>
      <c r="X274" s="222" t="s">
        <v>882</v>
      </c>
      <c r="Y274" s="222" t="s">
        <v>291</v>
      </c>
      <c r="Z274" s="212"/>
      <c r="AA274" s="212"/>
      <c r="AB274" s="212"/>
      <c r="AC274" s="212"/>
      <c r="AD274" s="212"/>
      <c r="AE274" s="212"/>
      <c r="AF274" s="212"/>
      <c r="AG274" s="212" t="s">
        <v>883</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48"/>
      <c r="D275" s="242"/>
      <c r="E275" s="242"/>
      <c r="F275" s="242"/>
      <c r="G275" s="24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293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34">
        <v>125</v>
      </c>
      <c r="B276" s="235" t="s">
        <v>2666</v>
      </c>
      <c r="C276" s="247" t="s">
        <v>2667</v>
      </c>
      <c r="D276" s="236" t="s">
        <v>1939</v>
      </c>
      <c r="E276" s="237">
        <v>1</v>
      </c>
      <c r="F276" s="238"/>
      <c r="G276" s="239">
        <f>ROUND(E276*F276,2)</f>
        <v>0</v>
      </c>
      <c r="H276" s="238"/>
      <c r="I276" s="239">
        <f>ROUND(E276*H276,2)</f>
        <v>0</v>
      </c>
      <c r="J276" s="238"/>
      <c r="K276" s="239">
        <f>ROUND(E276*J276,2)</f>
        <v>0</v>
      </c>
      <c r="L276" s="239">
        <v>21</v>
      </c>
      <c r="M276" s="239">
        <f>G276*(1+L276/100)</f>
        <v>0</v>
      </c>
      <c r="N276" s="237">
        <v>0</v>
      </c>
      <c r="O276" s="237">
        <f>ROUND(E276*N276,2)</f>
        <v>0</v>
      </c>
      <c r="P276" s="237">
        <v>0</v>
      </c>
      <c r="Q276" s="237">
        <f>ROUND(E276*P276,2)</f>
        <v>0</v>
      </c>
      <c r="R276" s="239"/>
      <c r="S276" s="239" t="s">
        <v>288</v>
      </c>
      <c r="T276" s="240" t="s">
        <v>289</v>
      </c>
      <c r="U276" s="222">
        <v>0</v>
      </c>
      <c r="V276" s="222">
        <f>ROUND(E276*U276,2)</f>
        <v>0</v>
      </c>
      <c r="W276" s="222"/>
      <c r="X276" s="222" t="s">
        <v>882</v>
      </c>
      <c r="Y276" s="222" t="s">
        <v>291</v>
      </c>
      <c r="Z276" s="212"/>
      <c r="AA276" s="212"/>
      <c r="AB276" s="212"/>
      <c r="AC276" s="212"/>
      <c r="AD276" s="212"/>
      <c r="AE276" s="212"/>
      <c r="AF276" s="212"/>
      <c r="AG276" s="212" t="s">
        <v>883</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48"/>
      <c r="D277" s="242"/>
      <c r="E277" s="242"/>
      <c r="F277" s="242"/>
      <c r="G277" s="24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293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5">
      <c r="A278" s="234">
        <v>126</v>
      </c>
      <c r="B278" s="235" t="s">
        <v>2741</v>
      </c>
      <c r="C278" s="247" t="s">
        <v>2671</v>
      </c>
      <c r="D278" s="236" t="s">
        <v>287</v>
      </c>
      <c r="E278" s="237">
        <v>3</v>
      </c>
      <c r="F278" s="238"/>
      <c r="G278" s="239">
        <f>ROUND(E278*F278,2)</f>
        <v>0</v>
      </c>
      <c r="H278" s="238"/>
      <c r="I278" s="239">
        <f>ROUND(E278*H278,2)</f>
        <v>0</v>
      </c>
      <c r="J278" s="238"/>
      <c r="K278" s="239">
        <f>ROUND(E278*J278,2)</f>
        <v>0</v>
      </c>
      <c r="L278" s="239">
        <v>21</v>
      </c>
      <c r="M278" s="239">
        <f>G278*(1+L278/100)</f>
        <v>0</v>
      </c>
      <c r="N278" s="237">
        <v>0</v>
      </c>
      <c r="O278" s="237">
        <f>ROUND(E278*N278,2)</f>
        <v>0</v>
      </c>
      <c r="P278" s="237">
        <v>0</v>
      </c>
      <c r="Q278" s="237">
        <f>ROUND(E278*P278,2)</f>
        <v>0</v>
      </c>
      <c r="R278" s="239"/>
      <c r="S278" s="239" t="s">
        <v>288</v>
      </c>
      <c r="T278" s="240" t="s">
        <v>289</v>
      </c>
      <c r="U278" s="222">
        <v>0</v>
      </c>
      <c r="V278" s="222">
        <f>ROUND(E278*U278,2)</f>
        <v>0</v>
      </c>
      <c r="W278" s="222"/>
      <c r="X278" s="222" t="s">
        <v>882</v>
      </c>
      <c r="Y278" s="222" t="s">
        <v>291</v>
      </c>
      <c r="Z278" s="212"/>
      <c r="AA278" s="212"/>
      <c r="AB278" s="212"/>
      <c r="AC278" s="212"/>
      <c r="AD278" s="212"/>
      <c r="AE278" s="212"/>
      <c r="AF278" s="212"/>
      <c r="AG278" s="212" t="s">
        <v>883</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8"/>
      <c r="D279" s="242"/>
      <c r="E279" s="242"/>
      <c r="F279" s="242"/>
      <c r="G279" s="24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293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4">
        <v>127</v>
      </c>
      <c r="B280" s="235" t="s">
        <v>2668</v>
      </c>
      <c r="C280" s="247" t="s">
        <v>2669</v>
      </c>
      <c r="D280" s="236" t="s">
        <v>287</v>
      </c>
      <c r="E280" s="237">
        <v>2</v>
      </c>
      <c r="F280" s="238"/>
      <c r="G280" s="239">
        <f>ROUND(E280*F280,2)</f>
        <v>0</v>
      </c>
      <c r="H280" s="238"/>
      <c r="I280" s="239">
        <f>ROUND(E280*H280,2)</f>
        <v>0</v>
      </c>
      <c r="J280" s="238"/>
      <c r="K280" s="239">
        <f>ROUND(E280*J280,2)</f>
        <v>0</v>
      </c>
      <c r="L280" s="239">
        <v>21</v>
      </c>
      <c r="M280" s="239">
        <f>G280*(1+L280/100)</f>
        <v>0</v>
      </c>
      <c r="N280" s="237">
        <v>0</v>
      </c>
      <c r="O280" s="237">
        <f>ROUND(E280*N280,2)</f>
        <v>0</v>
      </c>
      <c r="P280" s="237">
        <v>0</v>
      </c>
      <c r="Q280" s="237">
        <f>ROUND(E280*P280,2)</f>
        <v>0</v>
      </c>
      <c r="R280" s="239"/>
      <c r="S280" s="239" t="s">
        <v>288</v>
      </c>
      <c r="T280" s="240" t="s">
        <v>289</v>
      </c>
      <c r="U280" s="222">
        <v>0</v>
      </c>
      <c r="V280" s="222">
        <f>ROUND(E280*U280,2)</f>
        <v>0</v>
      </c>
      <c r="W280" s="222"/>
      <c r="X280" s="222" t="s">
        <v>882</v>
      </c>
      <c r="Y280" s="222" t="s">
        <v>291</v>
      </c>
      <c r="Z280" s="212"/>
      <c r="AA280" s="212"/>
      <c r="AB280" s="212"/>
      <c r="AC280" s="212"/>
      <c r="AD280" s="212"/>
      <c r="AE280" s="212"/>
      <c r="AF280" s="212"/>
      <c r="AG280" s="212" t="s">
        <v>883</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48"/>
      <c r="D281" s="242"/>
      <c r="E281" s="242"/>
      <c r="F281" s="242"/>
      <c r="G281" s="24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0.399999999999999" outlineLevel="1" x14ac:dyDescent="0.25">
      <c r="A282" s="234">
        <v>128</v>
      </c>
      <c r="B282" s="235" t="s">
        <v>2529</v>
      </c>
      <c r="C282" s="247" t="s">
        <v>2742</v>
      </c>
      <c r="D282" s="236" t="s">
        <v>287</v>
      </c>
      <c r="E282" s="237">
        <v>4</v>
      </c>
      <c r="F282" s="238"/>
      <c r="G282" s="239">
        <f>ROUND(E282*F282,2)</f>
        <v>0</v>
      </c>
      <c r="H282" s="238"/>
      <c r="I282" s="239">
        <f>ROUND(E282*H282,2)</f>
        <v>0</v>
      </c>
      <c r="J282" s="238"/>
      <c r="K282" s="239">
        <f>ROUND(E282*J282,2)</f>
        <v>0</v>
      </c>
      <c r="L282" s="239">
        <v>21</v>
      </c>
      <c r="M282" s="239">
        <f>G282*(1+L282/100)</f>
        <v>0</v>
      </c>
      <c r="N282" s="237">
        <v>0</v>
      </c>
      <c r="O282" s="237">
        <f>ROUND(E282*N282,2)</f>
        <v>0</v>
      </c>
      <c r="P282" s="237">
        <v>0</v>
      </c>
      <c r="Q282" s="237">
        <f>ROUND(E282*P282,2)</f>
        <v>0</v>
      </c>
      <c r="R282" s="239"/>
      <c r="S282" s="239" t="s">
        <v>288</v>
      </c>
      <c r="T282" s="240" t="s">
        <v>289</v>
      </c>
      <c r="U282" s="222">
        <v>0</v>
      </c>
      <c r="V282" s="222">
        <f>ROUND(E282*U282,2)</f>
        <v>0</v>
      </c>
      <c r="W282" s="222"/>
      <c r="X282" s="222" t="s">
        <v>882</v>
      </c>
      <c r="Y282" s="222" t="s">
        <v>291</v>
      </c>
      <c r="Z282" s="212"/>
      <c r="AA282" s="212"/>
      <c r="AB282" s="212"/>
      <c r="AC282" s="212"/>
      <c r="AD282" s="212"/>
      <c r="AE282" s="212"/>
      <c r="AF282" s="212"/>
      <c r="AG282" s="212" t="s">
        <v>883</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8"/>
      <c r="D283" s="242"/>
      <c r="E283" s="242"/>
      <c r="F283" s="242"/>
      <c r="G283" s="24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293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0.399999999999999" outlineLevel="1" x14ac:dyDescent="0.25">
      <c r="A284" s="234">
        <v>129</v>
      </c>
      <c r="B284" s="235" t="s">
        <v>2743</v>
      </c>
      <c r="C284" s="247" t="s">
        <v>2744</v>
      </c>
      <c r="D284" s="236" t="s">
        <v>287</v>
      </c>
      <c r="E284" s="237">
        <v>4</v>
      </c>
      <c r="F284" s="238"/>
      <c r="G284" s="239">
        <f>ROUND(E284*F284,2)</f>
        <v>0</v>
      </c>
      <c r="H284" s="238"/>
      <c r="I284" s="239">
        <f>ROUND(E284*H284,2)</f>
        <v>0</v>
      </c>
      <c r="J284" s="238"/>
      <c r="K284" s="239">
        <f>ROUND(E284*J284,2)</f>
        <v>0</v>
      </c>
      <c r="L284" s="239">
        <v>21</v>
      </c>
      <c r="M284" s="239">
        <f>G284*(1+L284/100)</f>
        <v>0</v>
      </c>
      <c r="N284" s="237">
        <v>0</v>
      </c>
      <c r="O284" s="237">
        <f>ROUND(E284*N284,2)</f>
        <v>0</v>
      </c>
      <c r="P284" s="237">
        <v>0</v>
      </c>
      <c r="Q284" s="237">
        <f>ROUND(E284*P284,2)</f>
        <v>0</v>
      </c>
      <c r="R284" s="239"/>
      <c r="S284" s="239" t="s">
        <v>288</v>
      </c>
      <c r="T284" s="240" t="s">
        <v>289</v>
      </c>
      <c r="U284" s="222">
        <v>0</v>
      </c>
      <c r="V284" s="222">
        <f>ROUND(E284*U284,2)</f>
        <v>0</v>
      </c>
      <c r="W284" s="222"/>
      <c r="X284" s="222" t="s">
        <v>882</v>
      </c>
      <c r="Y284" s="222" t="s">
        <v>291</v>
      </c>
      <c r="Z284" s="212"/>
      <c r="AA284" s="212"/>
      <c r="AB284" s="212"/>
      <c r="AC284" s="212"/>
      <c r="AD284" s="212"/>
      <c r="AE284" s="212"/>
      <c r="AF284" s="212"/>
      <c r="AG284" s="212" t="s">
        <v>883</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48"/>
      <c r="D285" s="242"/>
      <c r="E285" s="242"/>
      <c r="F285" s="242"/>
      <c r="G285" s="24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293</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0.399999999999999" outlineLevel="1" x14ac:dyDescent="0.25">
      <c r="A286" s="234">
        <v>130</v>
      </c>
      <c r="B286" s="235" t="s">
        <v>2745</v>
      </c>
      <c r="C286" s="247" t="s">
        <v>2746</v>
      </c>
      <c r="D286" s="236" t="s">
        <v>287</v>
      </c>
      <c r="E286" s="237">
        <v>12</v>
      </c>
      <c r="F286" s="238"/>
      <c r="G286" s="239">
        <f>ROUND(E286*F286,2)</f>
        <v>0</v>
      </c>
      <c r="H286" s="238"/>
      <c r="I286" s="239">
        <f>ROUND(E286*H286,2)</f>
        <v>0</v>
      </c>
      <c r="J286" s="238"/>
      <c r="K286" s="239">
        <f>ROUND(E286*J286,2)</f>
        <v>0</v>
      </c>
      <c r="L286" s="239">
        <v>21</v>
      </c>
      <c r="M286" s="239">
        <f>G286*(1+L286/100)</f>
        <v>0</v>
      </c>
      <c r="N286" s="237">
        <v>0</v>
      </c>
      <c r="O286" s="237">
        <f>ROUND(E286*N286,2)</f>
        <v>0</v>
      </c>
      <c r="P286" s="237">
        <v>0</v>
      </c>
      <c r="Q286" s="237">
        <f>ROUND(E286*P286,2)</f>
        <v>0</v>
      </c>
      <c r="R286" s="239"/>
      <c r="S286" s="239" t="s">
        <v>288</v>
      </c>
      <c r="T286" s="240" t="s">
        <v>289</v>
      </c>
      <c r="U286" s="222">
        <v>0</v>
      </c>
      <c r="V286" s="222">
        <f>ROUND(E286*U286,2)</f>
        <v>0</v>
      </c>
      <c r="W286" s="222"/>
      <c r="X286" s="222" t="s">
        <v>882</v>
      </c>
      <c r="Y286" s="222" t="s">
        <v>291</v>
      </c>
      <c r="Z286" s="212"/>
      <c r="AA286" s="212"/>
      <c r="AB286" s="212"/>
      <c r="AC286" s="212"/>
      <c r="AD286" s="212"/>
      <c r="AE286" s="212"/>
      <c r="AF286" s="212"/>
      <c r="AG286" s="212" t="s">
        <v>883</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8"/>
      <c r="D287" s="242"/>
      <c r="E287" s="242"/>
      <c r="F287" s="242"/>
      <c r="G287" s="24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131</v>
      </c>
      <c r="B288" s="235" t="s">
        <v>2747</v>
      </c>
      <c r="C288" s="247" t="s">
        <v>2748</v>
      </c>
      <c r="D288" s="236" t="s">
        <v>287</v>
      </c>
      <c r="E288" s="237">
        <v>8</v>
      </c>
      <c r="F288" s="238"/>
      <c r="G288" s="239">
        <f>ROUND(E288*F288,2)</f>
        <v>0</v>
      </c>
      <c r="H288" s="238"/>
      <c r="I288" s="239">
        <f>ROUND(E288*H288,2)</f>
        <v>0</v>
      </c>
      <c r="J288" s="238"/>
      <c r="K288" s="239">
        <f>ROUND(E288*J288,2)</f>
        <v>0</v>
      </c>
      <c r="L288" s="239">
        <v>21</v>
      </c>
      <c r="M288" s="239">
        <f>G288*(1+L288/100)</f>
        <v>0</v>
      </c>
      <c r="N288" s="237">
        <v>0</v>
      </c>
      <c r="O288" s="237">
        <f>ROUND(E288*N288,2)</f>
        <v>0</v>
      </c>
      <c r="P288" s="237">
        <v>0</v>
      </c>
      <c r="Q288" s="237">
        <f>ROUND(E288*P288,2)</f>
        <v>0</v>
      </c>
      <c r="R288" s="239"/>
      <c r="S288" s="239" t="s">
        <v>288</v>
      </c>
      <c r="T288" s="240" t="s">
        <v>289</v>
      </c>
      <c r="U288" s="222">
        <v>0</v>
      </c>
      <c r="V288" s="222">
        <f>ROUND(E288*U288,2)</f>
        <v>0</v>
      </c>
      <c r="W288" s="222"/>
      <c r="X288" s="222" t="s">
        <v>882</v>
      </c>
      <c r="Y288" s="222" t="s">
        <v>291</v>
      </c>
      <c r="Z288" s="212"/>
      <c r="AA288" s="212"/>
      <c r="AB288" s="212"/>
      <c r="AC288" s="212"/>
      <c r="AD288" s="212"/>
      <c r="AE288" s="212"/>
      <c r="AF288" s="212"/>
      <c r="AG288" s="212" t="s">
        <v>883</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48"/>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293</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132</v>
      </c>
      <c r="B290" s="235" t="s">
        <v>2749</v>
      </c>
      <c r="C290" s="247" t="s">
        <v>2750</v>
      </c>
      <c r="D290" s="236" t="s">
        <v>287</v>
      </c>
      <c r="E290" s="237">
        <v>6</v>
      </c>
      <c r="F290" s="238"/>
      <c r="G290" s="239">
        <f>ROUND(E290*F290,2)</f>
        <v>0</v>
      </c>
      <c r="H290" s="238"/>
      <c r="I290" s="239">
        <f>ROUND(E290*H290,2)</f>
        <v>0</v>
      </c>
      <c r="J290" s="238"/>
      <c r="K290" s="239">
        <f>ROUND(E290*J290,2)</f>
        <v>0</v>
      </c>
      <c r="L290" s="239">
        <v>21</v>
      </c>
      <c r="M290" s="239">
        <f>G290*(1+L290/100)</f>
        <v>0</v>
      </c>
      <c r="N290" s="237">
        <v>0</v>
      </c>
      <c r="O290" s="237">
        <f>ROUND(E290*N290,2)</f>
        <v>0</v>
      </c>
      <c r="P290" s="237">
        <v>0</v>
      </c>
      <c r="Q290" s="237">
        <f>ROUND(E290*P290,2)</f>
        <v>0</v>
      </c>
      <c r="R290" s="239"/>
      <c r="S290" s="239" t="s">
        <v>288</v>
      </c>
      <c r="T290" s="240" t="s">
        <v>289</v>
      </c>
      <c r="U290" s="222">
        <v>0</v>
      </c>
      <c r="V290" s="222">
        <f>ROUND(E290*U290,2)</f>
        <v>0</v>
      </c>
      <c r="W290" s="222"/>
      <c r="X290" s="222" t="s">
        <v>882</v>
      </c>
      <c r="Y290" s="222" t="s">
        <v>291</v>
      </c>
      <c r="Z290" s="212"/>
      <c r="AA290" s="212"/>
      <c r="AB290" s="212"/>
      <c r="AC290" s="212"/>
      <c r="AD290" s="212"/>
      <c r="AE290" s="212"/>
      <c r="AF290" s="212"/>
      <c r="AG290" s="212" t="s">
        <v>883</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48"/>
      <c r="D291" s="242"/>
      <c r="E291" s="242"/>
      <c r="F291" s="242"/>
      <c r="G291" s="24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293</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ht="20.399999999999999" outlineLevel="1" x14ac:dyDescent="0.25">
      <c r="A292" s="234">
        <v>133</v>
      </c>
      <c r="B292" s="235" t="s">
        <v>2751</v>
      </c>
      <c r="C292" s="247" t="s">
        <v>2744</v>
      </c>
      <c r="D292" s="236" t="s">
        <v>287</v>
      </c>
      <c r="E292" s="237">
        <v>1</v>
      </c>
      <c r="F292" s="238"/>
      <c r="G292" s="239">
        <f>ROUND(E292*F292,2)</f>
        <v>0</v>
      </c>
      <c r="H292" s="238"/>
      <c r="I292" s="239">
        <f>ROUND(E292*H292,2)</f>
        <v>0</v>
      </c>
      <c r="J292" s="238"/>
      <c r="K292" s="239">
        <f>ROUND(E292*J292,2)</f>
        <v>0</v>
      </c>
      <c r="L292" s="239">
        <v>21</v>
      </c>
      <c r="M292" s="239">
        <f>G292*(1+L292/100)</f>
        <v>0</v>
      </c>
      <c r="N292" s="237">
        <v>0</v>
      </c>
      <c r="O292" s="237">
        <f>ROUND(E292*N292,2)</f>
        <v>0</v>
      </c>
      <c r="P292" s="237">
        <v>0</v>
      </c>
      <c r="Q292" s="237">
        <f>ROUND(E292*P292,2)</f>
        <v>0</v>
      </c>
      <c r="R292" s="239"/>
      <c r="S292" s="239" t="s">
        <v>288</v>
      </c>
      <c r="T292" s="240" t="s">
        <v>289</v>
      </c>
      <c r="U292" s="222">
        <v>0</v>
      </c>
      <c r="V292" s="222">
        <f>ROUND(E292*U292,2)</f>
        <v>0</v>
      </c>
      <c r="W292" s="222"/>
      <c r="X292" s="222" t="s">
        <v>882</v>
      </c>
      <c r="Y292" s="222" t="s">
        <v>291</v>
      </c>
      <c r="Z292" s="212"/>
      <c r="AA292" s="212"/>
      <c r="AB292" s="212"/>
      <c r="AC292" s="212"/>
      <c r="AD292" s="212"/>
      <c r="AE292" s="212"/>
      <c r="AF292" s="212"/>
      <c r="AG292" s="212" t="s">
        <v>883</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48"/>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1" x14ac:dyDescent="0.25">
      <c r="A294" s="234">
        <v>134</v>
      </c>
      <c r="B294" s="235" t="s">
        <v>2752</v>
      </c>
      <c r="C294" s="247" t="s">
        <v>2753</v>
      </c>
      <c r="D294" s="236" t="s">
        <v>287</v>
      </c>
      <c r="E294" s="237">
        <v>1</v>
      </c>
      <c r="F294" s="238"/>
      <c r="G294" s="239">
        <f>ROUND(E294*F294,2)</f>
        <v>0</v>
      </c>
      <c r="H294" s="238"/>
      <c r="I294" s="239">
        <f>ROUND(E294*H294,2)</f>
        <v>0</v>
      </c>
      <c r="J294" s="238"/>
      <c r="K294" s="239">
        <f>ROUND(E294*J294,2)</f>
        <v>0</v>
      </c>
      <c r="L294" s="239">
        <v>21</v>
      </c>
      <c r="M294" s="239">
        <f>G294*(1+L294/100)</f>
        <v>0</v>
      </c>
      <c r="N294" s="237">
        <v>0</v>
      </c>
      <c r="O294" s="237">
        <f>ROUND(E294*N294,2)</f>
        <v>0</v>
      </c>
      <c r="P294" s="237">
        <v>0</v>
      </c>
      <c r="Q294" s="237">
        <f>ROUND(E294*P294,2)</f>
        <v>0</v>
      </c>
      <c r="R294" s="239"/>
      <c r="S294" s="239" t="s">
        <v>288</v>
      </c>
      <c r="T294" s="240" t="s">
        <v>289</v>
      </c>
      <c r="U294" s="222">
        <v>0</v>
      </c>
      <c r="V294" s="222">
        <f>ROUND(E294*U294,2)</f>
        <v>0</v>
      </c>
      <c r="W294" s="222"/>
      <c r="X294" s="222" t="s">
        <v>882</v>
      </c>
      <c r="Y294" s="222" t="s">
        <v>291</v>
      </c>
      <c r="Z294" s="212"/>
      <c r="AA294" s="212"/>
      <c r="AB294" s="212"/>
      <c r="AC294" s="212"/>
      <c r="AD294" s="212"/>
      <c r="AE294" s="212"/>
      <c r="AF294" s="212"/>
      <c r="AG294" s="212" t="s">
        <v>883</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48"/>
      <c r="D295" s="242"/>
      <c r="E295" s="242"/>
      <c r="F295" s="242"/>
      <c r="G295" s="24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293</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5">
      <c r="A296" s="234">
        <v>135</v>
      </c>
      <c r="B296" s="235" t="s">
        <v>2754</v>
      </c>
      <c r="C296" s="247" t="s">
        <v>2755</v>
      </c>
      <c r="D296" s="236" t="s">
        <v>1939</v>
      </c>
      <c r="E296" s="237">
        <v>4</v>
      </c>
      <c r="F296" s="238"/>
      <c r="G296" s="239">
        <f>ROUND(E296*F296,2)</f>
        <v>0</v>
      </c>
      <c r="H296" s="238"/>
      <c r="I296" s="239">
        <f>ROUND(E296*H296,2)</f>
        <v>0</v>
      </c>
      <c r="J296" s="238"/>
      <c r="K296" s="239">
        <f>ROUND(E296*J296,2)</f>
        <v>0</v>
      </c>
      <c r="L296" s="239">
        <v>21</v>
      </c>
      <c r="M296" s="239">
        <f>G296*(1+L296/100)</f>
        <v>0</v>
      </c>
      <c r="N296" s="237">
        <v>1.3317000000000001</v>
      </c>
      <c r="O296" s="237">
        <f>ROUND(E296*N296,2)</f>
        <v>5.33</v>
      </c>
      <c r="P296" s="237">
        <v>0</v>
      </c>
      <c r="Q296" s="237">
        <f>ROUND(E296*P296,2)</f>
        <v>0</v>
      </c>
      <c r="R296" s="239"/>
      <c r="S296" s="239" t="s">
        <v>288</v>
      </c>
      <c r="T296" s="240" t="s">
        <v>289</v>
      </c>
      <c r="U296" s="222">
        <v>0</v>
      </c>
      <c r="V296" s="222">
        <f>ROUND(E296*U296,2)</f>
        <v>0</v>
      </c>
      <c r="W296" s="222"/>
      <c r="X296" s="222" t="s">
        <v>882</v>
      </c>
      <c r="Y296" s="222" t="s">
        <v>291</v>
      </c>
      <c r="Z296" s="212"/>
      <c r="AA296" s="212"/>
      <c r="AB296" s="212"/>
      <c r="AC296" s="212"/>
      <c r="AD296" s="212"/>
      <c r="AE296" s="212"/>
      <c r="AF296" s="212"/>
      <c r="AG296" s="212" t="s">
        <v>883</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48"/>
      <c r="D297" s="242"/>
      <c r="E297" s="242"/>
      <c r="F297" s="242"/>
      <c r="G297" s="24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293</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5">
      <c r="A298" s="234">
        <v>136</v>
      </c>
      <c r="B298" s="235" t="s">
        <v>2756</v>
      </c>
      <c r="C298" s="247" t="s">
        <v>2757</v>
      </c>
      <c r="D298" s="236" t="s">
        <v>2708</v>
      </c>
      <c r="E298" s="237">
        <v>1</v>
      </c>
      <c r="F298" s="238"/>
      <c r="G298" s="239">
        <f>ROUND(E298*F298,2)</f>
        <v>0</v>
      </c>
      <c r="H298" s="238"/>
      <c r="I298" s="239">
        <f>ROUND(E298*H298,2)</f>
        <v>0</v>
      </c>
      <c r="J298" s="238"/>
      <c r="K298" s="239">
        <f>ROUND(E298*J298,2)</f>
        <v>0</v>
      </c>
      <c r="L298" s="239">
        <v>21</v>
      </c>
      <c r="M298" s="239">
        <f>G298*(1+L298/100)</f>
        <v>0</v>
      </c>
      <c r="N298" s="237">
        <v>0</v>
      </c>
      <c r="O298" s="237">
        <f>ROUND(E298*N298,2)</f>
        <v>0</v>
      </c>
      <c r="P298" s="237">
        <v>0</v>
      </c>
      <c r="Q298" s="237">
        <f>ROUND(E298*P298,2)</f>
        <v>0</v>
      </c>
      <c r="R298" s="239"/>
      <c r="S298" s="239" t="s">
        <v>288</v>
      </c>
      <c r="T298" s="240" t="s">
        <v>289</v>
      </c>
      <c r="U298" s="222">
        <v>0</v>
      </c>
      <c r="V298" s="222">
        <f>ROUND(E298*U298,2)</f>
        <v>0</v>
      </c>
      <c r="W298" s="222"/>
      <c r="X298" s="222" t="s">
        <v>882</v>
      </c>
      <c r="Y298" s="222" t="s">
        <v>291</v>
      </c>
      <c r="Z298" s="212"/>
      <c r="AA298" s="212"/>
      <c r="AB298" s="212"/>
      <c r="AC298" s="212"/>
      <c r="AD298" s="212"/>
      <c r="AE298" s="212"/>
      <c r="AF298" s="212"/>
      <c r="AG298" s="212" t="s">
        <v>883</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48"/>
      <c r="D299" s="242"/>
      <c r="E299" s="242"/>
      <c r="F299" s="242"/>
      <c r="G299" s="24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293</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0.399999999999999" outlineLevel="1" x14ac:dyDescent="0.25">
      <c r="A300" s="234">
        <v>137</v>
      </c>
      <c r="B300" s="235" t="s">
        <v>2676</v>
      </c>
      <c r="C300" s="247" t="s">
        <v>2677</v>
      </c>
      <c r="D300" s="236" t="s">
        <v>287</v>
      </c>
      <c r="E300" s="237">
        <v>2</v>
      </c>
      <c r="F300" s="238"/>
      <c r="G300" s="239">
        <f>ROUND(E300*F300,2)</f>
        <v>0</v>
      </c>
      <c r="H300" s="238"/>
      <c r="I300" s="239">
        <f>ROUND(E300*H300,2)</f>
        <v>0</v>
      </c>
      <c r="J300" s="238"/>
      <c r="K300" s="239">
        <f>ROUND(E300*J300,2)</f>
        <v>0</v>
      </c>
      <c r="L300" s="239">
        <v>21</v>
      </c>
      <c r="M300" s="239">
        <f>G300*(1+L300/100)</f>
        <v>0</v>
      </c>
      <c r="N300" s="237">
        <v>0</v>
      </c>
      <c r="O300" s="237">
        <f>ROUND(E300*N300,2)</f>
        <v>0</v>
      </c>
      <c r="P300" s="237">
        <v>0</v>
      </c>
      <c r="Q300" s="237">
        <f>ROUND(E300*P300,2)</f>
        <v>0</v>
      </c>
      <c r="R300" s="239"/>
      <c r="S300" s="239" t="s">
        <v>288</v>
      </c>
      <c r="T300" s="240" t="s">
        <v>289</v>
      </c>
      <c r="U300" s="222">
        <v>0</v>
      </c>
      <c r="V300" s="222">
        <f>ROUND(E300*U300,2)</f>
        <v>0</v>
      </c>
      <c r="W300" s="222"/>
      <c r="X300" s="222" t="s">
        <v>882</v>
      </c>
      <c r="Y300" s="222" t="s">
        <v>291</v>
      </c>
      <c r="Z300" s="212"/>
      <c r="AA300" s="212"/>
      <c r="AB300" s="212"/>
      <c r="AC300" s="212"/>
      <c r="AD300" s="212"/>
      <c r="AE300" s="212"/>
      <c r="AF300" s="212"/>
      <c r="AG300" s="212" t="s">
        <v>883</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49" t="s">
        <v>2678</v>
      </c>
      <c r="D301" s="243"/>
      <c r="E301" s="243"/>
      <c r="F301" s="243"/>
      <c r="G301" s="243"/>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301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50"/>
      <c r="D302" s="241"/>
      <c r="E302" s="241"/>
      <c r="F302" s="241"/>
      <c r="G302" s="241"/>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293</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5">
      <c r="A303" s="234">
        <v>138</v>
      </c>
      <c r="B303" s="235" t="s">
        <v>2680</v>
      </c>
      <c r="C303" s="247" t="s">
        <v>2681</v>
      </c>
      <c r="D303" s="236" t="s">
        <v>287</v>
      </c>
      <c r="E303" s="237">
        <v>1</v>
      </c>
      <c r="F303" s="238"/>
      <c r="G303" s="239">
        <f>ROUND(E303*F303,2)</f>
        <v>0</v>
      </c>
      <c r="H303" s="238"/>
      <c r="I303" s="239">
        <f>ROUND(E303*H303,2)</f>
        <v>0</v>
      </c>
      <c r="J303" s="238"/>
      <c r="K303" s="239">
        <f>ROUND(E303*J303,2)</f>
        <v>0</v>
      </c>
      <c r="L303" s="239">
        <v>21</v>
      </c>
      <c r="M303" s="239">
        <f>G303*(1+L303/100)</f>
        <v>0</v>
      </c>
      <c r="N303" s="237">
        <v>0</v>
      </c>
      <c r="O303" s="237">
        <f>ROUND(E303*N303,2)</f>
        <v>0</v>
      </c>
      <c r="P303" s="237">
        <v>0</v>
      </c>
      <c r="Q303" s="237">
        <f>ROUND(E303*P303,2)</f>
        <v>0</v>
      </c>
      <c r="R303" s="239"/>
      <c r="S303" s="239" t="s">
        <v>288</v>
      </c>
      <c r="T303" s="240" t="s">
        <v>289</v>
      </c>
      <c r="U303" s="222">
        <v>0</v>
      </c>
      <c r="V303" s="222">
        <f>ROUND(E303*U303,2)</f>
        <v>0</v>
      </c>
      <c r="W303" s="222"/>
      <c r="X303" s="222" t="s">
        <v>882</v>
      </c>
      <c r="Y303" s="222" t="s">
        <v>291</v>
      </c>
      <c r="Z303" s="212"/>
      <c r="AA303" s="212"/>
      <c r="AB303" s="212"/>
      <c r="AC303" s="212"/>
      <c r="AD303" s="212"/>
      <c r="AE303" s="212"/>
      <c r="AF303" s="212"/>
      <c r="AG303" s="212" t="s">
        <v>883</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49" t="s">
        <v>2682</v>
      </c>
      <c r="D304" s="243"/>
      <c r="E304" s="243"/>
      <c r="F304" s="243"/>
      <c r="G304" s="243"/>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50"/>
      <c r="D305" s="241"/>
      <c r="E305" s="241"/>
      <c r="F305" s="241"/>
      <c r="G305" s="241"/>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293</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x14ac:dyDescent="0.25">
      <c r="A306" s="227" t="s">
        <v>283</v>
      </c>
      <c r="B306" s="228" t="s">
        <v>192</v>
      </c>
      <c r="C306" s="246" t="s">
        <v>193</v>
      </c>
      <c r="D306" s="229"/>
      <c r="E306" s="230"/>
      <c r="F306" s="231"/>
      <c r="G306" s="231">
        <f>SUMIF(AG307:AG381,"&lt;&gt;NOR",G307:G381)</f>
        <v>0</v>
      </c>
      <c r="H306" s="231"/>
      <c r="I306" s="231">
        <f>SUM(I307:I381)</f>
        <v>0</v>
      </c>
      <c r="J306" s="231"/>
      <c r="K306" s="231">
        <f>SUM(K307:K381)</f>
        <v>0</v>
      </c>
      <c r="L306" s="231"/>
      <c r="M306" s="231">
        <f>SUM(M307:M381)</f>
        <v>0</v>
      </c>
      <c r="N306" s="230"/>
      <c r="O306" s="230">
        <f>SUM(O307:O381)</f>
        <v>1.33</v>
      </c>
      <c r="P306" s="230"/>
      <c r="Q306" s="230">
        <f>SUM(Q307:Q381)</f>
        <v>0</v>
      </c>
      <c r="R306" s="231"/>
      <c r="S306" s="231"/>
      <c r="T306" s="232"/>
      <c r="U306" s="226"/>
      <c r="V306" s="226">
        <f>SUM(V307:V381)</f>
        <v>22.61</v>
      </c>
      <c r="W306" s="226"/>
      <c r="X306" s="226"/>
      <c r="Y306" s="226"/>
      <c r="AG306" t="s">
        <v>284</v>
      </c>
    </row>
    <row r="307" spans="1:60" outlineLevel="1" x14ac:dyDescent="0.25">
      <c r="A307" s="234">
        <v>139</v>
      </c>
      <c r="B307" s="235" t="s">
        <v>2683</v>
      </c>
      <c r="C307" s="247" t="s">
        <v>2684</v>
      </c>
      <c r="D307" s="236" t="s">
        <v>287</v>
      </c>
      <c r="E307" s="237">
        <v>25</v>
      </c>
      <c r="F307" s="238"/>
      <c r="G307" s="239">
        <f>ROUND(E307*F307,2)</f>
        <v>0</v>
      </c>
      <c r="H307" s="238"/>
      <c r="I307" s="239">
        <f>ROUND(E307*H307,2)</f>
        <v>0</v>
      </c>
      <c r="J307" s="238"/>
      <c r="K307" s="239">
        <f>ROUND(E307*J307,2)</f>
        <v>0</v>
      </c>
      <c r="L307" s="239">
        <v>21</v>
      </c>
      <c r="M307" s="239">
        <f>G307*(1+L307/100)</f>
        <v>0</v>
      </c>
      <c r="N307" s="237">
        <v>0</v>
      </c>
      <c r="O307" s="237">
        <f>ROUND(E307*N307,2)</f>
        <v>0</v>
      </c>
      <c r="P307" s="237">
        <v>0</v>
      </c>
      <c r="Q307" s="237">
        <f>ROUND(E307*P307,2)</f>
        <v>0</v>
      </c>
      <c r="R307" s="239"/>
      <c r="S307" s="239" t="s">
        <v>288</v>
      </c>
      <c r="T307" s="240" t="s">
        <v>289</v>
      </c>
      <c r="U307" s="222">
        <v>0.42</v>
      </c>
      <c r="V307" s="222">
        <f>ROUND(E307*U307,2)</f>
        <v>10.5</v>
      </c>
      <c r="W307" s="222"/>
      <c r="X307" s="222" t="s">
        <v>290</v>
      </c>
      <c r="Y307" s="222" t="s">
        <v>291</v>
      </c>
      <c r="Z307" s="212"/>
      <c r="AA307" s="212"/>
      <c r="AB307" s="212"/>
      <c r="AC307" s="212"/>
      <c r="AD307" s="212"/>
      <c r="AE307" s="212"/>
      <c r="AF307" s="212"/>
      <c r="AG307" s="212" t="s">
        <v>354</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49" t="s">
        <v>2653</v>
      </c>
      <c r="D308" s="243"/>
      <c r="E308" s="243"/>
      <c r="F308" s="243"/>
      <c r="G308" s="243"/>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301</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50"/>
      <c r="D309" s="241"/>
      <c r="E309" s="241"/>
      <c r="F309" s="241"/>
      <c r="G309" s="241"/>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293</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4">
        <v>140</v>
      </c>
      <c r="B310" s="235" t="s">
        <v>2651</v>
      </c>
      <c r="C310" s="247" t="s">
        <v>2652</v>
      </c>
      <c r="D310" s="236" t="s">
        <v>287</v>
      </c>
      <c r="E310" s="237">
        <v>5</v>
      </c>
      <c r="F310" s="238"/>
      <c r="G310" s="239">
        <f>ROUND(E310*F310,2)</f>
        <v>0</v>
      </c>
      <c r="H310" s="238"/>
      <c r="I310" s="239">
        <f>ROUND(E310*H310,2)</f>
        <v>0</v>
      </c>
      <c r="J310" s="238"/>
      <c r="K310" s="239">
        <f>ROUND(E310*J310,2)</f>
        <v>0</v>
      </c>
      <c r="L310" s="239">
        <v>21</v>
      </c>
      <c r="M310" s="239">
        <f>G310*(1+L310/100)</f>
        <v>0</v>
      </c>
      <c r="N310" s="237">
        <v>0</v>
      </c>
      <c r="O310" s="237">
        <f>ROUND(E310*N310,2)</f>
        <v>0</v>
      </c>
      <c r="P310" s="237">
        <v>0</v>
      </c>
      <c r="Q310" s="237">
        <f>ROUND(E310*P310,2)</f>
        <v>0</v>
      </c>
      <c r="R310" s="239"/>
      <c r="S310" s="239" t="s">
        <v>288</v>
      </c>
      <c r="T310" s="240" t="s">
        <v>289</v>
      </c>
      <c r="U310" s="222">
        <v>0.85</v>
      </c>
      <c r="V310" s="222">
        <f>ROUND(E310*U310,2)</f>
        <v>4.25</v>
      </c>
      <c r="W310" s="222"/>
      <c r="X310" s="222" t="s">
        <v>290</v>
      </c>
      <c r="Y310" s="222" t="s">
        <v>291</v>
      </c>
      <c r="Z310" s="212"/>
      <c r="AA310" s="212"/>
      <c r="AB310" s="212"/>
      <c r="AC310" s="212"/>
      <c r="AD310" s="212"/>
      <c r="AE310" s="212"/>
      <c r="AF310" s="212"/>
      <c r="AG310" s="212" t="s">
        <v>354</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49" t="s">
        <v>2653</v>
      </c>
      <c r="D311" s="243"/>
      <c r="E311" s="243"/>
      <c r="F311" s="243"/>
      <c r="G311" s="243"/>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301</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5">
      <c r="A312" s="219"/>
      <c r="B312" s="220"/>
      <c r="C312" s="250"/>
      <c r="D312" s="241"/>
      <c r="E312" s="241"/>
      <c r="F312" s="241"/>
      <c r="G312" s="241"/>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293</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4">
        <v>141</v>
      </c>
      <c r="B313" s="235" t="s">
        <v>2685</v>
      </c>
      <c r="C313" s="247" t="s">
        <v>2686</v>
      </c>
      <c r="D313" s="236" t="s">
        <v>287</v>
      </c>
      <c r="E313" s="237">
        <v>3</v>
      </c>
      <c r="F313" s="238"/>
      <c r="G313" s="239">
        <f>ROUND(E313*F313,2)</f>
        <v>0</v>
      </c>
      <c r="H313" s="238"/>
      <c r="I313" s="239">
        <f>ROUND(E313*H313,2)</f>
        <v>0</v>
      </c>
      <c r="J313" s="238"/>
      <c r="K313" s="239">
        <f>ROUND(E313*J313,2)</f>
        <v>0</v>
      </c>
      <c r="L313" s="239">
        <v>21</v>
      </c>
      <c r="M313" s="239">
        <f>G313*(1+L313/100)</f>
        <v>0</v>
      </c>
      <c r="N313" s="237">
        <v>0</v>
      </c>
      <c r="O313" s="237">
        <f>ROUND(E313*N313,2)</f>
        <v>0</v>
      </c>
      <c r="P313" s="237">
        <v>0</v>
      </c>
      <c r="Q313" s="237">
        <f>ROUND(E313*P313,2)</f>
        <v>0</v>
      </c>
      <c r="R313" s="239"/>
      <c r="S313" s="239" t="s">
        <v>288</v>
      </c>
      <c r="T313" s="240" t="s">
        <v>289</v>
      </c>
      <c r="U313" s="222">
        <v>0.35</v>
      </c>
      <c r="V313" s="222">
        <f>ROUND(E313*U313,2)</f>
        <v>1.05</v>
      </c>
      <c r="W313" s="222"/>
      <c r="X313" s="222" t="s">
        <v>290</v>
      </c>
      <c r="Y313" s="222" t="s">
        <v>291</v>
      </c>
      <c r="Z313" s="212"/>
      <c r="AA313" s="212"/>
      <c r="AB313" s="212"/>
      <c r="AC313" s="212"/>
      <c r="AD313" s="212"/>
      <c r="AE313" s="212"/>
      <c r="AF313" s="212"/>
      <c r="AG313" s="212" t="s">
        <v>354</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48"/>
      <c r="D314" s="242"/>
      <c r="E314" s="242"/>
      <c r="F314" s="242"/>
      <c r="G314" s="24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293</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5">
      <c r="A315" s="234">
        <v>142</v>
      </c>
      <c r="B315" s="235" t="s">
        <v>2687</v>
      </c>
      <c r="C315" s="247" t="s">
        <v>2688</v>
      </c>
      <c r="D315" s="236" t="s">
        <v>287</v>
      </c>
      <c r="E315" s="237">
        <v>3</v>
      </c>
      <c r="F315" s="238"/>
      <c r="G315" s="239">
        <f>ROUND(E315*F315,2)</f>
        <v>0</v>
      </c>
      <c r="H315" s="238"/>
      <c r="I315" s="239">
        <f>ROUND(E315*H315,2)</f>
        <v>0</v>
      </c>
      <c r="J315" s="238"/>
      <c r="K315" s="239">
        <f>ROUND(E315*J315,2)</f>
        <v>0</v>
      </c>
      <c r="L315" s="239">
        <v>21</v>
      </c>
      <c r="M315" s="239">
        <f>G315*(1+L315/100)</f>
        <v>0</v>
      </c>
      <c r="N315" s="237">
        <v>0</v>
      </c>
      <c r="O315" s="237">
        <f>ROUND(E315*N315,2)</f>
        <v>0</v>
      </c>
      <c r="P315" s="237">
        <v>0</v>
      </c>
      <c r="Q315" s="237">
        <f>ROUND(E315*P315,2)</f>
        <v>0</v>
      </c>
      <c r="R315" s="239"/>
      <c r="S315" s="239" t="s">
        <v>288</v>
      </c>
      <c r="T315" s="240" t="s">
        <v>289</v>
      </c>
      <c r="U315" s="222">
        <v>0.62</v>
      </c>
      <c r="V315" s="222">
        <f>ROUND(E315*U315,2)</f>
        <v>1.86</v>
      </c>
      <c r="W315" s="222"/>
      <c r="X315" s="222" t="s">
        <v>290</v>
      </c>
      <c r="Y315" s="222" t="s">
        <v>291</v>
      </c>
      <c r="Z315" s="212"/>
      <c r="AA315" s="212"/>
      <c r="AB315" s="212"/>
      <c r="AC315" s="212"/>
      <c r="AD315" s="212"/>
      <c r="AE315" s="212"/>
      <c r="AF315" s="212"/>
      <c r="AG315" s="212" t="s">
        <v>354</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48"/>
      <c r="D316" s="242"/>
      <c r="E316" s="242"/>
      <c r="F316" s="242"/>
      <c r="G316" s="24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293</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5">
      <c r="A317" s="234">
        <v>143</v>
      </c>
      <c r="B317" s="235" t="s">
        <v>2691</v>
      </c>
      <c r="C317" s="247" t="s">
        <v>2692</v>
      </c>
      <c r="D317" s="236" t="s">
        <v>287</v>
      </c>
      <c r="E317" s="237">
        <v>1</v>
      </c>
      <c r="F317" s="238"/>
      <c r="G317" s="239">
        <f>ROUND(E317*F317,2)</f>
        <v>0</v>
      </c>
      <c r="H317" s="238"/>
      <c r="I317" s="239">
        <f>ROUND(E317*H317,2)</f>
        <v>0</v>
      </c>
      <c r="J317" s="238"/>
      <c r="K317" s="239">
        <f>ROUND(E317*J317,2)</f>
        <v>0</v>
      </c>
      <c r="L317" s="239">
        <v>21</v>
      </c>
      <c r="M317" s="239">
        <f>G317*(1+L317/100)</f>
        <v>0</v>
      </c>
      <c r="N317" s="237">
        <v>0</v>
      </c>
      <c r="O317" s="237">
        <f>ROUND(E317*N317,2)</f>
        <v>0</v>
      </c>
      <c r="P317" s="237">
        <v>0</v>
      </c>
      <c r="Q317" s="237">
        <f>ROUND(E317*P317,2)</f>
        <v>0</v>
      </c>
      <c r="R317" s="239"/>
      <c r="S317" s="239" t="s">
        <v>288</v>
      </c>
      <c r="T317" s="240" t="s">
        <v>289</v>
      </c>
      <c r="U317" s="222">
        <v>3.5</v>
      </c>
      <c r="V317" s="222">
        <f>ROUND(E317*U317,2)</f>
        <v>3.5</v>
      </c>
      <c r="W317" s="222"/>
      <c r="X317" s="222" t="s">
        <v>290</v>
      </c>
      <c r="Y317" s="222" t="s">
        <v>291</v>
      </c>
      <c r="Z317" s="212"/>
      <c r="AA317" s="212"/>
      <c r="AB317" s="212"/>
      <c r="AC317" s="212"/>
      <c r="AD317" s="212"/>
      <c r="AE317" s="212"/>
      <c r="AF317" s="212"/>
      <c r="AG317" s="212" t="s">
        <v>354</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1" outlineLevel="2" x14ac:dyDescent="0.25">
      <c r="A318" s="219"/>
      <c r="B318" s="220"/>
      <c r="C318" s="249" t="s">
        <v>2693</v>
      </c>
      <c r="D318" s="243"/>
      <c r="E318" s="243"/>
      <c r="F318" s="243"/>
      <c r="G318" s="243"/>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301</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44" t="str">
        <f>C318</f>
        <v>montáž rozvaděčů nn a vn včetně usazení, sestavení dílců, vyvážení, upevnění, zapojení a montáž demontovaných částí a přístrojů,  kontroly a dotažení spojů, opravy nátěrů, avšak bez zapojení, a ukončení kabelů</v>
      </c>
      <c r="BB318" s="212"/>
      <c r="BC318" s="212"/>
      <c r="BD318" s="212"/>
      <c r="BE318" s="212"/>
      <c r="BF318" s="212"/>
      <c r="BG318" s="212"/>
      <c r="BH318" s="212"/>
    </row>
    <row r="319" spans="1:60" outlineLevel="2" x14ac:dyDescent="0.25">
      <c r="A319" s="219"/>
      <c r="B319" s="220"/>
      <c r="C319" s="250"/>
      <c r="D319" s="241"/>
      <c r="E319" s="241"/>
      <c r="F319" s="241"/>
      <c r="G319" s="241"/>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293</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34">
        <v>144</v>
      </c>
      <c r="B320" s="235" t="s">
        <v>2694</v>
      </c>
      <c r="C320" s="247" t="s">
        <v>2695</v>
      </c>
      <c r="D320" s="236" t="s">
        <v>287</v>
      </c>
      <c r="E320" s="237">
        <v>1</v>
      </c>
      <c r="F320" s="238"/>
      <c r="G320" s="239">
        <f>ROUND(E320*F320,2)</f>
        <v>0</v>
      </c>
      <c r="H320" s="238"/>
      <c r="I320" s="239">
        <f>ROUND(E320*H320,2)</f>
        <v>0</v>
      </c>
      <c r="J320" s="238"/>
      <c r="K320" s="239">
        <f>ROUND(E320*J320,2)</f>
        <v>0</v>
      </c>
      <c r="L320" s="239">
        <v>21</v>
      </c>
      <c r="M320" s="239">
        <f>G320*(1+L320/100)</f>
        <v>0</v>
      </c>
      <c r="N320" s="237">
        <v>0</v>
      </c>
      <c r="O320" s="237">
        <f>ROUND(E320*N320,2)</f>
        <v>0</v>
      </c>
      <c r="P320" s="237">
        <v>0</v>
      </c>
      <c r="Q320" s="237">
        <f>ROUND(E320*P320,2)</f>
        <v>0</v>
      </c>
      <c r="R320" s="239"/>
      <c r="S320" s="239" t="s">
        <v>288</v>
      </c>
      <c r="T320" s="240" t="s">
        <v>289</v>
      </c>
      <c r="U320" s="222">
        <v>1.45</v>
      </c>
      <c r="V320" s="222">
        <f>ROUND(E320*U320,2)</f>
        <v>1.45</v>
      </c>
      <c r="W320" s="222"/>
      <c r="X320" s="222" t="s">
        <v>290</v>
      </c>
      <c r="Y320" s="222" t="s">
        <v>291</v>
      </c>
      <c r="Z320" s="212"/>
      <c r="AA320" s="212"/>
      <c r="AB320" s="212"/>
      <c r="AC320" s="212"/>
      <c r="AD320" s="212"/>
      <c r="AE320" s="212"/>
      <c r="AF320" s="212"/>
      <c r="AG320" s="212" t="s">
        <v>354</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5">
      <c r="A321" s="219"/>
      <c r="B321" s="220"/>
      <c r="C321" s="248"/>
      <c r="D321" s="242"/>
      <c r="E321" s="242"/>
      <c r="F321" s="242"/>
      <c r="G321" s="24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293</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4">
        <v>145</v>
      </c>
      <c r="B322" s="235" t="s">
        <v>2698</v>
      </c>
      <c r="C322" s="247" t="s">
        <v>2699</v>
      </c>
      <c r="D322" s="236" t="s">
        <v>287</v>
      </c>
      <c r="E322" s="237">
        <v>3</v>
      </c>
      <c r="F322" s="238"/>
      <c r="G322" s="239">
        <f>ROUND(E322*F322,2)</f>
        <v>0</v>
      </c>
      <c r="H322" s="238"/>
      <c r="I322" s="239">
        <f>ROUND(E322*H322,2)</f>
        <v>0</v>
      </c>
      <c r="J322" s="238"/>
      <c r="K322" s="239">
        <f>ROUND(E322*J322,2)</f>
        <v>0</v>
      </c>
      <c r="L322" s="239">
        <v>21</v>
      </c>
      <c r="M322" s="239">
        <f>G322*(1+L322/100)</f>
        <v>0</v>
      </c>
      <c r="N322" s="237">
        <v>0</v>
      </c>
      <c r="O322" s="237">
        <f>ROUND(E322*N322,2)</f>
        <v>0</v>
      </c>
      <c r="P322" s="237">
        <v>0</v>
      </c>
      <c r="Q322" s="237">
        <f>ROUND(E322*P322,2)</f>
        <v>0</v>
      </c>
      <c r="R322" s="239"/>
      <c r="S322" s="239" t="s">
        <v>288</v>
      </c>
      <c r="T322" s="240" t="s">
        <v>289</v>
      </c>
      <c r="U322" s="222">
        <v>0</v>
      </c>
      <c r="V322" s="222">
        <f>ROUND(E322*U322,2)</f>
        <v>0</v>
      </c>
      <c r="W322" s="222"/>
      <c r="X322" s="222" t="s">
        <v>290</v>
      </c>
      <c r="Y322" s="222" t="s">
        <v>291</v>
      </c>
      <c r="Z322" s="212"/>
      <c r="AA322" s="212"/>
      <c r="AB322" s="212"/>
      <c r="AC322" s="212"/>
      <c r="AD322" s="212"/>
      <c r="AE322" s="212"/>
      <c r="AF322" s="212"/>
      <c r="AG322" s="212" t="s">
        <v>354</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48"/>
      <c r="D323" s="242"/>
      <c r="E323" s="242"/>
      <c r="F323" s="242"/>
      <c r="G323" s="24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293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30.6" outlineLevel="1" x14ac:dyDescent="0.25">
      <c r="A324" s="234">
        <v>146</v>
      </c>
      <c r="B324" s="235" t="s">
        <v>2702</v>
      </c>
      <c r="C324" s="247" t="s">
        <v>2703</v>
      </c>
      <c r="D324" s="236" t="s">
        <v>287</v>
      </c>
      <c r="E324" s="237">
        <v>1</v>
      </c>
      <c r="F324" s="238"/>
      <c r="G324" s="239">
        <f>ROUND(E324*F324,2)</f>
        <v>0</v>
      </c>
      <c r="H324" s="238"/>
      <c r="I324" s="239">
        <f>ROUND(E324*H324,2)</f>
        <v>0</v>
      </c>
      <c r="J324" s="238"/>
      <c r="K324" s="239">
        <f>ROUND(E324*J324,2)</f>
        <v>0</v>
      </c>
      <c r="L324" s="239">
        <v>21</v>
      </c>
      <c r="M324" s="239">
        <f>G324*(1+L324/100)</f>
        <v>0</v>
      </c>
      <c r="N324" s="237">
        <v>1.2999999999999999E-4</v>
      </c>
      <c r="O324" s="237">
        <f>ROUND(E324*N324,2)</f>
        <v>0</v>
      </c>
      <c r="P324" s="237">
        <v>0</v>
      </c>
      <c r="Q324" s="237">
        <f>ROUND(E324*P324,2)</f>
        <v>0</v>
      </c>
      <c r="R324" s="239" t="s">
        <v>881</v>
      </c>
      <c r="S324" s="239" t="s">
        <v>305</v>
      </c>
      <c r="T324" s="240" t="s">
        <v>289</v>
      </c>
      <c r="U324" s="222">
        <v>0</v>
      </c>
      <c r="V324" s="222">
        <f>ROUND(E324*U324,2)</f>
        <v>0</v>
      </c>
      <c r="W324" s="222"/>
      <c r="X324" s="222" t="s">
        <v>882</v>
      </c>
      <c r="Y324" s="222" t="s">
        <v>291</v>
      </c>
      <c r="Z324" s="212"/>
      <c r="AA324" s="212"/>
      <c r="AB324" s="212"/>
      <c r="AC324" s="212"/>
      <c r="AD324" s="212"/>
      <c r="AE324" s="212"/>
      <c r="AF324" s="212"/>
      <c r="AG324" s="212" t="s">
        <v>883</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8"/>
      <c r="D325" s="242"/>
      <c r="E325" s="242"/>
      <c r="F325" s="242"/>
      <c r="G325" s="24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293</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5">
      <c r="A326" s="234">
        <v>147</v>
      </c>
      <c r="B326" s="235" t="s">
        <v>2704</v>
      </c>
      <c r="C326" s="247" t="s">
        <v>2705</v>
      </c>
      <c r="D326" s="236" t="s">
        <v>287</v>
      </c>
      <c r="E326" s="237">
        <v>1</v>
      </c>
      <c r="F326" s="238"/>
      <c r="G326" s="239">
        <f>ROUND(E326*F326,2)</f>
        <v>0</v>
      </c>
      <c r="H326" s="238"/>
      <c r="I326" s="239">
        <f>ROUND(E326*H326,2)</f>
        <v>0</v>
      </c>
      <c r="J326" s="238"/>
      <c r="K326" s="239">
        <f>ROUND(E326*J326,2)</f>
        <v>0</v>
      </c>
      <c r="L326" s="239">
        <v>21</v>
      </c>
      <c r="M326" s="239">
        <f>G326*(1+L326/100)</f>
        <v>0</v>
      </c>
      <c r="N326" s="237">
        <v>0</v>
      </c>
      <c r="O326" s="237">
        <f>ROUND(E326*N326,2)</f>
        <v>0</v>
      </c>
      <c r="P326" s="237">
        <v>0</v>
      </c>
      <c r="Q326" s="237">
        <f>ROUND(E326*P326,2)</f>
        <v>0</v>
      </c>
      <c r="R326" s="239"/>
      <c r="S326" s="239" t="s">
        <v>288</v>
      </c>
      <c r="T326" s="240" t="s">
        <v>289</v>
      </c>
      <c r="U326" s="222">
        <v>0</v>
      </c>
      <c r="V326" s="222">
        <f>ROUND(E326*U326,2)</f>
        <v>0</v>
      </c>
      <c r="W326" s="222"/>
      <c r="X326" s="222" t="s">
        <v>882</v>
      </c>
      <c r="Y326" s="222" t="s">
        <v>291</v>
      </c>
      <c r="Z326" s="212"/>
      <c r="AA326" s="212"/>
      <c r="AB326" s="212"/>
      <c r="AC326" s="212"/>
      <c r="AD326" s="212"/>
      <c r="AE326" s="212"/>
      <c r="AF326" s="212"/>
      <c r="AG326" s="212" t="s">
        <v>883</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48"/>
      <c r="D327" s="242"/>
      <c r="E327" s="242"/>
      <c r="F327" s="242"/>
      <c r="G327" s="24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293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5">
      <c r="A328" s="234">
        <v>148</v>
      </c>
      <c r="B328" s="235" t="s">
        <v>2706</v>
      </c>
      <c r="C328" s="247" t="s">
        <v>2707</v>
      </c>
      <c r="D328" s="236" t="s">
        <v>2708</v>
      </c>
      <c r="E328" s="237">
        <v>1</v>
      </c>
      <c r="F328" s="238"/>
      <c r="G328" s="239">
        <f>ROUND(E328*F328,2)</f>
        <v>0</v>
      </c>
      <c r="H328" s="238"/>
      <c r="I328" s="239">
        <f>ROUND(E328*H328,2)</f>
        <v>0</v>
      </c>
      <c r="J328" s="238"/>
      <c r="K328" s="239">
        <f>ROUND(E328*J328,2)</f>
        <v>0</v>
      </c>
      <c r="L328" s="239">
        <v>21</v>
      </c>
      <c r="M328" s="239">
        <f>G328*(1+L328/100)</f>
        <v>0</v>
      </c>
      <c r="N328" s="237">
        <v>0</v>
      </c>
      <c r="O328" s="237">
        <f>ROUND(E328*N328,2)</f>
        <v>0</v>
      </c>
      <c r="P328" s="237">
        <v>0</v>
      </c>
      <c r="Q328" s="237">
        <f>ROUND(E328*P328,2)</f>
        <v>0</v>
      </c>
      <c r="R328" s="239"/>
      <c r="S328" s="239" t="s">
        <v>288</v>
      </c>
      <c r="T328" s="240" t="s">
        <v>289</v>
      </c>
      <c r="U328" s="222">
        <v>0</v>
      </c>
      <c r="V328" s="222">
        <f>ROUND(E328*U328,2)</f>
        <v>0</v>
      </c>
      <c r="W328" s="222"/>
      <c r="X328" s="222" t="s">
        <v>882</v>
      </c>
      <c r="Y328" s="222" t="s">
        <v>291</v>
      </c>
      <c r="Z328" s="212"/>
      <c r="AA328" s="212"/>
      <c r="AB328" s="212"/>
      <c r="AC328" s="212"/>
      <c r="AD328" s="212"/>
      <c r="AE328" s="212"/>
      <c r="AF328" s="212"/>
      <c r="AG328" s="212" t="s">
        <v>883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8"/>
      <c r="D329" s="242"/>
      <c r="E329" s="242"/>
      <c r="F329" s="242"/>
      <c r="G329" s="24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293</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0.399999999999999" outlineLevel="1" x14ac:dyDescent="0.25">
      <c r="A330" s="234">
        <v>149</v>
      </c>
      <c r="B330" s="235" t="s">
        <v>2711</v>
      </c>
      <c r="C330" s="247" t="s">
        <v>2712</v>
      </c>
      <c r="D330" s="236" t="s">
        <v>287</v>
      </c>
      <c r="E330" s="237">
        <v>2</v>
      </c>
      <c r="F330" s="238"/>
      <c r="G330" s="239">
        <f>ROUND(E330*F330,2)</f>
        <v>0</v>
      </c>
      <c r="H330" s="238"/>
      <c r="I330" s="239">
        <f>ROUND(E330*H330,2)</f>
        <v>0</v>
      </c>
      <c r="J330" s="238"/>
      <c r="K330" s="239">
        <f>ROUND(E330*J330,2)</f>
        <v>0</v>
      </c>
      <c r="L330" s="239">
        <v>21</v>
      </c>
      <c r="M330" s="239">
        <f>G330*(1+L330/100)</f>
        <v>0</v>
      </c>
      <c r="N330" s="237">
        <v>1.8000000000000001E-4</v>
      </c>
      <c r="O330" s="237">
        <f>ROUND(E330*N330,2)</f>
        <v>0</v>
      </c>
      <c r="P330" s="237">
        <v>0</v>
      </c>
      <c r="Q330" s="237">
        <f>ROUND(E330*P330,2)</f>
        <v>0</v>
      </c>
      <c r="R330" s="239" t="s">
        <v>881</v>
      </c>
      <c r="S330" s="239" t="s">
        <v>305</v>
      </c>
      <c r="T330" s="240" t="s">
        <v>289</v>
      </c>
      <c r="U330" s="222">
        <v>0</v>
      </c>
      <c r="V330" s="222">
        <f>ROUND(E330*U330,2)</f>
        <v>0</v>
      </c>
      <c r="W330" s="222"/>
      <c r="X330" s="222" t="s">
        <v>882</v>
      </c>
      <c r="Y330" s="222" t="s">
        <v>291</v>
      </c>
      <c r="Z330" s="212"/>
      <c r="AA330" s="212"/>
      <c r="AB330" s="212"/>
      <c r="AC330" s="212"/>
      <c r="AD330" s="212"/>
      <c r="AE330" s="212"/>
      <c r="AF330" s="212"/>
      <c r="AG330" s="212" t="s">
        <v>883</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48"/>
      <c r="D331" s="242"/>
      <c r="E331" s="242"/>
      <c r="F331" s="242"/>
      <c r="G331" s="24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293</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20.399999999999999" outlineLevel="1" x14ac:dyDescent="0.25">
      <c r="A332" s="234">
        <v>150</v>
      </c>
      <c r="B332" s="235" t="s">
        <v>2713</v>
      </c>
      <c r="C332" s="247" t="s">
        <v>2714</v>
      </c>
      <c r="D332" s="236" t="s">
        <v>287</v>
      </c>
      <c r="E332" s="237">
        <v>21</v>
      </c>
      <c r="F332" s="238"/>
      <c r="G332" s="239">
        <f>ROUND(E332*F332,2)</f>
        <v>0</v>
      </c>
      <c r="H332" s="238"/>
      <c r="I332" s="239">
        <f>ROUND(E332*H332,2)</f>
        <v>0</v>
      </c>
      <c r="J332" s="238"/>
      <c r="K332" s="239">
        <f>ROUND(E332*J332,2)</f>
        <v>0</v>
      </c>
      <c r="L332" s="239">
        <v>21</v>
      </c>
      <c r="M332" s="239">
        <f>G332*(1+L332/100)</f>
        <v>0</v>
      </c>
      <c r="N332" s="237">
        <v>1.8000000000000001E-4</v>
      </c>
      <c r="O332" s="237">
        <f>ROUND(E332*N332,2)</f>
        <v>0</v>
      </c>
      <c r="P332" s="237">
        <v>0</v>
      </c>
      <c r="Q332" s="237">
        <f>ROUND(E332*P332,2)</f>
        <v>0</v>
      </c>
      <c r="R332" s="239" t="s">
        <v>881</v>
      </c>
      <c r="S332" s="239" t="s">
        <v>305</v>
      </c>
      <c r="T332" s="240" t="s">
        <v>289</v>
      </c>
      <c r="U332" s="222">
        <v>0</v>
      </c>
      <c r="V332" s="222">
        <f>ROUND(E332*U332,2)</f>
        <v>0</v>
      </c>
      <c r="W332" s="222"/>
      <c r="X332" s="222" t="s">
        <v>882</v>
      </c>
      <c r="Y332" s="222" t="s">
        <v>291</v>
      </c>
      <c r="Z332" s="212"/>
      <c r="AA332" s="212"/>
      <c r="AB332" s="212"/>
      <c r="AC332" s="212"/>
      <c r="AD332" s="212"/>
      <c r="AE332" s="212"/>
      <c r="AF332" s="212"/>
      <c r="AG332" s="212" t="s">
        <v>883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48"/>
      <c r="D333" s="242"/>
      <c r="E333" s="242"/>
      <c r="F333" s="242"/>
      <c r="G333" s="24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293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20.399999999999999" outlineLevel="1" x14ac:dyDescent="0.25">
      <c r="A334" s="234">
        <v>151</v>
      </c>
      <c r="B334" s="235" t="s">
        <v>2715</v>
      </c>
      <c r="C334" s="247" t="s">
        <v>2716</v>
      </c>
      <c r="D334" s="236" t="s">
        <v>287</v>
      </c>
      <c r="E334" s="237">
        <v>1</v>
      </c>
      <c r="F334" s="238"/>
      <c r="G334" s="239">
        <f>ROUND(E334*F334,2)</f>
        <v>0</v>
      </c>
      <c r="H334" s="238"/>
      <c r="I334" s="239">
        <f>ROUND(E334*H334,2)</f>
        <v>0</v>
      </c>
      <c r="J334" s="238"/>
      <c r="K334" s="239">
        <f>ROUND(E334*J334,2)</f>
        <v>0</v>
      </c>
      <c r="L334" s="239">
        <v>21</v>
      </c>
      <c r="M334" s="239">
        <f>G334*(1+L334/100)</f>
        <v>0</v>
      </c>
      <c r="N334" s="237">
        <v>1.8000000000000001E-4</v>
      </c>
      <c r="O334" s="237">
        <f>ROUND(E334*N334,2)</f>
        <v>0</v>
      </c>
      <c r="P334" s="237">
        <v>0</v>
      </c>
      <c r="Q334" s="237">
        <f>ROUND(E334*P334,2)</f>
        <v>0</v>
      </c>
      <c r="R334" s="239" t="s">
        <v>881</v>
      </c>
      <c r="S334" s="239" t="s">
        <v>305</v>
      </c>
      <c r="T334" s="240" t="s">
        <v>289</v>
      </c>
      <c r="U334" s="222">
        <v>0</v>
      </c>
      <c r="V334" s="222">
        <f>ROUND(E334*U334,2)</f>
        <v>0</v>
      </c>
      <c r="W334" s="222"/>
      <c r="X334" s="222" t="s">
        <v>882</v>
      </c>
      <c r="Y334" s="222" t="s">
        <v>291</v>
      </c>
      <c r="Z334" s="212"/>
      <c r="AA334" s="212"/>
      <c r="AB334" s="212"/>
      <c r="AC334" s="212"/>
      <c r="AD334" s="212"/>
      <c r="AE334" s="212"/>
      <c r="AF334" s="212"/>
      <c r="AG334" s="212" t="s">
        <v>883</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48"/>
      <c r="D335" s="242"/>
      <c r="E335" s="242"/>
      <c r="F335" s="242"/>
      <c r="G335" s="24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293</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0.399999999999999" outlineLevel="1" x14ac:dyDescent="0.25">
      <c r="A336" s="234">
        <v>152</v>
      </c>
      <c r="B336" s="235" t="s">
        <v>2717</v>
      </c>
      <c r="C336" s="247" t="s">
        <v>2718</v>
      </c>
      <c r="D336" s="236" t="s">
        <v>287</v>
      </c>
      <c r="E336" s="237">
        <v>1</v>
      </c>
      <c r="F336" s="238"/>
      <c r="G336" s="239">
        <f>ROUND(E336*F336,2)</f>
        <v>0</v>
      </c>
      <c r="H336" s="238"/>
      <c r="I336" s="239">
        <f>ROUND(E336*H336,2)</f>
        <v>0</v>
      </c>
      <c r="J336" s="238"/>
      <c r="K336" s="239">
        <f>ROUND(E336*J336,2)</f>
        <v>0</v>
      </c>
      <c r="L336" s="239">
        <v>21</v>
      </c>
      <c r="M336" s="239">
        <f>G336*(1+L336/100)</f>
        <v>0</v>
      </c>
      <c r="N336" s="237">
        <v>1.8000000000000001E-4</v>
      </c>
      <c r="O336" s="237">
        <f>ROUND(E336*N336,2)</f>
        <v>0</v>
      </c>
      <c r="P336" s="237">
        <v>0</v>
      </c>
      <c r="Q336" s="237">
        <f>ROUND(E336*P336,2)</f>
        <v>0</v>
      </c>
      <c r="R336" s="239" t="s">
        <v>881</v>
      </c>
      <c r="S336" s="239" t="s">
        <v>305</v>
      </c>
      <c r="T336" s="240" t="s">
        <v>289</v>
      </c>
      <c r="U336" s="222">
        <v>0</v>
      </c>
      <c r="V336" s="222">
        <f>ROUND(E336*U336,2)</f>
        <v>0</v>
      </c>
      <c r="W336" s="222"/>
      <c r="X336" s="222" t="s">
        <v>882</v>
      </c>
      <c r="Y336" s="222" t="s">
        <v>291</v>
      </c>
      <c r="Z336" s="212"/>
      <c r="AA336" s="212"/>
      <c r="AB336" s="212"/>
      <c r="AC336" s="212"/>
      <c r="AD336" s="212"/>
      <c r="AE336" s="212"/>
      <c r="AF336" s="212"/>
      <c r="AG336" s="212" t="s">
        <v>883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48"/>
      <c r="D337" s="242"/>
      <c r="E337" s="242"/>
      <c r="F337" s="242"/>
      <c r="G337" s="24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293</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20.399999999999999" outlineLevel="1" x14ac:dyDescent="0.25">
      <c r="A338" s="234">
        <v>153</v>
      </c>
      <c r="B338" s="235" t="s">
        <v>2719</v>
      </c>
      <c r="C338" s="247" t="s">
        <v>2720</v>
      </c>
      <c r="D338" s="236" t="s">
        <v>287</v>
      </c>
      <c r="E338" s="237">
        <v>2</v>
      </c>
      <c r="F338" s="238"/>
      <c r="G338" s="239">
        <f>ROUND(E338*F338,2)</f>
        <v>0</v>
      </c>
      <c r="H338" s="238"/>
      <c r="I338" s="239">
        <f>ROUND(E338*H338,2)</f>
        <v>0</v>
      </c>
      <c r="J338" s="238"/>
      <c r="K338" s="239">
        <f>ROUND(E338*J338,2)</f>
        <v>0</v>
      </c>
      <c r="L338" s="239">
        <v>21</v>
      </c>
      <c r="M338" s="239">
        <f>G338*(1+L338/100)</f>
        <v>0</v>
      </c>
      <c r="N338" s="237">
        <v>5.0000000000000001E-4</v>
      </c>
      <c r="O338" s="237">
        <f>ROUND(E338*N338,2)</f>
        <v>0</v>
      </c>
      <c r="P338" s="237">
        <v>0</v>
      </c>
      <c r="Q338" s="237">
        <f>ROUND(E338*P338,2)</f>
        <v>0</v>
      </c>
      <c r="R338" s="239" t="s">
        <v>881</v>
      </c>
      <c r="S338" s="239" t="s">
        <v>305</v>
      </c>
      <c r="T338" s="240" t="s">
        <v>289</v>
      </c>
      <c r="U338" s="222">
        <v>0</v>
      </c>
      <c r="V338" s="222">
        <f>ROUND(E338*U338,2)</f>
        <v>0</v>
      </c>
      <c r="W338" s="222"/>
      <c r="X338" s="222" t="s">
        <v>882</v>
      </c>
      <c r="Y338" s="222" t="s">
        <v>291</v>
      </c>
      <c r="Z338" s="212"/>
      <c r="AA338" s="212"/>
      <c r="AB338" s="212"/>
      <c r="AC338" s="212"/>
      <c r="AD338" s="212"/>
      <c r="AE338" s="212"/>
      <c r="AF338" s="212"/>
      <c r="AG338" s="212" t="s">
        <v>883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48"/>
      <c r="D339" s="242"/>
      <c r="E339" s="242"/>
      <c r="F339" s="242"/>
      <c r="G339" s="24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293</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0.399999999999999" outlineLevel="1" x14ac:dyDescent="0.25">
      <c r="A340" s="234">
        <v>154</v>
      </c>
      <c r="B340" s="235" t="s">
        <v>2721</v>
      </c>
      <c r="C340" s="247" t="s">
        <v>2722</v>
      </c>
      <c r="D340" s="236" t="s">
        <v>287</v>
      </c>
      <c r="E340" s="237">
        <v>3</v>
      </c>
      <c r="F340" s="238"/>
      <c r="G340" s="239">
        <f>ROUND(E340*F340,2)</f>
        <v>0</v>
      </c>
      <c r="H340" s="238"/>
      <c r="I340" s="239">
        <f>ROUND(E340*H340,2)</f>
        <v>0</v>
      </c>
      <c r="J340" s="238"/>
      <c r="K340" s="239">
        <f>ROUND(E340*J340,2)</f>
        <v>0</v>
      </c>
      <c r="L340" s="239">
        <v>21</v>
      </c>
      <c r="M340" s="239">
        <f>G340*(1+L340/100)</f>
        <v>0</v>
      </c>
      <c r="N340" s="237">
        <v>5.0000000000000001E-4</v>
      </c>
      <c r="O340" s="237">
        <f>ROUND(E340*N340,2)</f>
        <v>0</v>
      </c>
      <c r="P340" s="237">
        <v>0</v>
      </c>
      <c r="Q340" s="237">
        <f>ROUND(E340*P340,2)</f>
        <v>0</v>
      </c>
      <c r="R340" s="239" t="s">
        <v>881</v>
      </c>
      <c r="S340" s="239" t="s">
        <v>305</v>
      </c>
      <c r="T340" s="240" t="s">
        <v>289</v>
      </c>
      <c r="U340" s="222">
        <v>0</v>
      </c>
      <c r="V340" s="222">
        <f>ROUND(E340*U340,2)</f>
        <v>0</v>
      </c>
      <c r="W340" s="222"/>
      <c r="X340" s="222" t="s">
        <v>882</v>
      </c>
      <c r="Y340" s="222" t="s">
        <v>291</v>
      </c>
      <c r="Z340" s="212"/>
      <c r="AA340" s="212"/>
      <c r="AB340" s="212"/>
      <c r="AC340" s="212"/>
      <c r="AD340" s="212"/>
      <c r="AE340" s="212"/>
      <c r="AF340" s="212"/>
      <c r="AG340" s="212" t="s">
        <v>883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48"/>
      <c r="D341" s="242"/>
      <c r="E341" s="242"/>
      <c r="F341" s="242"/>
      <c r="G341" s="24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293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ht="20.399999999999999" outlineLevel="1" x14ac:dyDescent="0.25">
      <c r="A342" s="234">
        <v>155</v>
      </c>
      <c r="B342" s="235" t="s">
        <v>2725</v>
      </c>
      <c r="C342" s="247" t="s">
        <v>2726</v>
      </c>
      <c r="D342" s="236" t="s">
        <v>287</v>
      </c>
      <c r="E342" s="237">
        <v>1</v>
      </c>
      <c r="F342" s="238"/>
      <c r="G342" s="239">
        <f>ROUND(E342*F342,2)</f>
        <v>0</v>
      </c>
      <c r="H342" s="238"/>
      <c r="I342" s="239">
        <f>ROUND(E342*H342,2)</f>
        <v>0</v>
      </c>
      <c r="J342" s="238"/>
      <c r="K342" s="239">
        <f>ROUND(E342*J342,2)</f>
        <v>0</v>
      </c>
      <c r="L342" s="239">
        <v>21</v>
      </c>
      <c r="M342" s="239">
        <f>G342*(1+L342/100)</f>
        <v>0</v>
      </c>
      <c r="N342" s="237">
        <v>5.0000000000000001E-4</v>
      </c>
      <c r="O342" s="237">
        <f>ROUND(E342*N342,2)</f>
        <v>0</v>
      </c>
      <c r="P342" s="237">
        <v>0</v>
      </c>
      <c r="Q342" s="237">
        <f>ROUND(E342*P342,2)</f>
        <v>0</v>
      </c>
      <c r="R342" s="239" t="s">
        <v>881</v>
      </c>
      <c r="S342" s="239" t="s">
        <v>305</v>
      </c>
      <c r="T342" s="240" t="s">
        <v>289</v>
      </c>
      <c r="U342" s="222">
        <v>0</v>
      </c>
      <c r="V342" s="222">
        <f>ROUND(E342*U342,2)</f>
        <v>0</v>
      </c>
      <c r="W342" s="222"/>
      <c r="X342" s="222" t="s">
        <v>882</v>
      </c>
      <c r="Y342" s="222" t="s">
        <v>291</v>
      </c>
      <c r="Z342" s="212"/>
      <c r="AA342" s="212"/>
      <c r="AB342" s="212"/>
      <c r="AC342" s="212"/>
      <c r="AD342" s="212"/>
      <c r="AE342" s="212"/>
      <c r="AF342" s="212"/>
      <c r="AG342" s="212" t="s">
        <v>883</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48"/>
      <c r="D343" s="242"/>
      <c r="E343" s="242"/>
      <c r="F343" s="242"/>
      <c r="G343" s="24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293</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0.399999999999999" outlineLevel="1" x14ac:dyDescent="0.25">
      <c r="A344" s="234">
        <v>156</v>
      </c>
      <c r="B344" s="235" t="s">
        <v>2758</v>
      </c>
      <c r="C344" s="247" t="s">
        <v>2759</v>
      </c>
      <c r="D344" s="236" t="s">
        <v>287</v>
      </c>
      <c r="E344" s="237">
        <v>1</v>
      </c>
      <c r="F344" s="238"/>
      <c r="G344" s="239">
        <f>ROUND(E344*F344,2)</f>
        <v>0</v>
      </c>
      <c r="H344" s="238"/>
      <c r="I344" s="239">
        <f>ROUND(E344*H344,2)</f>
        <v>0</v>
      </c>
      <c r="J344" s="238"/>
      <c r="K344" s="239">
        <f>ROUND(E344*J344,2)</f>
        <v>0</v>
      </c>
      <c r="L344" s="239">
        <v>21</v>
      </c>
      <c r="M344" s="239">
        <f>G344*(1+L344/100)</f>
        <v>0</v>
      </c>
      <c r="N344" s="237">
        <v>5.0000000000000001E-4</v>
      </c>
      <c r="O344" s="237">
        <f>ROUND(E344*N344,2)</f>
        <v>0</v>
      </c>
      <c r="P344" s="237">
        <v>0</v>
      </c>
      <c r="Q344" s="237">
        <f>ROUND(E344*P344,2)</f>
        <v>0</v>
      </c>
      <c r="R344" s="239" t="s">
        <v>881</v>
      </c>
      <c r="S344" s="239" t="s">
        <v>305</v>
      </c>
      <c r="T344" s="240" t="s">
        <v>289</v>
      </c>
      <c r="U344" s="222">
        <v>0</v>
      </c>
      <c r="V344" s="222">
        <f>ROUND(E344*U344,2)</f>
        <v>0</v>
      </c>
      <c r="W344" s="222"/>
      <c r="X344" s="222" t="s">
        <v>882</v>
      </c>
      <c r="Y344" s="222" t="s">
        <v>291</v>
      </c>
      <c r="Z344" s="212"/>
      <c r="AA344" s="212"/>
      <c r="AB344" s="212"/>
      <c r="AC344" s="212"/>
      <c r="AD344" s="212"/>
      <c r="AE344" s="212"/>
      <c r="AF344" s="212"/>
      <c r="AG344" s="212" t="s">
        <v>883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48"/>
      <c r="D345" s="242"/>
      <c r="E345" s="242"/>
      <c r="F345" s="242"/>
      <c r="G345" s="24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293</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ht="20.399999999999999" outlineLevel="1" x14ac:dyDescent="0.25">
      <c r="A346" s="234">
        <v>157</v>
      </c>
      <c r="B346" s="235" t="s">
        <v>2729</v>
      </c>
      <c r="C346" s="247" t="s">
        <v>2730</v>
      </c>
      <c r="D346" s="236" t="s">
        <v>287</v>
      </c>
      <c r="E346" s="237">
        <v>1</v>
      </c>
      <c r="F346" s="238"/>
      <c r="G346" s="239">
        <f>ROUND(E346*F346,2)</f>
        <v>0</v>
      </c>
      <c r="H346" s="238"/>
      <c r="I346" s="239">
        <f>ROUND(E346*H346,2)</f>
        <v>0</v>
      </c>
      <c r="J346" s="238"/>
      <c r="K346" s="239">
        <f>ROUND(E346*J346,2)</f>
        <v>0</v>
      </c>
      <c r="L346" s="239">
        <v>21</v>
      </c>
      <c r="M346" s="239">
        <f>G346*(1+L346/100)</f>
        <v>0</v>
      </c>
      <c r="N346" s="237">
        <v>5.0000000000000001E-4</v>
      </c>
      <c r="O346" s="237">
        <f>ROUND(E346*N346,2)</f>
        <v>0</v>
      </c>
      <c r="P346" s="237">
        <v>0</v>
      </c>
      <c r="Q346" s="237">
        <f>ROUND(E346*P346,2)</f>
        <v>0</v>
      </c>
      <c r="R346" s="239" t="s">
        <v>881</v>
      </c>
      <c r="S346" s="239" t="s">
        <v>305</v>
      </c>
      <c r="T346" s="240" t="s">
        <v>289</v>
      </c>
      <c r="U346" s="222">
        <v>0</v>
      </c>
      <c r="V346" s="222">
        <f>ROUND(E346*U346,2)</f>
        <v>0</v>
      </c>
      <c r="W346" s="222"/>
      <c r="X346" s="222" t="s">
        <v>882</v>
      </c>
      <c r="Y346" s="222" t="s">
        <v>291</v>
      </c>
      <c r="Z346" s="212"/>
      <c r="AA346" s="212"/>
      <c r="AB346" s="212"/>
      <c r="AC346" s="212"/>
      <c r="AD346" s="212"/>
      <c r="AE346" s="212"/>
      <c r="AF346" s="212"/>
      <c r="AG346" s="212" t="s">
        <v>883</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48"/>
      <c r="D347" s="242"/>
      <c r="E347" s="242"/>
      <c r="F347" s="242"/>
      <c r="G347" s="24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293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0.399999999999999" outlineLevel="1" x14ac:dyDescent="0.25">
      <c r="A348" s="234">
        <v>158</v>
      </c>
      <c r="B348" s="235" t="s">
        <v>2658</v>
      </c>
      <c r="C348" s="247" t="s">
        <v>2659</v>
      </c>
      <c r="D348" s="236" t="s">
        <v>287</v>
      </c>
      <c r="E348" s="237">
        <v>2</v>
      </c>
      <c r="F348" s="238"/>
      <c r="G348" s="239">
        <f>ROUND(E348*F348,2)</f>
        <v>0</v>
      </c>
      <c r="H348" s="238"/>
      <c r="I348" s="239">
        <f>ROUND(E348*H348,2)</f>
        <v>0</v>
      </c>
      <c r="J348" s="238"/>
      <c r="K348" s="239">
        <f>ROUND(E348*J348,2)</f>
        <v>0</v>
      </c>
      <c r="L348" s="239">
        <v>21</v>
      </c>
      <c r="M348" s="239">
        <f>G348*(1+L348/100)</f>
        <v>0</v>
      </c>
      <c r="N348" s="237">
        <v>1.9000000000000001E-4</v>
      </c>
      <c r="O348" s="237">
        <f>ROUND(E348*N348,2)</f>
        <v>0</v>
      </c>
      <c r="P348" s="237">
        <v>0</v>
      </c>
      <c r="Q348" s="237">
        <f>ROUND(E348*P348,2)</f>
        <v>0</v>
      </c>
      <c r="R348" s="239" t="s">
        <v>881</v>
      </c>
      <c r="S348" s="239" t="s">
        <v>305</v>
      </c>
      <c r="T348" s="240" t="s">
        <v>289</v>
      </c>
      <c r="U348" s="222">
        <v>0</v>
      </c>
      <c r="V348" s="222">
        <f>ROUND(E348*U348,2)</f>
        <v>0</v>
      </c>
      <c r="W348" s="222"/>
      <c r="X348" s="222" t="s">
        <v>882</v>
      </c>
      <c r="Y348" s="222" t="s">
        <v>291</v>
      </c>
      <c r="Z348" s="212"/>
      <c r="AA348" s="212"/>
      <c r="AB348" s="212"/>
      <c r="AC348" s="212"/>
      <c r="AD348" s="212"/>
      <c r="AE348" s="212"/>
      <c r="AF348" s="212"/>
      <c r="AG348" s="212" t="s">
        <v>883</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48"/>
      <c r="D349" s="242"/>
      <c r="E349" s="242"/>
      <c r="F349" s="242"/>
      <c r="G349" s="24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293</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4">
        <v>159</v>
      </c>
      <c r="B350" s="235" t="s">
        <v>2733</v>
      </c>
      <c r="C350" s="247" t="s">
        <v>2734</v>
      </c>
      <c r="D350" s="236" t="s">
        <v>287</v>
      </c>
      <c r="E350" s="237">
        <v>3</v>
      </c>
      <c r="F350" s="238"/>
      <c r="G350" s="239">
        <f>ROUND(E350*F350,2)</f>
        <v>0</v>
      </c>
      <c r="H350" s="238"/>
      <c r="I350" s="239">
        <f>ROUND(E350*H350,2)</f>
        <v>0</v>
      </c>
      <c r="J350" s="238"/>
      <c r="K350" s="239">
        <f>ROUND(E350*J350,2)</f>
        <v>0</v>
      </c>
      <c r="L350" s="239">
        <v>21</v>
      </c>
      <c r="M350" s="239">
        <f>G350*(1+L350/100)</f>
        <v>0</v>
      </c>
      <c r="N350" s="237">
        <v>2.9999999999999997E-4</v>
      </c>
      <c r="O350" s="237">
        <f>ROUND(E350*N350,2)</f>
        <v>0</v>
      </c>
      <c r="P350" s="237">
        <v>0</v>
      </c>
      <c r="Q350" s="237">
        <f>ROUND(E350*P350,2)</f>
        <v>0</v>
      </c>
      <c r="R350" s="239" t="s">
        <v>881</v>
      </c>
      <c r="S350" s="239" t="s">
        <v>305</v>
      </c>
      <c r="T350" s="240" t="s">
        <v>289</v>
      </c>
      <c r="U350" s="222">
        <v>0</v>
      </c>
      <c r="V350" s="222">
        <f>ROUND(E350*U350,2)</f>
        <v>0</v>
      </c>
      <c r="W350" s="222"/>
      <c r="X350" s="222" t="s">
        <v>882</v>
      </c>
      <c r="Y350" s="222" t="s">
        <v>291</v>
      </c>
      <c r="Z350" s="212"/>
      <c r="AA350" s="212"/>
      <c r="AB350" s="212"/>
      <c r="AC350" s="212"/>
      <c r="AD350" s="212"/>
      <c r="AE350" s="212"/>
      <c r="AF350" s="212"/>
      <c r="AG350" s="212" t="s">
        <v>883</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48"/>
      <c r="D351" s="242"/>
      <c r="E351" s="242"/>
      <c r="F351" s="242"/>
      <c r="G351" s="24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293</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0.399999999999999" outlineLevel="1" x14ac:dyDescent="0.25">
      <c r="A352" s="234">
        <v>160</v>
      </c>
      <c r="B352" s="235" t="s">
        <v>2660</v>
      </c>
      <c r="C352" s="247" t="s">
        <v>2661</v>
      </c>
      <c r="D352" s="236" t="s">
        <v>287</v>
      </c>
      <c r="E352" s="237">
        <v>1</v>
      </c>
      <c r="F352" s="238"/>
      <c r="G352" s="239">
        <f>ROUND(E352*F352,2)</f>
        <v>0</v>
      </c>
      <c r="H352" s="238"/>
      <c r="I352" s="239">
        <f>ROUND(E352*H352,2)</f>
        <v>0</v>
      </c>
      <c r="J352" s="238"/>
      <c r="K352" s="239">
        <f>ROUND(E352*J352,2)</f>
        <v>0</v>
      </c>
      <c r="L352" s="239">
        <v>21</v>
      </c>
      <c r="M352" s="239">
        <f>G352*(1+L352/100)</f>
        <v>0</v>
      </c>
      <c r="N352" s="237">
        <v>4.8000000000000001E-4</v>
      </c>
      <c r="O352" s="237">
        <f>ROUND(E352*N352,2)</f>
        <v>0</v>
      </c>
      <c r="P352" s="237">
        <v>0</v>
      </c>
      <c r="Q352" s="237">
        <f>ROUND(E352*P352,2)</f>
        <v>0</v>
      </c>
      <c r="R352" s="239" t="s">
        <v>881</v>
      </c>
      <c r="S352" s="239" t="s">
        <v>305</v>
      </c>
      <c r="T352" s="240" t="s">
        <v>289</v>
      </c>
      <c r="U352" s="222">
        <v>0</v>
      </c>
      <c r="V352" s="222">
        <f>ROUND(E352*U352,2)</f>
        <v>0</v>
      </c>
      <c r="W352" s="222"/>
      <c r="X352" s="222" t="s">
        <v>882</v>
      </c>
      <c r="Y352" s="222" t="s">
        <v>291</v>
      </c>
      <c r="Z352" s="212"/>
      <c r="AA352" s="212"/>
      <c r="AB352" s="212"/>
      <c r="AC352" s="212"/>
      <c r="AD352" s="212"/>
      <c r="AE352" s="212"/>
      <c r="AF352" s="212"/>
      <c r="AG352" s="212" t="s">
        <v>883</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5">
      <c r="A353" s="219"/>
      <c r="B353" s="220"/>
      <c r="C353" s="248"/>
      <c r="D353" s="242"/>
      <c r="E353" s="242"/>
      <c r="F353" s="242"/>
      <c r="G353" s="24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293</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34">
        <v>161</v>
      </c>
      <c r="B354" s="235" t="s">
        <v>2735</v>
      </c>
      <c r="C354" s="247" t="s">
        <v>2736</v>
      </c>
      <c r="D354" s="236" t="s">
        <v>287</v>
      </c>
      <c r="E354" s="237">
        <v>9</v>
      </c>
      <c r="F354" s="238"/>
      <c r="G354" s="239">
        <f>ROUND(E354*F354,2)</f>
        <v>0</v>
      </c>
      <c r="H354" s="238"/>
      <c r="I354" s="239">
        <f>ROUND(E354*H354,2)</f>
        <v>0</v>
      </c>
      <c r="J354" s="238"/>
      <c r="K354" s="239">
        <f>ROUND(E354*J354,2)</f>
        <v>0</v>
      </c>
      <c r="L354" s="239">
        <v>21</v>
      </c>
      <c r="M354" s="239">
        <f>G354*(1+L354/100)</f>
        <v>0</v>
      </c>
      <c r="N354" s="237">
        <v>0</v>
      </c>
      <c r="O354" s="237">
        <f>ROUND(E354*N354,2)</f>
        <v>0</v>
      </c>
      <c r="P354" s="237">
        <v>0</v>
      </c>
      <c r="Q354" s="237">
        <f>ROUND(E354*P354,2)</f>
        <v>0</v>
      </c>
      <c r="R354" s="239"/>
      <c r="S354" s="239" t="s">
        <v>288</v>
      </c>
      <c r="T354" s="240" t="s">
        <v>289</v>
      </c>
      <c r="U354" s="222">
        <v>0</v>
      </c>
      <c r="V354" s="222">
        <f>ROUND(E354*U354,2)</f>
        <v>0</v>
      </c>
      <c r="W354" s="222"/>
      <c r="X354" s="222" t="s">
        <v>882</v>
      </c>
      <c r="Y354" s="222" t="s">
        <v>291</v>
      </c>
      <c r="Z354" s="212"/>
      <c r="AA354" s="212"/>
      <c r="AB354" s="212"/>
      <c r="AC354" s="212"/>
      <c r="AD354" s="212"/>
      <c r="AE354" s="212"/>
      <c r="AF354" s="212"/>
      <c r="AG354" s="212" t="s">
        <v>883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5">
      <c r="A355" s="219"/>
      <c r="B355" s="220"/>
      <c r="C355" s="248"/>
      <c r="D355" s="242"/>
      <c r="E355" s="242"/>
      <c r="F355" s="242"/>
      <c r="G355" s="24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293</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5">
      <c r="A356" s="234">
        <v>162</v>
      </c>
      <c r="B356" s="235" t="s">
        <v>2662</v>
      </c>
      <c r="C356" s="247" t="s">
        <v>2663</v>
      </c>
      <c r="D356" s="236" t="s">
        <v>287</v>
      </c>
      <c r="E356" s="237">
        <v>6</v>
      </c>
      <c r="F356" s="238"/>
      <c r="G356" s="239">
        <f>ROUND(E356*F356,2)</f>
        <v>0</v>
      </c>
      <c r="H356" s="238"/>
      <c r="I356" s="239">
        <f>ROUND(E356*H356,2)</f>
        <v>0</v>
      </c>
      <c r="J356" s="238"/>
      <c r="K356" s="239">
        <f>ROUND(E356*J356,2)</f>
        <v>0</v>
      </c>
      <c r="L356" s="239">
        <v>21</v>
      </c>
      <c r="M356" s="239">
        <f>G356*(1+L356/100)</f>
        <v>0</v>
      </c>
      <c r="N356" s="237">
        <v>0</v>
      </c>
      <c r="O356" s="237">
        <f>ROUND(E356*N356,2)</f>
        <v>0</v>
      </c>
      <c r="P356" s="237">
        <v>0</v>
      </c>
      <c r="Q356" s="237">
        <f>ROUND(E356*P356,2)</f>
        <v>0</v>
      </c>
      <c r="R356" s="239"/>
      <c r="S356" s="239" t="s">
        <v>288</v>
      </c>
      <c r="T356" s="240" t="s">
        <v>289</v>
      </c>
      <c r="U356" s="222">
        <v>0</v>
      </c>
      <c r="V356" s="222">
        <f>ROUND(E356*U356,2)</f>
        <v>0</v>
      </c>
      <c r="W356" s="222"/>
      <c r="X356" s="222" t="s">
        <v>882</v>
      </c>
      <c r="Y356" s="222" t="s">
        <v>291</v>
      </c>
      <c r="Z356" s="212"/>
      <c r="AA356" s="212"/>
      <c r="AB356" s="212"/>
      <c r="AC356" s="212"/>
      <c r="AD356" s="212"/>
      <c r="AE356" s="212"/>
      <c r="AF356" s="212"/>
      <c r="AG356" s="212" t="s">
        <v>883</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5">
      <c r="A357" s="219"/>
      <c r="B357" s="220"/>
      <c r="C357" s="248"/>
      <c r="D357" s="242"/>
      <c r="E357" s="242"/>
      <c r="F357" s="242"/>
      <c r="G357" s="24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293</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5">
      <c r="A358" s="234">
        <v>163</v>
      </c>
      <c r="B358" s="235" t="s">
        <v>2664</v>
      </c>
      <c r="C358" s="247" t="s">
        <v>2665</v>
      </c>
      <c r="D358" s="236" t="s">
        <v>1939</v>
      </c>
      <c r="E358" s="237">
        <v>1</v>
      </c>
      <c r="F358" s="238"/>
      <c r="G358" s="239">
        <f>ROUND(E358*F358,2)</f>
        <v>0</v>
      </c>
      <c r="H358" s="238"/>
      <c r="I358" s="239">
        <f>ROUND(E358*H358,2)</f>
        <v>0</v>
      </c>
      <c r="J358" s="238"/>
      <c r="K358" s="239">
        <f>ROUND(E358*J358,2)</f>
        <v>0</v>
      </c>
      <c r="L358" s="239">
        <v>21</v>
      </c>
      <c r="M358" s="239">
        <f>G358*(1+L358/100)</f>
        <v>0</v>
      </c>
      <c r="N358" s="237">
        <v>0</v>
      </c>
      <c r="O358" s="237">
        <f>ROUND(E358*N358,2)</f>
        <v>0</v>
      </c>
      <c r="P358" s="237">
        <v>0</v>
      </c>
      <c r="Q358" s="237">
        <f>ROUND(E358*P358,2)</f>
        <v>0</v>
      </c>
      <c r="R358" s="239"/>
      <c r="S358" s="239" t="s">
        <v>288</v>
      </c>
      <c r="T358" s="240" t="s">
        <v>289</v>
      </c>
      <c r="U358" s="222">
        <v>0</v>
      </c>
      <c r="V358" s="222">
        <f>ROUND(E358*U358,2)</f>
        <v>0</v>
      </c>
      <c r="W358" s="222"/>
      <c r="X358" s="222" t="s">
        <v>882</v>
      </c>
      <c r="Y358" s="222" t="s">
        <v>291</v>
      </c>
      <c r="Z358" s="212"/>
      <c r="AA358" s="212"/>
      <c r="AB358" s="212"/>
      <c r="AC358" s="212"/>
      <c r="AD358" s="212"/>
      <c r="AE358" s="212"/>
      <c r="AF358" s="212"/>
      <c r="AG358" s="212" t="s">
        <v>883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48"/>
      <c r="D359" s="242"/>
      <c r="E359" s="242"/>
      <c r="F359" s="242"/>
      <c r="G359" s="24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293</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5">
      <c r="A360" s="234">
        <v>164</v>
      </c>
      <c r="B360" s="235" t="s">
        <v>2666</v>
      </c>
      <c r="C360" s="247" t="s">
        <v>2667</v>
      </c>
      <c r="D360" s="236" t="s">
        <v>1939</v>
      </c>
      <c r="E360" s="237">
        <v>3</v>
      </c>
      <c r="F360" s="238"/>
      <c r="G360" s="239">
        <f>ROUND(E360*F360,2)</f>
        <v>0</v>
      </c>
      <c r="H360" s="238"/>
      <c r="I360" s="239">
        <f>ROUND(E360*H360,2)</f>
        <v>0</v>
      </c>
      <c r="J360" s="238"/>
      <c r="K360" s="239">
        <f>ROUND(E360*J360,2)</f>
        <v>0</v>
      </c>
      <c r="L360" s="239">
        <v>21</v>
      </c>
      <c r="M360" s="239">
        <f>G360*(1+L360/100)</f>
        <v>0</v>
      </c>
      <c r="N360" s="237">
        <v>0</v>
      </c>
      <c r="O360" s="237">
        <f>ROUND(E360*N360,2)</f>
        <v>0</v>
      </c>
      <c r="P360" s="237">
        <v>0</v>
      </c>
      <c r="Q360" s="237">
        <f>ROUND(E360*P360,2)</f>
        <v>0</v>
      </c>
      <c r="R360" s="239"/>
      <c r="S360" s="239" t="s">
        <v>288</v>
      </c>
      <c r="T360" s="240" t="s">
        <v>289</v>
      </c>
      <c r="U360" s="222">
        <v>0</v>
      </c>
      <c r="V360" s="222">
        <f>ROUND(E360*U360,2)</f>
        <v>0</v>
      </c>
      <c r="W360" s="222"/>
      <c r="X360" s="222" t="s">
        <v>882</v>
      </c>
      <c r="Y360" s="222" t="s">
        <v>291</v>
      </c>
      <c r="Z360" s="212"/>
      <c r="AA360" s="212"/>
      <c r="AB360" s="212"/>
      <c r="AC360" s="212"/>
      <c r="AD360" s="212"/>
      <c r="AE360" s="212"/>
      <c r="AF360" s="212"/>
      <c r="AG360" s="212" t="s">
        <v>883</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48"/>
      <c r="D361" s="242"/>
      <c r="E361" s="242"/>
      <c r="F361" s="242"/>
      <c r="G361" s="24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293</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5">
      <c r="A362" s="234">
        <v>165</v>
      </c>
      <c r="B362" s="235" t="s">
        <v>2741</v>
      </c>
      <c r="C362" s="247" t="s">
        <v>2671</v>
      </c>
      <c r="D362" s="236" t="s">
        <v>287</v>
      </c>
      <c r="E362" s="237">
        <v>3</v>
      </c>
      <c r="F362" s="238"/>
      <c r="G362" s="239">
        <f>ROUND(E362*F362,2)</f>
        <v>0</v>
      </c>
      <c r="H362" s="238"/>
      <c r="I362" s="239">
        <f>ROUND(E362*H362,2)</f>
        <v>0</v>
      </c>
      <c r="J362" s="238"/>
      <c r="K362" s="239">
        <f>ROUND(E362*J362,2)</f>
        <v>0</v>
      </c>
      <c r="L362" s="239">
        <v>21</v>
      </c>
      <c r="M362" s="239">
        <f>G362*(1+L362/100)</f>
        <v>0</v>
      </c>
      <c r="N362" s="237">
        <v>0</v>
      </c>
      <c r="O362" s="237">
        <f>ROUND(E362*N362,2)</f>
        <v>0</v>
      </c>
      <c r="P362" s="237">
        <v>0</v>
      </c>
      <c r="Q362" s="237">
        <f>ROUND(E362*P362,2)</f>
        <v>0</v>
      </c>
      <c r="R362" s="239"/>
      <c r="S362" s="239" t="s">
        <v>288</v>
      </c>
      <c r="T362" s="240" t="s">
        <v>289</v>
      </c>
      <c r="U362" s="222">
        <v>0</v>
      </c>
      <c r="V362" s="222">
        <f>ROUND(E362*U362,2)</f>
        <v>0</v>
      </c>
      <c r="W362" s="222"/>
      <c r="X362" s="222" t="s">
        <v>882</v>
      </c>
      <c r="Y362" s="222" t="s">
        <v>291</v>
      </c>
      <c r="Z362" s="212"/>
      <c r="AA362" s="212"/>
      <c r="AB362" s="212"/>
      <c r="AC362" s="212"/>
      <c r="AD362" s="212"/>
      <c r="AE362" s="212"/>
      <c r="AF362" s="212"/>
      <c r="AG362" s="212" t="s">
        <v>883</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2" x14ac:dyDescent="0.25">
      <c r="A363" s="219"/>
      <c r="B363" s="220"/>
      <c r="C363" s="248"/>
      <c r="D363" s="242"/>
      <c r="E363" s="242"/>
      <c r="F363" s="242"/>
      <c r="G363" s="24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293</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ht="20.399999999999999" outlineLevel="1" x14ac:dyDescent="0.25">
      <c r="A364" s="234">
        <v>166</v>
      </c>
      <c r="B364" s="235" t="s">
        <v>2745</v>
      </c>
      <c r="C364" s="247" t="s">
        <v>2746</v>
      </c>
      <c r="D364" s="236" t="s">
        <v>287</v>
      </c>
      <c r="E364" s="237">
        <v>3</v>
      </c>
      <c r="F364" s="238"/>
      <c r="G364" s="239">
        <f>ROUND(E364*F364,2)</f>
        <v>0</v>
      </c>
      <c r="H364" s="238"/>
      <c r="I364" s="239">
        <f>ROUND(E364*H364,2)</f>
        <v>0</v>
      </c>
      <c r="J364" s="238"/>
      <c r="K364" s="239">
        <f>ROUND(E364*J364,2)</f>
        <v>0</v>
      </c>
      <c r="L364" s="239">
        <v>21</v>
      </c>
      <c r="M364" s="239">
        <f>G364*(1+L364/100)</f>
        <v>0</v>
      </c>
      <c r="N364" s="237">
        <v>0</v>
      </c>
      <c r="O364" s="237">
        <f>ROUND(E364*N364,2)</f>
        <v>0</v>
      </c>
      <c r="P364" s="237">
        <v>0</v>
      </c>
      <c r="Q364" s="237">
        <f>ROUND(E364*P364,2)</f>
        <v>0</v>
      </c>
      <c r="R364" s="239"/>
      <c r="S364" s="239" t="s">
        <v>288</v>
      </c>
      <c r="T364" s="240" t="s">
        <v>289</v>
      </c>
      <c r="U364" s="222">
        <v>0</v>
      </c>
      <c r="V364" s="222">
        <f>ROUND(E364*U364,2)</f>
        <v>0</v>
      </c>
      <c r="W364" s="222"/>
      <c r="X364" s="222" t="s">
        <v>882</v>
      </c>
      <c r="Y364" s="222" t="s">
        <v>291</v>
      </c>
      <c r="Z364" s="212"/>
      <c r="AA364" s="212"/>
      <c r="AB364" s="212"/>
      <c r="AC364" s="212"/>
      <c r="AD364" s="212"/>
      <c r="AE364" s="212"/>
      <c r="AF364" s="212"/>
      <c r="AG364" s="212" t="s">
        <v>883</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5">
      <c r="A365" s="219"/>
      <c r="B365" s="220"/>
      <c r="C365" s="248"/>
      <c r="D365" s="242"/>
      <c r="E365" s="242"/>
      <c r="F365" s="242"/>
      <c r="G365" s="24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293</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5">
      <c r="A366" s="234">
        <v>167</v>
      </c>
      <c r="B366" s="235" t="s">
        <v>2747</v>
      </c>
      <c r="C366" s="247" t="s">
        <v>2748</v>
      </c>
      <c r="D366" s="236" t="s">
        <v>287</v>
      </c>
      <c r="E366" s="237">
        <v>3</v>
      </c>
      <c r="F366" s="238"/>
      <c r="G366" s="239">
        <f>ROUND(E366*F366,2)</f>
        <v>0</v>
      </c>
      <c r="H366" s="238"/>
      <c r="I366" s="239">
        <f>ROUND(E366*H366,2)</f>
        <v>0</v>
      </c>
      <c r="J366" s="238"/>
      <c r="K366" s="239">
        <f>ROUND(E366*J366,2)</f>
        <v>0</v>
      </c>
      <c r="L366" s="239">
        <v>21</v>
      </c>
      <c r="M366" s="239">
        <f>G366*(1+L366/100)</f>
        <v>0</v>
      </c>
      <c r="N366" s="237">
        <v>0</v>
      </c>
      <c r="O366" s="237">
        <f>ROUND(E366*N366,2)</f>
        <v>0</v>
      </c>
      <c r="P366" s="237">
        <v>0</v>
      </c>
      <c r="Q366" s="237">
        <f>ROUND(E366*P366,2)</f>
        <v>0</v>
      </c>
      <c r="R366" s="239"/>
      <c r="S366" s="239" t="s">
        <v>288</v>
      </c>
      <c r="T366" s="240" t="s">
        <v>289</v>
      </c>
      <c r="U366" s="222">
        <v>0</v>
      </c>
      <c r="V366" s="222">
        <f>ROUND(E366*U366,2)</f>
        <v>0</v>
      </c>
      <c r="W366" s="222"/>
      <c r="X366" s="222" t="s">
        <v>882</v>
      </c>
      <c r="Y366" s="222" t="s">
        <v>291</v>
      </c>
      <c r="Z366" s="212"/>
      <c r="AA366" s="212"/>
      <c r="AB366" s="212"/>
      <c r="AC366" s="212"/>
      <c r="AD366" s="212"/>
      <c r="AE366" s="212"/>
      <c r="AF366" s="212"/>
      <c r="AG366" s="212" t="s">
        <v>883</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48"/>
      <c r="D367" s="242"/>
      <c r="E367" s="242"/>
      <c r="F367" s="242"/>
      <c r="G367" s="24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293</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34">
        <v>168</v>
      </c>
      <c r="B368" s="235" t="s">
        <v>2760</v>
      </c>
      <c r="C368" s="247" t="s">
        <v>2673</v>
      </c>
      <c r="D368" s="236" t="s">
        <v>287</v>
      </c>
      <c r="E368" s="237">
        <v>3</v>
      </c>
      <c r="F368" s="238"/>
      <c r="G368" s="239">
        <f>ROUND(E368*F368,2)</f>
        <v>0</v>
      </c>
      <c r="H368" s="238"/>
      <c r="I368" s="239">
        <f>ROUND(E368*H368,2)</f>
        <v>0</v>
      </c>
      <c r="J368" s="238"/>
      <c r="K368" s="239">
        <f>ROUND(E368*J368,2)</f>
        <v>0</v>
      </c>
      <c r="L368" s="239">
        <v>21</v>
      </c>
      <c r="M368" s="239">
        <f>G368*(1+L368/100)</f>
        <v>0</v>
      </c>
      <c r="N368" s="237">
        <v>0</v>
      </c>
      <c r="O368" s="237">
        <f>ROUND(E368*N368,2)</f>
        <v>0</v>
      </c>
      <c r="P368" s="237">
        <v>0</v>
      </c>
      <c r="Q368" s="237">
        <f>ROUND(E368*P368,2)</f>
        <v>0</v>
      </c>
      <c r="R368" s="239"/>
      <c r="S368" s="239" t="s">
        <v>288</v>
      </c>
      <c r="T368" s="240" t="s">
        <v>289</v>
      </c>
      <c r="U368" s="222">
        <v>0</v>
      </c>
      <c r="V368" s="222">
        <f>ROUND(E368*U368,2)</f>
        <v>0</v>
      </c>
      <c r="W368" s="222"/>
      <c r="X368" s="222" t="s">
        <v>882</v>
      </c>
      <c r="Y368" s="222" t="s">
        <v>291</v>
      </c>
      <c r="Z368" s="212"/>
      <c r="AA368" s="212"/>
      <c r="AB368" s="212"/>
      <c r="AC368" s="212"/>
      <c r="AD368" s="212"/>
      <c r="AE368" s="212"/>
      <c r="AF368" s="212"/>
      <c r="AG368" s="212" t="s">
        <v>883</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48"/>
      <c r="D369" s="242"/>
      <c r="E369" s="242"/>
      <c r="F369" s="242"/>
      <c r="G369" s="24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293</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ht="20.399999999999999" outlineLevel="1" x14ac:dyDescent="0.25">
      <c r="A370" s="234">
        <v>169</v>
      </c>
      <c r="B370" s="235" t="s">
        <v>2761</v>
      </c>
      <c r="C370" s="247" t="s">
        <v>2762</v>
      </c>
      <c r="D370" s="236" t="s">
        <v>287</v>
      </c>
      <c r="E370" s="237">
        <v>1</v>
      </c>
      <c r="F370" s="238"/>
      <c r="G370" s="239">
        <f>ROUND(E370*F370,2)</f>
        <v>0</v>
      </c>
      <c r="H370" s="238"/>
      <c r="I370" s="239">
        <f>ROUND(E370*H370,2)</f>
        <v>0</v>
      </c>
      <c r="J370" s="238"/>
      <c r="K370" s="239">
        <f>ROUND(E370*J370,2)</f>
        <v>0</v>
      </c>
      <c r="L370" s="239">
        <v>21</v>
      </c>
      <c r="M370" s="239">
        <f>G370*(1+L370/100)</f>
        <v>0</v>
      </c>
      <c r="N370" s="237">
        <v>0</v>
      </c>
      <c r="O370" s="237">
        <f>ROUND(E370*N370,2)</f>
        <v>0</v>
      </c>
      <c r="P370" s="237">
        <v>0</v>
      </c>
      <c r="Q370" s="237">
        <f>ROUND(E370*P370,2)</f>
        <v>0</v>
      </c>
      <c r="R370" s="239"/>
      <c r="S370" s="239" t="s">
        <v>288</v>
      </c>
      <c r="T370" s="240" t="s">
        <v>289</v>
      </c>
      <c r="U370" s="222">
        <v>0</v>
      </c>
      <c r="V370" s="222">
        <f>ROUND(E370*U370,2)</f>
        <v>0</v>
      </c>
      <c r="W370" s="222"/>
      <c r="X370" s="222" t="s">
        <v>882</v>
      </c>
      <c r="Y370" s="222" t="s">
        <v>291</v>
      </c>
      <c r="Z370" s="212"/>
      <c r="AA370" s="212"/>
      <c r="AB370" s="212"/>
      <c r="AC370" s="212"/>
      <c r="AD370" s="212"/>
      <c r="AE370" s="212"/>
      <c r="AF370" s="212"/>
      <c r="AG370" s="212" t="s">
        <v>883</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5">
      <c r="A371" s="219"/>
      <c r="B371" s="220"/>
      <c r="C371" s="248"/>
      <c r="D371" s="242"/>
      <c r="E371" s="242"/>
      <c r="F371" s="242"/>
      <c r="G371" s="24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293</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5">
      <c r="A372" s="234">
        <v>170</v>
      </c>
      <c r="B372" s="235" t="s">
        <v>2754</v>
      </c>
      <c r="C372" s="247" t="s">
        <v>2755</v>
      </c>
      <c r="D372" s="236" t="s">
        <v>1939</v>
      </c>
      <c r="E372" s="237">
        <v>1</v>
      </c>
      <c r="F372" s="238"/>
      <c r="G372" s="239">
        <f>ROUND(E372*F372,2)</f>
        <v>0</v>
      </c>
      <c r="H372" s="238"/>
      <c r="I372" s="239">
        <f>ROUND(E372*H372,2)</f>
        <v>0</v>
      </c>
      <c r="J372" s="238"/>
      <c r="K372" s="239">
        <f>ROUND(E372*J372,2)</f>
        <v>0</v>
      </c>
      <c r="L372" s="239">
        <v>21</v>
      </c>
      <c r="M372" s="239">
        <f>G372*(1+L372/100)</f>
        <v>0</v>
      </c>
      <c r="N372" s="237">
        <v>1.3317000000000001</v>
      </c>
      <c r="O372" s="237">
        <f>ROUND(E372*N372,2)</f>
        <v>1.33</v>
      </c>
      <c r="P372" s="237">
        <v>0</v>
      </c>
      <c r="Q372" s="237">
        <f>ROUND(E372*P372,2)</f>
        <v>0</v>
      </c>
      <c r="R372" s="239"/>
      <c r="S372" s="239" t="s">
        <v>288</v>
      </c>
      <c r="T372" s="240" t="s">
        <v>289</v>
      </c>
      <c r="U372" s="222">
        <v>0</v>
      </c>
      <c r="V372" s="222">
        <f>ROUND(E372*U372,2)</f>
        <v>0</v>
      </c>
      <c r="W372" s="222"/>
      <c r="X372" s="222" t="s">
        <v>882</v>
      </c>
      <c r="Y372" s="222" t="s">
        <v>291</v>
      </c>
      <c r="Z372" s="212"/>
      <c r="AA372" s="212"/>
      <c r="AB372" s="212"/>
      <c r="AC372" s="212"/>
      <c r="AD372" s="212"/>
      <c r="AE372" s="212"/>
      <c r="AF372" s="212"/>
      <c r="AG372" s="212" t="s">
        <v>883</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48"/>
      <c r="D373" s="242"/>
      <c r="E373" s="242"/>
      <c r="F373" s="242"/>
      <c r="G373" s="24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293</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4">
        <v>171</v>
      </c>
      <c r="B374" s="235" t="s">
        <v>2756</v>
      </c>
      <c r="C374" s="247" t="s">
        <v>2757</v>
      </c>
      <c r="D374" s="236" t="s">
        <v>2708</v>
      </c>
      <c r="E374" s="237">
        <v>1</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c r="S374" s="239" t="s">
        <v>288</v>
      </c>
      <c r="T374" s="240" t="s">
        <v>289</v>
      </c>
      <c r="U374" s="222">
        <v>0</v>
      </c>
      <c r="V374" s="222">
        <f>ROUND(E374*U374,2)</f>
        <v>0</v>
      </c>
      <c r="W374" s="222"/>
      <c r="X374" s="222" t="s">
        <v>882</v>
      </c>
      <c r="Y374" s="222" t="s">
        <v>291</v>
      </c>
      <c r="Z374" s="212"/>
      <c r="AA374" s="212"/>
      <c r="AB374" s="212"/>
      <c r="AC374" s="212"/>
      <c r="AD374" s="212"/>
      <c r="AE374" s="212"/>
      <c r="AF374" s="212"/>
      <c r="AG374" s="212" t="s">
        <v>883</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48"/>
      <c r="D375" s="242"/>
      <c r="E375" s="242"/>
      <c r="F375" s="242"/>
      <c r="G375" s="24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293</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0.399999999999999" outlineLevel="1" x14ac:dyDescent="0.25">
      <c r="A376" s="234">
        <v>172</v>
      </c>
      <c r="B376" s="235" t="s">
        <v>2676</v>
      </c>
      <c r="C376" s="247" t="s">
        <v>2677</v>
      </c>
      <c r="D376" s="236" t="s">
        <v>287</v>
      </c>
      <c r="E376" s="237">
        <v>1</v>
      </c>
      <c r="F376" s="238"/>
      <c r="G376" s="239">
        <f>ROUND(E376*F376,2)</f>
        <v>0</v>
      </c>
      <c r="H376" s="238"/>
      <c r="I376" s="239">
        <f>ROUND(E376*H376,2)</f>
        <v>0</v>
      </c>
      <c r="J376" s="238"/>
      <c r="K376" s="239">
        <f>ROUND(E376*J376,2)</f>
        <v>0</v>
      </c>
      <c r="L376" s="239">
        <v>21</v>
      </c>
      <c r="M376" s="239">
        <f>G376*(1+L376/100)</f>
        <v>0</v>
      </c>
      <c r="N376" s="237">
        <v>0</v>
      </c>
      <c r="O376" s="237">
        <f>ROUND(E376*N376,2)</f>
        <v>0</v>
      </c>
      <c r="P376" s="237">
        <v>0</v>
      </c>
      <c r="Q376" s="237">
        <f>ROUND(E376*P376,2)</f>
        <v>0</v>
      </c>
      <c r="R376" s="239"/>
      <c r="S376" s="239" t="s">
        <v>288</v>
      </c>
      <c r="T376" s="240" t="s">
        <v>289</v>
      </c>
      <c r="U376" s="222">
        <v>0</v>
      </c>
      <c r="V376" s="222">
        <f>ROUND(E376*U376,2)</f>
        <v>0</v>
      </c>
      <c r="W376" s="222"/>
      <c r="X376" s="222" t="s">
        <v>882</v>
      </c>
      <c r="Y376" s="222" t="s">
        <v>291</v>
      </c>
      <c r="Z376" s="212"/>
      <c r="AA376" s="212"/>
      <c r="AB376" s="212"/>
      <c r="AC376" s="212"/>
      <c r="AD376" s="212"/>
      <c r="AE376" s="212"/>
      <c r="AF376" s="212"/>
      <c r="AG376" s="212" t="s">
        <v>883</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49" t="s">
        <v>2678</v>
      </c>
      <c r="D377" s="243"/>
      <c r="E377" s="243"/>
      <c r="F377" s="243"/>
      <c r="G377" s="243"/>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301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50"/>
      <c r="D378" s="241"/>
      <c r="E378" s="241"/>
      <c r="F378" s="241"/>
      <c r="G378" s="241"/>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293</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5">
      <c r="A379" s="234">
        <v>173</v>
      </c>
      <c r="B379" s="235" t="s">
        <v>2680</v>
      </c>
      <c r="C379" s="247" t="s">
        <v>2681</v>
      </c>
      <c r="D379" s="236" t="s">
        <v>287</v>
      </c>
      <c r="E379" s="237">
        <v>1</v>
      </c>
      <c r="F379" s="238"/>
      <c r="G379" s="239">
        <f>ROUND(E379*F379,2)</f>
        <v>0</v>
      </c>
      <c r="H379" s="238"/>
      <c r="I379" s="239">
        <f>ROUND(E379*H379,2)</f>
        <v>0</v>
      </c>
      <c r="J379" s="238"/>
      <c r="K379" s="239">
        <f>ROUND(E379*J379,2)</f>
        <v>0</v>
      </c>
      <c r="L379" s="239">
        <v>21</v>
      </c>
      <c r="M379" s="239">
        <f>G379*(1+L379/100)</f>
        <v>0</v>
      </c>
      <c r="N379" s="237">
        <v>0</v>
      </c>
      <c r="O379" s="237">
        <f>ROUND(E379*N379,2)</f>
        <v>0</v>
      </c>
      <c r="P379" s="237">
        <v>0</v>
      </c>
      <c r="Q379" s="237">
        <f>ROUND(E379*P379,2)</f>
        <v>0</v>
      </c>
      <c r="R379" s="239"/>
      <c r="S379" s="239" t="s">
        <v>288</v>
      </c>
      <c r="T379" s="240" t="s">
        <v>289</v>
      </c>
      <c r="U379" s="222">
        <v>0</v>
      </c>
      <c r="V379" s="222">
        <f>ROUND(E379*U379,2)</f>
        <v>0</v>
      </c>
      <c r="W379" s="222"/>
      <c r="X379" s="222" t="s">
        <v>882</v>
      </c>
      <c r="Y379" s="222" t="s">
        <v>291</v>
      </c>
      <c r="Z379" s="212"/>
      <c r="AA379" s="212"/>
      <c r="AB379" s="212"/>
      <c r="AC379" s="212"/>
      <c r="AD379" s="212"/>
      <c r="AE379" s="212"/>
      <c r="AF379" s="212"/>
      <c r="AG379" s="212" t="s">
        <v>883</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49" t="s">
        <v>2682</v>
      </c>
      <c r="D380" s="243"/>
      <c r="E380" s="243"/>
      <c r="F380" s="243"/>
      <c r="G380" s="243"/>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301</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x14ac:dyDescent="0.25">
      <c r="A382" s="3"/>
      <c r="B382" s="4"/>
      <c r="C382" s="253"/>
      <c r="D382" s="6"/>
      <c r="E382" s="3"/>
      <c r="F382" s="3"/>
      <c r="G382" s="3"/>
      <c r="H382" s="3"/>
      <c r="I382" s="3"/>
      <c r="J382" s="3"/>
      <c r="K382" s="3"/>
      <c r="L382" s="3"/>
      <c r="M382" s="3"/>
      <c r="N382" s="3"/>
      <c r="O382" s="3"/>
      <c r="P382" s="3"/>
      <c r="Q382" s="3"/>
      <c r="R382" s="3"/>
      <c r="S382" s="3"/>
      <c r="T382" s="3"/>
      <c r="U382" s="3"/>
      <c r="V382" s="3"/>
      <c r="W382" s="3"/>
      <c r="X382" s="3"/>
      <c r="Y382" s="3"/>
      <c r="AE382">
        <v>12</v>
      </c>
      <c r="AF382">
        <v>21</v>
      </c>
      <c r="AG382" t="s">
        <v>269</v>
      </c>
    </row>
    <row r="383" spans="1:60" x14ac:dyDescent="0.25">
      <c r="A383" s="215"/>
      <c r="B383" s="216" t="s">
        <v>29</v>
      </c>
      <c r="C383" s="254"/>
      <c r="D383" s="217"/>
      <c r="E383" s="218"/>
      <c r="F383" s="218"/>
      <c r="G383" s="233">
        <f>G8+G57+G72+G111+G155+G164+G175+G208+G306</f>
        <v>0</v>
      </c>
      <c r="H383" s="3"/>
      <c r="I383" s="3"/>
      <c r="J383" s="3"/>
      <c r="K383" s="3"/>
      <c r="L383" s="3"/>
      <c r="M383" s="3"/>
      <c r="N383" s="3"/>
      <c r="O383" s="3"/>
      <c r="P383" s="3"/>
      <c r="Q383" s="3"/>
      <c r="R383" s="3"/>
      <c r="S383" s="3"/>
      <c r="T383" s="3"/>
      <c r="U383" s="3"/>
      <c r="V383" s="3"/>
      <c r="W383" s="3"/>
      <c r="X383" s="3"/>
      <c r="Y383" s="3"/>
      <c r="AE383">
        <f>SUMIF(L7:L381,AE382,G7:G381)</f>
        <v>0</v>
      </c>
      <c r="AF383">
        <f>SUMIF(L7:L381,AF382,G7:G381)</f>
        <v>0</v>
      </c>
      <c r="AG383" t="s">
        <v>347</v>
      </c>
    </row>
    <row r="384" spans="1:60" x14ac:dyDescent="0.25">
      <c r="A384" s="256" t="s">
        <v>753</v>
      </c>
      <c r="B384" s="256"/>
      <c r="C384" s="253"/>
      <c r="D384" s="6"/>
      <c r="E384" s="3"/>
      <c r="F384" s="3"/>
      <c r="G384" s="3"/>
      <c r="H384" s="3"/>
      <c r="I384" s="3"/>
      <c r="J384" s="3"/>
      <c r="K384" s="3"/>
      <c r="L384" s="3"/>
      <c r="M384" s="3"/>
      <c r="N384" s="3"/>
      <c r="O384" s="3"/>
      <c r="P384" s="3"/>
      <c r="Q384" s="3"/>
      <c r="R384" s="3"/>
      <c r="S384" s="3"/>
      <c r="T384" s="3"/>
      <c r="U384" s="3"/>
      <c r="V384" s="3"/>
      <c r="W384" s="3"/>
      <c r="X384" s="3"/>
      <c r="Y384" s="3"/>
    </row>
    <row r="385" spans="1:33" x14ac:dyDescent="0.25">
      <c r="A385" s="3"/>
      <c r="B385" s="4" t="s">
        <v>754</v>
      </c>
      <c r="C385" s="253" t="s">
        <v>755</v>
      </c>
      <c r="D385" s="6"/>
      <c r="E385" s="3"/>
      <c r="F385" s="3"/>
      <c r="G385" s="3"/>
      <c r="H385" s="3"/>
      <c r="I385" s="3"/>
      <c r="J385" s="3"/>
      <c r="K385" s="3"/>
      <c r="L385" s="3"/>
      <c r="M385" s="3"/>
      <c r="N385" s="3"/>
      <c r="O385" s="3"/>
      <c r="P385" s="3"/>
      <c r="Q385" s="3"/>
      <c r="R385" s="3"/>
      <c r="S385" s="3"/>
      <c r="T385" s="3"/>
      <c r="U385" s="3"/>
      <c r="V385" s="3"/>
      <c r="W385" s="3"/>
      <c r="X385" s="3"/>
      <c r="Y385" s="3"/>
      <c r="AG385" t="s">
        <v>756</v>
      </c>
    </row>
    <row r="386" spans="1:33" x14ac:dyDescent="0.25">
      <c r="A386" s="3"/>
      <c r="B386" s="4" t="s">
        <v>757</v>
      </c>
      <c r="C386" s="253" t="s">
        <v>758</v>
      </c>
      <c r="D386" s="6"/>
      <c r="E386" s="3"/>
      <c r="F386" s="3"/>
      <c r="G386" s="3"/>
      <c r="H386" s="3"/>
      <c r="I386" s="3"/>
      <c r="J386" s="3"/>
      <c r="K386" s="3"/>
      <c r="L386" s="3"/>
      <c r="M386" s="3"/>
      <c r="N386" s="3"/>
      <c r="O386" s="3"/>
      <c r="P386" s="3"/>
      <c r="Q386" s="3"/>
      <c r="R386" s="3"/>
      <c r="S386" s="3"/>
      <c r="T386" s="3"/>
      <c r="U386" s="3"/>
      <c r="V386" s="3"/>
      <c r="W386" s="3"/>
      <c r="X386" s="3"/>
      <c r="Y386" s="3"/>
      <c r="AG386" t="s">
        <v>759</v>
      </c>
    </row>
    <row r="387" spans="1:33" x14ac:dyDescent="0.25">
      <c r="A387" s="3"/>
      <c r="B387" s="4"/>
      <c r="C387" s="253" t="s">
        <v>760</v>
      </c>
      <c r="D387" s="6"/>
      <c r="E387" s="3"/>
      <c r="F387" s="3"/>
      <c r="G387" s="3"/>
      <c r="H387" s="3"/>
      <c r="I387" s="3"/>
      <c r="J387" s="3"/>
      <c r="K387" s="3"/>
      <c r="L387" s="3"/>
      <c r="M387" s="3"/>
      <c r="N387" s="3"/>
      <c r="O387" s="3"/>
      <c r="P387" s="3"/>
      <c r="Q387" s="3"/>
      <c r="R387" s="3"/>
      <c r="S387" s="3"/>
      <c r="T387" s="3"/>
      <c r="U387" s="3"/>
      <c r="V387" s="3"/>
      <c r="W387" s="3"/>
      <c r="X387" s="3"/>
      <c r="Y387" s="3"/>
      <c r="AG387" t="s">
        <v>761</v>
      </c>
    </row>
    <row r="388" spans="1:33" x14ac:dyDescent="0.25">
      <c r="A388" s="3"/>
      <c r="B388" s="4"/>
      <c r="C388" s="253"/>
      <c r="D388" s="6"/>
      <c r="E388" s="3"/>
      <c r="F388" s="3"/>
      <c r="G388" s="3"/>
      <c r="H388" s="3"/>
      <c r="I388" s="3"/>
      <c r="J388" s="3"/>
      <c r="K388" s="3"/>
      <c r="L388" s="3"/>
      <c r="M388" s="3"/>
      <c r="N388" s="3"/>
      <c r="O388" s="3"/>
      <c r="P388" s="3"/>
      <c r="Q388" s="3"/>
      <c r="R388" s="3"/>
      <c r="S388" s="3"/>
      <c r="T388" s="3"/>
      <c r="U388" s="3"/>
      <c r="V388" s="3"/>
      <c r="W388" s="3"/>
      <c r="X388" s="3"/>
      <c r="Y388" s="3"/>
    </row>
    <row r="389" spans="1:33" x14ac:dyDescent="0.25">
      <c r="C389" s="255"/>
      <c r="D389" s="10"/>
      <c r="AG389" t="s">
        <v>348</v>
      </c>
    </row>
    <row r="390" spans="1:33" x14ac:dyDescent="0.25">
      <c r="D390" s="10"/>
    </row>
    <row r="391" spans="1:33" x14ac:dyDescent="0.25">
      <c r="D391" s="10"/>
    </row>
    <row r="392" spans="1:33" x14ac:dyDescent="0.25">
      <c r="D392" s="10"/>
    </row>
    <row r="393" spans="1:33" x14ac:dyDescent="0.25">
      <c r="D393" s="10"/>
    </row>
    <row r="394" spans="1:33" x14ac:dyDescent="0.25">
      <c r="D394" s="10"/>
    </row>
    <row r="395" spans="1:33" x14ac:dyDescent="0.25">
      <c r="D395" s="10"/>
    </row>
    <row r="396" spans="1:33" x14ac:dyDescent="0.25">
      <c r="D396" s="10"/>
    </row>
    <row r="397" spans="1:33" x14ac:dyDescent="0.25">
      <c r="D397" s="10"/>
    </row>
    <row r="398" spans="1:33" x14ac:dyDescent="0.25">
      <c r="D398" s="10"/>
    </row>
    <row r="399" spans="1:33" x14ac:dyDescent="0.25">
      <c r="D399" s="10"/>
    </row>
    <row r="400" spans="1:33"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5Vn3tdsyj20aK6nb3EpkSPaIQba097mAoGkJWZeVrdohiY8ujMbuf2imSoR/50v5MdqhNI4RQfMKL0N8GgTyQ==" saltValue="vXXdr3PeT4D1VvIviGmgEg==" spinCount="100000" sheet="1" formatRows="0"/>
  <mergeCells count="197">
    <mergeCell ref="C381:G381"/>
    <mergeCell ref="C371:G371"/>
    <mergeCell ref="C373:G373"/>
    <mergeCell ref="C375:G375"/>
    <mergeCell ref="C377:G377"/>
    <mergeCell ref="C378:G378"/>
    <mergeCell ref="C380:G380"/>
    <mergeCell ref="C359:G359"/>
    <mergeCell ref="C361:G361"/>
    <mergeCell ref="C363:G363"/>
    <mergeCell ref="C365:G365"/>
    <mergeCell ref="C367:G367"/>
    <mergeCell ref="C369:G369"/>
    <mergeCell ref="C347:G347"/>
    <mergeCell ref="C349:G349"/>
    <mergeCell ref="C351:G351"/>
    <mergeCell ref="C353:G353"/>
    <mergeCell ref="C355:G355"/>
    <mergeCell ref="C357:G357"/>
    <mergeCell ref="C335:G335"/>
    <mergeCell ref="C337:G337"/>
    <mergeCell ref="C339:G339"/>
    <mergeCell ref="C341:G341"/>
    <mergeCell ref="C343:G343"/>
    <mergeCell ref="C345:G345"/>
    <mergeCell ref="C323:G323"/>
    <mergeCell ref="C325:G325"/>
    <mergeCell ref="C327:G327"/>
    <mergeCell ref="C329:G329"/>
    <mergeCell ref="C331:G331"/>
    <mergeCell ref="C333:G333"/>
    <mergeCell ref="C312:G312"/>
    <mergeCell ref="C314:G314"/>
    <mergeCell ref="C316:G316"/>
    <mergeCell ref="C318:G318"/>
    <mergeCell ref="C319:G319"/>
    <mergeCell ref="C321:G321"/>
    <mergeCell ref="C302:G302"/>
    <mergeCell ref="C304:G304"/>
    <mergeCell ref="C305:G305"/>
    <mergeCell ref="C308:G308"/>
    <mergeCell ref="C309:G309"/>
    <mergeCell ref="C311:G311"/>
    <mergeCell ref="C291:G291"/>
    <mergeCell ref="C293:G293"/>
    <mergeCell ref="C295:G295"/>
    <mergeCell ref="C297:G297"/>
    <mergeCell ref="C299:G299"/>
    <mergeCell ref="C301:G301"/>
    <mergeCell ref="C279:G279"/>
    <mergeCell ref="C281:G281"/>
    <mergeCell ref="C283:G283"/>
    <mergeCell ref="C285:G285"/>
    <mergeCell ref="C287:G287"/>
    <mergeCell ref="C289:G289"/>
    <mergeCell ref="C267:G267"/>
    <mergeCell ref="C269:G269"/>
    <mergeCell ref="C271:G271"/>
    <mergeCell ref="C273:G273"/>
    <mergeCell ref="C275:G275"/>
    <mergeCell ref="C277:G277"/>
    <mergeCell ref="C255:G255"/>
    <mergeCell ref="C257:G257"/>
    <mergeCell ref="C259:G259"/>
    <mergeCell ref="C261:G261"/>
    <mergeCell ref="C263:G263"/>
    <mergeCell ref="C265:G265"/>
    <mergeCell ref="C243:G243"/>
    <mergeCell ref="C245:G245"/>
    <mergeCell ref="C247:G247"/>
    <mergeCell ref="C249:G249"/>
    <mergeCell ref="C251:G251"/>
    <mergeCell ref="C253:G253"/>
    <mergeCell ref="C231:G231"/>
    <mergeCell ref="C233:G233"/>
    <mergeCell ref="C235:G235"/>
    <mergeCell ref="C237:G237"/>
    <mergeCell ref="C239:G239"/>
    <mergeCell ref="C241:G241"/>
    <mergeCell ref="C220:G220"/>
    <mergeCell ref="C222:G222"/>
    <mergeCell ref="C223:G223"/>
    <mergeCell ref="C225:G225"/>
    <mergeCell ref="C227:G227"/>
    <mergeCell ref="C229:G229"/>
    <mergeCell ref="C210:G210"/>
    <mergeCell ref="C211:G211"/>
    <mergeCell ref="C213:G213"/>
    <mergeCell ref="C214:G214"/>
    <mergeCell ref="C216:G216"/>
    <mergeCell ref="C218:G218"/>
    <mergeCell ref="C200:G200"/>
    <mergeCell ref="C202:G202"/>
    <mergeCell ref="C203:G203"/>
    <mergeCell ref="C204:G204"/>
    <mergeCell ref="C206:G206"/>
    <mergeCell ref="C207:G207"/>
    <mergeCell ref="C188:G188"/>
    <mergeCell ref="C190:G190"/>
    <mergeCell ref="C192:G192"/>
    <mergeCell ref="C194:G194"/>
    <mergeCell ref="C196:G196"/>
    <mergeCell ref="C198:G198"/>
    <mergeCell ref="C177:G177"/>
    <mergeCell ref="C178:G178"/>
    <mergeCell ref="C180:G180"/>
    <mergeCell ref="C182:G182"/>
    <mergeCell ref="C184:G184"/>
    <mergeCell ref="C186:G186"/>
    <mergeCell ref="C163:G163"/>
    <mergeCell ref="C166:G166"/>
    <mergeCell ref="C168:G168"/>
    <mergeCell ref="C170:G170"/>
    <mergeCell ref="C172:G172"/>
    <mergeCell ref="C174:G174"/>
    <mergeCell ref="C150:G150"/>
    <mergeCell ref="C152:G152"/>
    <mergeCell ref="C154:G154"/>
    <mergeCell ref="C157:G157"/>
    <mergeCell ref="C159:G159"/>
    <mergeCell ref="C161:G161"/>
    <mergeCell ref="C139:G139"/>
    <mergeCell ref="C140:G140"/>
    <mergeCell ref="C142:G142"/>
    <mergeCell ref="C144:G144"/>
    <mergeCell ref="C146:G146"/>
    <mergeCell ref="C148:G148"/>
    <mergeCell ref="C129:G129"/>
    <mergeCell ref="C131:G131"/>
    <mergeCell ref="C133:G133"/>
    <mergeCell ref="C134:G134"/>
    <mergeCell ref="C136:G136"/>
    <mergeCell ref="C137:G137"/>
    <mergeCell ref="C117:G117"/>
    <mergeCell ref="C119:G119"/>
    <mergeCell ref="C121:G121"/>
    <mergeCell ref="C123:G123"/>
    <mergeCell ref="C125:G125"/>
    <mergeCell ref="C127:G127"/>
    <mergeCell ref="C104:G104"/>
    <mergeCell ref="C106:G106"/>
    <mergeCell ref="C108:G108"/>
    <mergeCell ref="C110:G110"/>
    <mergeCell ref="C113:G113"/>
    <mergeCell ref="C115:G115"/>
    <mergeCell ref="C92:G92"/>
    <mergeCell ref="C94:G94"/>
    <mergeCell ref="C96:G96"/>
    <mergeCell ref="C98:G98"/>
    <mergeCell ref="C100:G100"/>
    <mergeCell ref="C102:G102"/>
    <mergeCell ref="C80:G80"/>
    <mergeCell ref="C82:G82"/>
    <mergeCell ref="C84:G84"/>
    <mergeCell ref="C86:G86"/>
    <mergeCell ref="C88:G88"/>
    <mergeCell ref="C90:G90"/>
    <mergeCell ref="C67:G67"/>
    <mergeCell ref="C69:G69"/>
    <mergeCell ref="C71:G71"/>
    <mergeCell ref="C74:G74"/>
    <mergeCell ref="C76:G76"/>
    <mergeCell ref="C78:G78"/>
    <mergeCell ref="C56:G56"/>
    <mergeCell ref="C59:G59"/>
    <mergeCell ref="C60:G60"/>
    <mergeCell ref="C61:G61"/>
    <mergeCell ref="C63:G63"/>
    <mergeCell ref="C65:G65"/>
    <mergeCell ref="C44:G44"/>
    <mergeCell ref="C46:G46"/>
    <mergeCell ref="C48:G48"/>
    <mergeCell ref="C50:G50"/>
    <mergeCell ref="C52:G52"/>
    <mergeCell ref="C54:G54"/>
    <mergeCell ref="C32:G32"/>
    <mergeCell ref="C34:G34"/>
    <mergeCell ref="C36:G36"/>
    <mergeCell ref="C38:G38"/>
    <mergeCell ref="C40:G40"/>
    <mergeCell ref="C42:G42"/>
    <mergeCell ref="C20:G20"/>
    <mergeCell ref="C22:G22"/>
    <mergeCell ref="C24:G24"/>
    <mergeCell ref="C26:G26"/>
    <mergeCell ref="C28:G28"/>
    <mergeCell ref="C30:G30"/>
    <mergeCell ref="A1:G1"/>
    <mergeCell ref="C2:G2"/>
    <mergeCell ref="C3:G3"/>
    <mergeCell ref="C4:G4"/>
    <mergeCell ref="A384:B384"/>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62</vt:i4>
      </vt:variant>
    </vt:vector>
  </HeadingPairs>
  <TitlesOfParts>
    <vt:vector size="73" baseType="lpstr">
      <vt:lpstr>Pokyny pro vyplnění</vt:lpstr>
      <vt:lpstr>Stavba</vt:lpstr>
      <vt:lpstr>VzorPolozky</vt:lpstr>
      <vt:lpstr>ON 00 ON 00.1 Naklady</vt:lpstr>
      <vt:lpstr>SO 01 SO 01_1 Pol</vt:lpstr>
      <vt:lpstr>SO 01 SO 01_2 Pol</vt:lpstr>
      <vt:lpstr>SO 01 SO 01_3 Pol</vt:lpstr>
      <vt:lpstr>SO 01 SO 01_4 Pol</vt:lpstr>
      <vt:lpstr>SO 01 SO 01_5 Pol</vt:lpstr>
      <vt:lpstr>SO 01 SO 01_6 Pol</vt:lpstr>
      <vt:lpstr>SO 01 SO 01_7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'ON 00 ON 00.1 Naklady'!Názvy_tisku</vt:lpstr>
      <vt:lpstr>'SO 01 SO 01_1 Pol'!Názvy_tisku</vt:lpstr>
      <vt:lpstr>'SO 01 SO 01_2 Pol'!Názvy_tisku</vt:lpstr>
      <vt:lpstr>'SO 01 SO 01_3 Pol'!Názvy_tisku</vt:lpstr>
      <vt:lpstr>'SO 01 SO 01_4 Pol'!Názvy_tisku</vt:lpstr>
      <vt:lpstr>'SO 01 SO 01_5 Pol'!Názvy_tisku</vt:lpstr>
      <vt:lpstr>'SO 01 SO 01_6 Pol'!Názvy_tisku</vt:lpstr>
      <vt:lpstr>'SO 01 SO 01_7 Pol'!Názvy_tisku</vt:lpstr>
      <vt:lpstr>oadresa</vt:lpstr>
      <vt:lpstr>Stavba!Objednatel</vt:lpstr>
      <vt:lpstr>Stavba!Objekt</vt:lpstr>
      <vt:lpstr>'ON 00 ON 00.1 Naklady'!Oblast_tisku</vt:lpstr>
      <vt:lpstr>'SO 01 SO 01_1 Pol'!Oblast_tisku</vt:lpstr>
      <vt:lpstr>'SO 01 SO 01_2 Pol'!Oblast_tisku</vt:lpstr>
      <vt:lpstr>'SO 01 SO 01_3 Pol'!Oblast_tisku</vt:lpstr>
      <vt:lpstr>'SO 01 SO 01_4 Pol'!Oblast_tisku</vt:lpstr>
      <vt:lpstr>'SO 01 SO 01_5 Pol'!Oblast_tisku</vt:lpstr>
      <vt:lpstr>'SO 01 SO 01_6 Pol'!Oblast_tisku</vt:lpstr>
      <vt:lpstr>'SO 01 SO 01_7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Kročil</dc:creator>
  <cp:lastModifiedBy>Tomáš Kročil</cp:lastModifiedBy>
  <cp:lastPrinted>2019-03-19T12:27:02Z</cp:lastPrinted>
  <dcterms:created xsi:type="dcterms:W3CDTF">2009-04-08T07:15:50Z</dcterms:created>
  <dcterms:modified xsi:type="dcterms:W3CDTF">2026-05-13T09:18:31Z</dcterms:modified>
</cp:coreProperties>
</file>